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AL5" i="1"/>
  <c r="AL6"/>
  <c r="AL4"/>
  <c r="AJ92"/>
  <c r="AJ93"/>
  <c r="AJ91"/>
  <c r="AJ5"/>
  <c r="AJ4"/>
  <c r="X84"/>
  <c r="X87"/>
  <c r="X89"/>
  <c r="X90"/>
  <c r="X91"/>
  <c r="X92"/>
  <c r="X93"/>
  <c r="X83"/>
  <c r="X21"/>
  <c r="X23"/>
  <c r="X18"/>
  <c r="X11"/>
  <c r="X4"/>
  <c r="Z92"/>
  <c r="Z93"/>
  <c r="Z91"/>
  <c r="Z74"/>
  <c r="Z73"/>
  <c r="Z63"/>
  <c r="AH92"/>
  <c r="AH93"/>
  <c r="AH91"/>
  <c r="AD92"/>
  <c r="AD93"/>
  <c r="AD91"/>
  <c r="AB92"/>
  <c r="AB93"/>
  <c r="AB91"/>
  <c r="AF92"/>
  <c r="AF93"/>
  <c r="AF91"/>
  <c r="V78"/>
  <c r="V79"/>
  <c r="V80"/>
  <c r="V83"/>
  <c r="V84"/>
  <c r="V85"/>
  <c r="V86"/>
  <c r="V87"/>
  <c r="V89"/>
  <c r="V90"/>
  <c r="V77"/>
  <c r="V8"/>
  <c r="V9"/>
  <c r="V10"/>
  <c r="V11"/>
  <c r="V12"/>
  <c r="V13"/>
  <c r="V14"/>
  <c r="V15"/>
  <c r="V16"/>
  <c r="V18"/>
  <c r="V19"/>
  <c r="V20"/>
  <c r="V21"/>
  <c r="V23"/>
  <c r="V7"/>
  <c r="T78"/>
  <c r="T79"/>
  <c r="T80"/>
  <c r="T81"/>
  <c r="T82"/>
  <c r="T83"/>
  <c r="T84"/>
  <c r="T85"/>
  <c r="T86"/>
  <c r="T87"/>
  <c r="T88"/>
  <c r="T89"/>
  <c r="T90"/>
  <c r="T77"/>
  <c r="T23"/>
  <c r="T22"/>
  <c r="T21"/>
  <c r="T20"/>
  <c r="T19"/>
  <c r="T18"/>
  <c r="T17"/>
  <c r="T15"/>
  <c r="P5"/>
  <c r="P6"/>
  <c r="P21"/>
  <c r="P22"/>
  <c r="P23"/>
  <c r="P24"/>
  <c r="P25"/>
  <c r="P26"/>
  <c r="P27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7"/>
  <c r="P68"/>
  <c r="P69"/>
  <c r="P70"/>
  <c r="P71"/>
  <c r="P72"/>
  <c r="P73"/>
  <c r="P74"/>
  <c r="P75"/>
  <c r="P89"/>
  <c r="P90"/>
  <c r="P91"/>
  <c r="P92"/>
  <c r="P93"/>
  <c r="P4"/>
  <c r="R78"/>
  <c r="R79"/>
  <c r="R80"/>
  <c r="R81"/>
  <c r="R82"/>
  <c r="R83"/>
  <c r="R84"/>
  <c r="R85"/>
  <c r="R86"/>
  <c r="R87"/>
  <c r="R88"/>
  <c r="R89"/>
  <c r="R90"/>
  <c r="R77"/>
  <c r="R23"/>
  <c r="R22"/>
  <c r="R21"/>
  <c r="R20"/>
  <c r="F77" l="1"/>
  <c r="F89"/>
  <c r="F90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21"/>
  <c r="F91"/>
  <c r="I91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92"/>
  <c r="I93"/>
  <c r="I20"/>
  <c r="AH5"/>
  <c r="AH6"/>
  <c r="AH4"/>
  <c r="AF5"/>
  <c r="AF4"/>
  <c r="AD5"/>
  <c r="AD6"/>
  <c r="AD4"/>
  <c r="M4"/>
  <c r="AB4"/>
  <c r="Z59"/>
  <c r="Z57"/>
  <c r="Z43"/>
  <c r="Z6"/>
  <c r="Z5"/>
  <c r="T8"/>
  <c r="T9"/>
  <c r="T10"/>
  <c r="T11"/>
  <c r="T12"/>
  <c r="T13"/>
  <c r="T14"/>
  <c r="T16"/>
  <c r="T7"/>
  <c r="R8"/>
  <c r="R9"/>
  <c r="R10"/>
  <c r="R11"/>
  <c r="R12"/>
  <c r="R13"/>
  <c r="R14"/>
  <c r="R15"/>
  <c r="R16"/>
  <c r="R17"/>
  <c r="R18"/>
  <c r="R19"/>
  <c r="R7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8"/>
  <c r="F79"/>
  <c r="F80"/>
  <c r="F81"/>
  <c r="F82"/>
  <c r="F83"/>
  <c r="F84"/>
  <c r="F85"/>
  <c r="F86"/>
  <c r="F87"/>
  <c r="F88"/>
  <c r="F92"/>
  <c r="F93"/>
  <c r="F5"/>
  <c r="F6"/>
  <c r="F7"/>
  <c r="F8"/>
  <c r="F9"/>
  <c r="F10"/>
  <c r="F11"/>
  <c r="F12"/>
  <c r="F13"/>
  <c r="F14"/>
  <c r="F15"/>
  <c r="F16"/>
  <c r="F17"/>
  <c r="F18"/>
  <c r="F19"/>
  <c r="F4"/>
</calcChain>
</file>

<file path=xl/sharedStrings.xml><?xml version="1.0" encoding="utf-8"?>
<sst xmlns="http://schemas.openxmlformats.org/spreadsheetml/2006/main" count="224" uniqueCount="106">
  <si>
    <t>ԱԲԻ ՍՊԸ</t>
  </si>
  <si>
    <t>Գին</t>
  </si>
  <si>
    <t>առանց ԱԱՀ</t>
  </si>
  <si>
    <t>Արպանիվ ՍՊԸ</t>
  </si>
  <si>
    <t>Դարֆ ՍՊԸ</t>
  </si>
  <si>
    <t>Ինգլիշ Թրեյդ Հաուզ ՍՊԸ</t>
  </si>
  <si>
    <t>Մոսէսքո ՍՊԸ</t>
  </si>
  <si>
    <t>Ավտոֆան Էյ ՍԻ ՍՊԸ</t>
  </si>
  <si>
    <t>Էքսպորտ օյլ ՍՊԸ</t>
  </si>
  <si>
    <t>Նակօյլ ՍՊԸ</t>
  </si>
  <si>
    <t>Շարժիչի յուղ SN/CD 10W40</t>
  </si>
  <si>
    <t>լ</t>
  </si>
  <si>
    <t>Շարժիչի յուղ CH-4 15W40</t>
  </si>
  <si>
    <t>Տրանսմիսիոն յուղ SAE 80/140</t>
  </si>
  <si>
    <t>Ավտոմեքենայի անիվներ 185/65R14</t>
  </si>
  <si>
    <t>հատ</t>
  </si>
  <si>
    <t>Ավտոմեքենայի անիվներ 185/75R16C</t>
  </si>
  <si>
    <t>Ավտոմեքենայի անիվներ 195/65R15</t>
  </si>
  <si>
    <t xml:space="preserve">Ավտոմեքենայի անիվներ 195/65R15 </t>
  </si>
  <si>
    <t>Ավտոմեքենայի անիվներ 265/65R17</t>
  </si>
  <si>
    <t>Ավտոմեքենայի անիվներ 215/90-15C</t>
  </si>
  <si>
    <t>Ավտոմեքենայի անիվներ 175/70R13</t>
  </si>
  <si>
    <t>Ավտոմեքենայի անիվներ 225/75R16C</t>
  </si>
  <si>
    <t>Ավտոմեքենայի անիվներ 205/55R16</t>
  </si>
  <si>
    <t xml:space="preserve">Ավտոմեքենայի անիվներ 205/55R16 </t>
  </si>
  <si>
    <t>Ավտոմեքենայի անիվներ 175/80R16</t>
  </si>
  <si>
    <t>Ավտոմեքենայի անիվներ 265/60R18</t>
  </si>
  <si>
    <t>Ավտոմեքենայի անիվներ 235/75R15</t>
  </si>
  <si>
    <t>Ավտոմեքենայի անիվներ 205/70R16</t>
  </si>
  <si>
    <t>Կապարային մարտկոց 6СТ-60A</t>
  </si>
  <si>
    <t>Կապարային մարտկոց 6СТ-66A</t>
  </si>
  <si>
    <t>Կապարային մարտկոց 6СТ-75A</t>
  </si>
  <si>
    <t>Շարժիչի գլխիկ</t>
  </si>
  <si>
    <t>Շարժիչի բլոկ</t>
  </si>
  <si>
    <t xml:space="preserve">Հիդրոհրիչ </t>
  </si>
  <si>
    <t>Բաշխիչ լիսեռ</t>
  </si>
  <si>
    <t>Շարժիչի գազաբաշխման դետալների հավաքածու</t>
  </si>
  <si>
    <t>հվքծ</t>
  </si>
  <si>
    <r>
      <t>Շարժիչի գազաբաշխման դետալների հավաքածու</t>
    </r>
    <r>
      <rPr>
        <sz val="11"/>
        <color rgb="FF000000"/>
        <rFont val="Calibri"/>
        <family val="2"/>
      </rPr>
      <t xml:space="preserve"> ЗМЗ-409</t>
    </r>
  </si>
  <si>
    <t>Շղթայի սեղմիչ</t>
  </si>
  <si>
    <t>Շարժիչի առջևի կափարիչ</t>
  </si>
  <si>
    <t>Շարժիչի հոլովակ</t>
  </si>
  <si>
    <t>Առջևի կամրջակ</t>
  </si>
  <si>
    <t>Հետևի կամրջակ</t>
  </si>
  <si>
    <t>Ղեկային մեխանիզմ</t>
  </si>
  <si>
    <t>Թափանիվ</t>
  </si>
  <si>
    <t>Կցորդման սկավառակ</t>
  </si>
  <si>
    <t>Սեղմող սկավառակ</t>
  </si>
  <si>
    <t>Կցորդիչ առանցքակալով</t>
  </si>
  <si>
    <t>Կայծամոմերի լարեր</t>
  </si>
  <si>
    <t>Էլ. համակարգման սարք</t>
  </si>
  <si>
    <t>Կարդանային լիսեռ</t>
  </si>
  <si>
    <t>Կիսասռնի</t>
  </si>
  <si>
    <t>Արգելակման սկավառակ</t>
  </si>
  <si>
    <t>Առջևի արգելակման կոճղակ</t>
  </si>
  <si>
    <t>Կցորդման գլխավոր գլան</t>
  </si>
  <si>
    <t>Կցորդման ճանգ</t>
  </si>
  <si>
    <t>Կցորդման գլան</t>
  </si>
  <si>
    <t>Ատամնանվակ</t>
  </si>
  <si>
    <t>Փոխանցման տուփի բարձիկ</t>
  </si>
  <si>
    <t>Շարժիչի բարձիկ</t>
  </si>
  <si>
    <t>Դետալների հավաքածու</t>
  </si>
  <si>
    <t>Վառոցքի կոճ</t>
  </si>
  <si>
    <t>Մեկնարկիչ</t>
  </si>
  <si>
    <t>Գեներատոր</t>
  </si>
  <si>
    <t>Հարվածամեղմիչ</t>
  </si>
  <si>
    <t>Քարշի հավաքածու</t>
  </si>
  <si>
    <t>Առջևի հաղորդակ դրսի</t>
  </si>
  <si>
    <t>Առջևի հաղորդակ ներսի</t>
  </si>
  <si>
    <t>Անվակունդ</t>
  </si>
  <si>
    <t>Անվակունդի դետալների հավաքածու</t>
  </si>
  <si>
    <t>Ձգաձողերի հավաքածու</t>
  </si>
  <si>
    <t>Ձգաձողերի վռանների հավաքածու</t>
  </si>
  <si>
    <t>Հետևի արգելակման կոճղակ</t>
  </si>
  <si>
    <t>Արգելակման թմբուկ</t>
  </si>
  <si>
    <t>Փոկերի հավաքածու</t>
  </si>
  <si>
    <t xml:space="preserve">Գեներատոր </t>
  </si>
  <si>
    <t>Սկավառակային արգելակի ճնշիչներ</t>
  </si>
  <si>
    <t>Թմբուկային արգելակի ճնշիչներ</t>
  </si>
  <si>
    <t>Ղեկի կառավարման համակարգ</t>
  </si>
  <si>
    <t>Ջրի հովացման համակարգ</t>
  </si>
  <si>
    <t>Անվադող 205/55R16, ամառ.</t>
  </si>
  <si>
    <t>Անվադող 205/55R16, ձմեռ</t>
  </si>
  <si>
    <t>Անվադող 225/55R16, ամառ.</t>
  </si>
  <si>
    <t>Անվադող 185/65R14, ամառ.</t>
  </si>
  <si>
    <t>Անվադող 185/65R15, ամ.</t>
  </si>
  <si>
    <t xml:space="preserve">Անվադող 175/70R13, ամ. </t>
  </si>
  <si>
    <t>Անվադող 175/70R13, ձմե</t>
  </si>
  <si>
    <t xml:space="preserve">Անվադող 195/65R15, ամ. </t>
  </si>
  <si>
    <t>Անվադող 195/65R15, ձմե</t>
  </si>
  <si>
    <t xml:space="preserve">Անվադող 265/65R17, ամ. </t>
  </si>
  <si>
    <t>Անվադող 265/65R17,ձմ</t>
  </si>
  <si>
    <t>Անվադող 265/60R18,ձմ</t>
  </si>
  <si>
    <t>Կուտակիչ մարտկոց 60Ա</t>
  </si>
  <si>
    <t>Կուտակիչ մարտկոց,80,90Ա</t>
  </si>
  <si>
    <t>Շարժիչի յուղ  15w40, 5լ</t>
  </si>
  <si>
    <t>լիտր</t>
  </si>
  <si>
    <t>Շարժիչի յուղ  10w40, 5լ</t>
  </si>
  <si>
    <t>Շարժիչի յուղ    5w30,40  5լ</t>
  </si>
  <si>
    <t>Վահե Հակոբյան Ա/Ձ</t>
  </si>
  <si>
    <t>Ժակ և Գոռ ՍՊԸ</t>
  </si>
  <si>
    <t>Ֆլեշ ՄոտորսՍՊԸ</t>
  </si>
  <si>
    <t>Հույս-Մոտոր  ՍՊԸ</t>
  </si>
  <si>
    <t xml:space="preserve"> Նյու Մեռ ՍՊԸ</t>
  </si>
  <si>
    <t xml:space="preserve"> Արտ Մոթորս ՍՊԸ</t>
  </si>
  <si>
    <t>Սամվել Տեր-Գրիգորյան Ա/Ձ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</si>
</sst>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sz val="10"/>
      <color rgb="FF000000"/>
      <name val="GHEA Grapalat"/>
      <family val="3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3" fontId="0" fillId="0" borderId="0" xfId="0" applyNumberFormat="1" applyAlignment="1">
      <alignment wrapText="1"/>
    </xf>
    <xf numFmtId="3" fontId="1" fillId="0" borderId="1" xfId="0" applyNumberFormat="1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wrapText="1"/>
    </xf>
    <xf numFmtId="3" fontId="3" fillId="0" borderId="1" xfId="0" applyNumberFormat="1" applyFont="1" applyBorder="1" applyAlignment="1">
      <alignment horizontal="right" wrapText="1"/>
    </xf>
    <xf numFmtId="0" fontId="2" fillId="0" borderId="1" xfId="0" applyFont="1" applyBorder="1"/>
    <xf numFmtId="3" fontId="2" fillId="2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3" fontId="2" fillId="0" borderId="1" xfId="0" applyNumberFormat="1" applyFont="1" applyFill="1" applyBorder="1" applyAlignment="1">
      <alignment wrapText="1"/>
    </xf>
    <xf numFmtId="3" fontId="2" fillId="0" borderId="1" xfId="0" applyNumberFormat="1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3" fontId="0" fillId="0" borderId="1" xfId="0" applyNumberFormat="1" applyBorder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wrapText="1"/>
    </xf>
    <xf numFmtId="3" fontId="3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/>
    <xf numFmtId="3" fontId="0" fillId="2" borderId="1" xfId="0" applyNumberFormat="1" applyFill="1" applyBorder="1" applyAlignment="1">
      <alignment wrapText="1"/>
    </xf>
    <xf numFmtId="3" fontId="0" fillId="2" borderId="0" xfId="0" applyNumberFormat="1" applyFill="1" applyAlignment="1">
      <alignment wrapText="1"/>
    </xf>
    <xf numFmtId="0" fontId="4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3" fontId="2" fillId="0" borderId="1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L93"/>
  <sheetViews>
    <sheetView tabSelected="1" zoomScale="90" zoomScaleNormal="90" workbookViewId="0">
      <pane xSplit="5" ySplit="3" topLeftCell="L64" activePane="bottomRight" state="frozen"/>
      <selection pane="topRight" activeCell="F1" sqref="F1"/>
      <selection pane="bottomLeft" activeCell="A4" sqref="A4"/>
      <selection pane="bottomRight" activeCell="Z1" sqref="Z1:Z1048576"/>
    </sheetView>
  </sheetViews>
  <sheetFormatPr defaultRowHeight="15"/>
  <cols>
    <col min="1" max="1" width="3.85546875" style="1" customWidth="1"/>
    <col min="2" max="2" width="32.5703125" style="1" customWidth="1"/>
    <col min="3" max="3" width="5.28515625" style="1" customWidth="1"/>
    <col min="4" max="4" width="9.28515625" style="1" customWidth="1"/>
    <col min="5" max="6" width="9.42578125" style="1" customWidth="1"/>
    <col min="7" max="7" width="8.140625" style="1" customWidth="1"/>
    <col min="8" max="23" width="9.140625" style="1" customWidth="1"/>
    <col min="24" max="24" width="9.5703125" style="1" customWidth="1"/>
    <col min="25" max="25" width="7.5703125" style="1" customWidth="1"/>
    <col min="26" max="26" width="7.85546875" style="1" customWidth="1"/>
    <col min="27" max="28" width="9.140625" style="1" customWidth="1"/>
    <col min="29" max="29" width="8.7109375" style="1" customWidth="1"/>
    <col min="30" max="30" width="8" style="1" customWidth="1"/>
    <col min="31" max="31" width="9.140625" style="1" customWidth="1"/>
    <col min="32" max="32" width="9.140625" style="1"/>
    <col min="33" max="33" width="9.140625" style="1" customWidth="1"/>
    <col min="34" max="34" width="9.140625" style="1"/>
    <col min="35" max="35" width="9.85546875" style="1" bestFit="1" customWidth="1"/>
    <col min="36" max="36" width="9.5703125" style="1" customWidth="1"/>
    <col min="37" max="38" width="9.85546875" style="1" bestFit="1" customWidth="1"/>
    <col min="39" max="16384" width="9.140625" style="1"/>
  </cols>
  <sheetData>
    <row r="2" spans="1:38" ht="41.25" customHeight="1">
      <c r="A2" s="3"/>
      <c r="B2" s="3"/>
      <c r="C2" s="3"/>
      <c r="D2" s="3"/>
      <c r="E2" s="3"/>
      <c r="F2" s="3"/>
      <c r="G2" s="3"/>
      <c r="H2" s="28" t="s">
        <v>0</v>
      </c>
      <c r="I2" s="28"/>
      <c r="J2" s="28"/>
      <c r="K2" s="28" t="s">
        <v>105</v>
      </c>
      <c r="L2" s="28"/>
      <c r="M2" s="28"/>
      <c r="N2" s="11" t="s">
        <v>99</v>
      </c>
      <c r="O2" s="28" t="s">
        <v>100</v>
      </c>
      <c r="P2" s="28"/>
      <c r="Q2" s="28" t="s">
        <v>3</v>
      </c>
      <c r="R2" s="28"/>
      <c r="S2" s="28" t="s">
        <v>4</v>
      </c>
      <c r="T2" s="28"/>
      <c r="U2" s="28" t="s">
        <v>101</v>
      </c>
      <c r="V2" s="28"/>
      <c r="W2" s="28" t="s">
        <v>102</v>
      </c>
      <c r="X2" s="28"/>
      <c r="Y2" s="28" t="s">
        <v>5</v>
      </c>
      <c r="Z2" s="28"/>
      <c r="AA2" s="28" t="s">
        <v>6</v>
      </c>
      <c r="AB2" s="28"/>
      <c r="AC2" s="28" t="s">
        <v>7</v>
      </c>
      <c r="AD2" s="28"/>
      <c r="AE2" s="28" t="s">
        <v>8</v>
      </c>
      <c r="AF2" s="28"/>
      <c r="AG2" s="28" t="s">
        <v>9</v>
      </c>
      <c r="AH2" s="28"/>
      <c r="AI2" s="28" t="s">
        <v>103</v>
      </c>
      <c r="AJ2" s="28"/>
      <c r="AK2" s="28" t="s">
        <v>104</v>
      </c>
      <c r="AL2" s="28"/>
    </row>
    <row r="3" spans="1:38" ht="26.25">
      <c r="A3" s="3"/>
      <c r="B3" s="3"/>
      <c r="C3" s="3"/>
      <c r="D3" s="3"/>
      <c r="E3" s="3"/>
      <c r="F3" s="3"/>
      <c r="G3" s="3"/>
      <c r="H3" s="10" t="s">
        <v>1</v>
      </c>
      <c r="I3" s="10"/>
      <c r="J3" s="10" t="s">
        <v>2</v>
      </c>
      <c r="K3" s="10" t="s">
        <v>1</v>
      </c>
      <c r="L3" s="10"/>
      <c r="M3" s="10" t="s">
        <v>2</v>
      </c>
      <c r="N3" s="10" t="s">
        <v>1</v>
      </c>
      <c r="O3" s="10" t="s">
        <v>1</v>
      </c>
      <c r="P3" s="10" t="s">
        <v>2</v>
      </c>
      <c r="Q3" s="10" t="s">
        <v>1</v>
      </c>
      <c r="R3" s="10" t="s">
        <v>2</v>
      </c>
      <c r="S3" s="10" t="s">
        <v>1</v>
      </c>
      <c r="T3" s="10" t="s">
        <v>2</v>
      </c>
      <c r="U3" s="10" t="s">
        <v>1</v>
      </c>
      <c r="V3" s="10" t="s">
        <v>2</v>
      </c>
      <c r="W3" s="10" t="s">
        <v>1</v>
      </c>
      <c r="X3" s="10" t="s">
        <v>2</v>
      </c>
      <c r="Y3" s="10" t="s">
        <v>1</v>
      </c>
      <c r="Z3" s="10" t="s">
        <v>2</v>
      </c>
      <c r="AA3" s="10" t="s">
        <v>1</v>
      </c>
      <c r="AB3" s="10" t="s">
        <v>2</v>
      </c>
      <c r="AC3" s="10" t="s">
        <v>1</v>
      </c>
      <c r="AD3" s="10" t="s">
        <v>2</v>
      </c>
      <c r="AE3" s="10" t="s">
        <v>1</v>
      </c>
      <c r="AF3" s="10" t="s">
        <v>2</v>
      </c>
      <c r="AG3" s="10" t="s">
        <v>1</v>
      </c>
      <c r="AH3" s="10" t="s">
        <v>2</v>
      </c>
      <c r="AI3" s="10" t="s">
        <v>1</v>
      </c>
      <c r="AJ3" s="10" t="s">
        <v>2</v>
      </c>
      <c r="AK3" s="10" t="s">
        <v>1</v>
      </c>
      <c r="AL3" s="10" t="s">
        <v>2</v>
      </c>
    </row>
    <row r="4" spans="1:38" ht="19.5" customHeight="1">
      <c r="A4" s="4">
        <v>1</v>
      </c>
      <c r="B4" s="24" t="s">
        <v>10</v>
      </c>
      <c r="C4" s="12" t="s">
        <v>11</v>
      </c>
      <c r="D4" s="12">
        <v>740</v>
      </c>
      <c r="E4" s="7">
        <v>1400</v>
      </c>
      <c r="F4" s="3">
        <f>+D4*E4</f>
        <v>1036000</v>
      </c>
      <c r="G4" s="5"/>
      <c r="H4" s="10"/>
      <c r="I4" s="10"/>
      <c r="J4" s="10"/>
      <c r="K4" s="10"/>
      <c r="L4" s="10"/>
      <c r="M4" s="10">
        <f>+K4/1.2</f>
        <v>0</v>
      </c>
      <c r="N4" s="10"/>
      <c r="O4" s="10">
        <v>1354200</v>
      </c>
      <c r="P4" s="10">
        <f>+O4/1.2</f>
        <v>1128500</v>
      </c>
      <c r="Q4" s="10"/>
      <c r="R4" s="10"/>
      <c r="S4" s="10"/>
      <c r="T4" s="10"/>
      <c r="U4" s="10"/>
      <c r="V4" s="10"/>
      <c r="W4" s="10">
        <v>1258000</v>
      </c>
      <c r="X4" s="10">
        <f>+W4/1.2</f>
        <v>1048333.3333333334</v>
      </c>
      <c r="Y4" s="10"/>
      <c r="Z4" s="10"/>
      <c r="AA4" s="10">
        <v>1628000</v>
      </c>
      <c r="AB4" s="10">
        <f>+AA4/1.2</f>
        <v>1356666.6666666667</v>
      </c>
      <c r="AC4" s="10">
        <v>888000</v>
      </c>
      <c r="AD4" s="10">
        <f>+AC4/1.2</f>
        <v>740000</v>
      </c>
      <c r="AE4" s="6">
        <v>648240</v>
      </c>
      <c r="AF4" s="6">
        <f>+AE4/1.2</f>
        <v>540200</v>
      </c>
      <c r="AG4" s="10">
        <v>1924000</v>
      </c>
      <c r="AH4" s="10">
        <f>+AG4/1.2</f>
        <v>1603333.3333333335</v>
      </c>
      <c r="AI4" s="13">
        <v>999000</v>
      </c>
      <c r="AJ4" s="13">
        <f>+AI4/1.2</f>
        <v>832500</v>
      </c>
      <c r="AK4" s="13">
        <v>1428200</v>
      </c>
      <c r="AL4" s="13">
        <f>+AK4/1.2</f>
        <v>1190166.6666666667</v>
      </c>
    </row>
    <row r="5" spans="1:38" ht="19.5" customHeight="1">
      <c r="A5" s="4">
        <v>2</v>
      </c>
      <c r="B5" s="24" t="s">
        <v>12</v>
      </c>
      <c r="C5" s="12" t="s">
        <v>11</v>
      </c>
      <c r="D5" s="12">
        <v>820</v>
      </c>
      <c r="E5" s="7">
        <v>1200</v>
      </c>
      <c r="F5" s="3">
        <f t="shared" ref="F5:F68" si="0">+D5*E5</f>
        <v>984000</v>
      </c>
      <c r="G5" s="5"/>
      <c r="H5" s="10"/>
      <c r="I5" s="10"/>
      <c r="J5" s="10"/>
      <c r="K5" s="10"/>
      <c r="L5" s="10"/>
      <c r="M5" s="10"/>
      <c r="N5" s="10"/>
      <c r="O5" s="10">
        <v>1582600</v>
      </c>
      <c r="P5" s="10">
        <f t="shared" ref="P5:P68" si="1">+O5/1.2</f>
        <v>1318833.3333333335</v>
      </c>
      <c r="Q5" s="10"/>
      <c r="R5" s="10"/>
      <c r="S5" s="10"/>
      <c r="T5" s="10"/>
      <c r="U5" s="10"/>
      <c r="V5" s="10"/>
      <c r="W5" s="10"/>
      <c r="X5" s="10"/>
      <c r="Y5" s="10"/>
      <c r="Z5" s="10">
        <f>+Y5/1.2</f>
        <v>0</v>
      </c>
      <c r="AA5" s="10"/>
      <c r="AB5" s="10"/>
      <c r="AC5" s="10">
        <v>984000</v>
      </c>
      <c r="AD5" s="10">
        <f t="shared" ref="AD5:AD6" si="2">+AC5/1.2</f>
        <v>820000</v>
      </c>
      <c r="AE5" s="6">
        <v>861000</v>
      </c>
      <c r="AF5" s="6">
        <f t="shared" ref="AF5" si="3">+AE5/1.2</f>
        <v>717500</v>
      </c>
      <c r="AG5" s="10">
        <v>1143900</v>
      </c>
      <c r="AH5" s="10">
        <f t="shared" ref="AH5:AH6" si="4">+AG5/1.2</f>
        <v>953250</v>
      </c>
      <c r="AI5" s="13">
        <v>1025000</v>
      </c>
      <c r="AJ5" s="13">
        <f>+AI5/1.2</f>
        <v>854166.66666666674</v>
      </c>
      <c r="AK5" s="13">
        <v>1517000</v>
      </c>
      <c r="AL5" s="13">
        <f t="shared" ref="AL5:AL6" si="5">+AK5/1.2</f>
        <v>1264166.6666666667</v>
      </c>
    </row>
    <row r="6" spans="1:38" ht="19.5" customHeight="1">
      <c r="A6" s="4">
        <v>3</v>
      </c>
      <c r="B6" s="24" t="s">
        <v>13</v>
      </c>
      <c r="C6" s="12" t="s">
        <v>11</v>
      </c>
      <c r="D6" s="12">
        <v>136</v>
      </c>
      <c r="E6" s="7">
        <v>2500</v>
      </c>
      <c r="F6" s="3">
        <f t="shared" si="0"/>
        <v>340000</v>
      </c>
      <c r="G6" s="5"/>
      <c r="H6" s="10"/>
      <c r="I6" s="10"/>
      <c r="J6" s="10"/>
      <c r="K6" s="10"/>
      <c r="L6" s="10"/>
      <c r="M6" s="10"/>
      <c r="N6" s="10"/>
      <c r="O6" s="10">
        <v>244800</v>
      </c>
      <c r="P6" s="10">
        <f t="shared" si="1"/>
        <v>204000</v>
      </c>
      <c r="Q6" s="10"/>
      <c r="R6" s="10"/>
      <c r="S6" s="10"/>
      <c r="T6" s="10"/>
      <c r="U6" s="10"/>
      <c r="V6" s="10"/>
      <c r="W6" s="10"/>
      <c r="X6" s="10"/>
      <c r="Y6" s="10"/>
      <c r="Z6" s="10">
        <f>+Y6/1.2</f>
        <v>0</v>
      </c>
      <c r="AA6" s="10"/>
      <c r="AB6" s="10"/>
      <c r="AC6" s="6">
        <v>163200</v>
      </c>
      <c r="AD6" s="6">
        <f t="shared" si="2"/>
        <v>136000</v>
      </c>
      <c r="AE6" s="10"/>
      <c r="AF6" s="10"/>
      <c r="AG6" s="10"/>
      <c r="AH6" s="10">
        <f t="shared" si="4"/>
        <v>0</v>
      </c>
      <c r="AI6" s="13"/>
      <c r="AJ6" s="13"/>
      <c r="AK6" s="13">
        <v>353600</v>
      </c>
      <c r="AL6" s="13">
        <f t="shared" si="5"/>
        <v>294666.66666666669</v>
      </c>
    </row>
    <row r="7" spans="1:38" ht="24.75" customHeight="1">
      <c r="A7" s="4">
        <v>4</v>
      </c>
      <c r="B7" s="24" t="s">
        <v>14</v>
      </c>
      <c r="C7" s="12" t="s">
        <v>15</v>
      </c>
      <c r="D7" s="12">
        <v>50</v>
      </c>
      <c r="E7" s="8">
        <v>13000</v>
      </c>
      <c r="F7" s="3">
        <f t="shared" si="0"/>
        <v>650000</v>
      </c>
      <c r="G7" s="5"/>
      <c r="H7" s="10"/>
      <c r="I7" s="10"/>
      <c r="J7" s="10"/>
      <c r="K7" s="10"/>
      <c r="L7" s="10"/>
      <c r="M7" s="10"/>
      <c r="N7" s="10"/>
      <c r="O7" s="10"/>
      <c r="P7" s="10"/>
      <c r="Q7" s="6">
        <v>819900</v>
      </c>
      <c r="R7" s="6">
        <f>+Q7/1.2</f>
        <v>683250</v>
      </c>
      <c r="S7" s="10">
        <v>850000</v>
      </c>
      <c r="T7" s="10">
        <f>+S7/1.2</f>
        <v>708333.33333333337</v>
      </c>
      <c r="U7" s="10">
        <v>844500</v>
      </c>
      <c r="V7" s="10">
        <f>+U7/1.2</f>
        <v>703750</v>
      </c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3"/>
      <c r="AJ7" s="13"/>
      <c r="AK7" s="13"/>
      <c r="AL7" s="13"/>
    </row>
    <row r="8" spans="1:38" ht="29.25" customHeight="1">
      <c r="A8" s="4">
        <v>5</v>
      </c>
      <c r="B8" s="24" t="s">
        <v>16</v>
      </c>
      <c r="C8" s="12" t="s">
        <v>15</v>
      </c>
      <c r="D8" s="12">
        <v>80</v>
      </c>
      <c r="E8" s="8">
        <v>22000</v>
      </c>
      <c r="F8" s="3">
        <f t="shared" si="0"/>
        <v>1760000</v>
      </c>
      <c r="G8" s="5"/>
      <c r="H8" s="10"/>
      <c r="I8" s="10"/>
      <c r="J8" s="10"/>
      <c r="K8" s="10"/>
      <c r="L8" s="10"/>
      <c r="M8" s="10"/>
      <c r="N8" s="10"/>
      <c r="O8" s="10"/>
      <c r="P8" s="10"/>
      <c r="Q8" s="6">
        <v>1759840</v>
      </c>
      <c r="R8" s="6">
        <f t="shared" ref="R8:R23" si="6">+Q8/1.2</f>
        <v>1466533.3333333335</v>
      </c>
      <c r="S8" s="10">
        <v>2240000</v>
      </c>
      <c r="T8" s="10">
        <f t="shared" ref="T8:T23" si="7">+S8/1.2</f>
        <v>1866666.6666666667</v>
      </c>
      <c r="U8" s="10">
        <v>2080000</v>
      </c>
      <c r="V8" s="10">
        <f t="shared" ref="V8:V23" si="8">+U8/1.2</f>
        <v>1733333.3333333335</v>
      </c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3"/>
      <c r="AJ8" s="13"/>
      <c r="AK8" s="13"/>
      <c r="AL8" s="13"/>
    </row>
    <row r="9" spans="1:38" s="22" customFormat="1">
      <c r="A9" s="17">
        <v>6</v>
      </c>
      <c r="B9" s="25" t="s">
        <v>17</v>
      </c>
      <c r="C9" s="18" t="s">
        <v>15</v>
      </c>
      <c r="D9" s="18">
        <v>208</v>
      </c>
      <c r="E9" s="19">
        <v>15000</v>
      </c>
      <c r="F9" s="6">
        <f t="shared" si="0"/>
        <v>3120000</v>
      </c>
      <c r="G9" s="20"/>
      <c r="H9" s="6"/>
      <c r="I9" s="6"/>
      <c r="J9" s="6"/>
      <c r="K9" s="6"/>
      <c r="L9" s="6"/>
      <c r="M9" s="6"/>
      <c r="N9" s="6"/>
      <c r="O9" s="6"/>
      <c r="P9" s="6"/>
      <c r="Q9" s="6">
        <v>3826784</v>
      </c>
      <c r="R9" s="6">
        <f t="shared" si="6"/>
        <v>3188986.666666667</v>
      </c>
      <c r="S9" s="6">
        <v>3952000</v>
      </c>
      <c r="T9" s="6">
        <f t="shared" si="7"/>
        <v>3293333.3333333335</v>
      </c>
      <c r="U9" s="6">
        <v>4576000</v>
      </c>
      <c r="V9" s="6">
        <f t="shared" si="8"/>
        <v>3813333.3333333335</v>
      </c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21"/>
      <c r="AJ9" s="21"/>
      <c r="AK9" s="21"/>
      <c r="AL9" s="21"/>
    </row>
    <row r="10" spans="1:38" s="22" customFormat="1">
      <c r="A10" s="17">
        <v>7</v>
      </c>
      <c r="B10" s="25" t="s">
        <v>18</v>
      </c>
      <c r="C10" s="18" t="s">
        <v>15</v>
      </c>
      <c r="D10" s="18">
        <v>65</v>
      </c>
      <c r="E10" s="19">
        <v>16000</v>
      </c>
      <c r="F10" s="6">
        <f t="shared" si="0"/>
        <v>1040000</v>
      </c>
      <c r="G10" s="20"/>
      <c r="H10" s="6"/>
      <c r="I10" s="6"/>
      <c r="J10" s="6"/>
      <c r="K10" s="6"/>
      <c r="L10" s="6"/>
      <c r="M10" s="6"/>
      <c r="N10" s="6"/>
      <c r="O10" s="6"/>
      <c r="P10" s="6"/>
      <c r="Q10" s="6">
        <v>1156870</v>
      </c>
      <c r="R10" s="6">
        <f t="shared" si="6"/>
        <v>964058.33333333337</v>
      </c>
      <c r="S10" s="6">
        <v>1300000</v>
      </c>
      <c r="T10" s="6">
        <f t="shared" si="7"/>
        <v>1083333.3333333335</v>
      </c>
      <c r="U10" s="6">
        <v>1625000</v>
      </c>
      <c r="V10" s="6">
        <f t="shared" si="8"/>
        <v>1354166.6666666667</v>
      </c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21"/>
      <c r="AJ10" s="21"/>
      <c r="AK10" s="21"/>
      <c r="AL10" s="21"/>
    </row>
    <row r="11" spans="1:38">
      <c r="A11" s="4">
        <v>8</v>
      </c>
      <c r="B11" s="24" t="s">
        <v>19</v>
      </c>
      <c r="C11" s="12" t="s">
        <v>15</v>
      </c>
      <c r="D11" s="12">
        <v>20</v>
      </c>
      <c r="E11" s="8">
        <v>60000</v>
      </c>
      <c r="F11" s="3">
        <f t="shared" si="0"/>
        <v>1200000</v>
      </c>
      <c r="G11" s="5"/>
      <c r="H11" s="10"/>
      <c r="I11" s="10"/>
      <c r="J11" s="10"/>
      <c r="K11" s="10"/>
      <c r="L11" s="10"/>
      <c r="M11" s="10"/>
      <c r="N11" s="10"/>
      <c r="O11" s="10"/>
      <c r="P11" s="10"/>
      <c r="Q11" s="10">
        <v>1195960</v>
      </c>
      <c r="R11" s="10">
        <f t="shared" si="6"/>
        <v>996633.33333333337</v>
      </c>
      <c r="S11" s="10">
        <v>850000</v>
      </c>
      <c r="T11" s="10">
        <f t="shared" si="7"/>
        <v>708333.33333333337</v>
      </c>
      <c r="U11" s="6">
        <v>697000</v>
      </c>
      <c r="V11" s="6">
        <f t="shared" si="8"/>
        <v>580833.33333333337</v>
      </c>
      <c r="W11" s="10">
        <v>918000</v>
      </c>
      <c r="X11" s="10">
        <f>+W11/1.2</f>
        <v>765000</v>
      </c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3"/>
      <c r="AJ11" s="13"/>
      <c r="AK11" s="13"/>
      <c r="AL11" s="13"/>
    </row>
    <row r="12" spans="1:38" s="22" customFormat="1">
      <c r="A12" s="17">
        <v>9</v>
      </c>
      <c r="B12" s="25" t="s">
        <v>20</v>
      </c>
      <c r="C12" s="18" t="s">
        <v>15</v>
      </c>
      <c r="D12" s="18">
        <v>60</v>
      </c>
      <c r="E12" s="19">
        <v>22000</v>
      </c>
      <c r="F12" s="6">
        <f t="shared" si="0"/>
        <v>1320000</v>
      </c>
      <c r="G12" s="20"/>
      <c r="H12" s="6"/>
      <c r="I12" s="6"/>
      <c r="J12" s="6"/>
      <c r="K12" s="6"/>
      <c r="L12" s="6"/>
      <c r="M12" s="6"/>
      <c r="N12" s="6"/>
      <c r="O12" s="6"/>
      <c r="P12" s="6"/>
      <c r="Q12" s="6">
        <v>1643880</v>
      </c>
      <c r="R12" s="6">
        <f t="shared" si="6"/>
        <v>1369900</v>
      </c>
      <c r="S12" s="6">
        <v>1530000</v>
      </c>
      <c r="T12" s="6">
        <f t="shared" si="7"/>
        <v>1275000</v>
      </c>
      <c r="U12" s="6">
        <v>1560000</v>
      </c>
      <c r="V12" s="6">
        <f t="shared" si="8"/>
        <v>1300000</v>
      </c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21"/>
      <c r="AJ12" s="21"/>
      <c r="AK12" s="21"/>
      <c r="AL12" s="21"/>
    </row>
    <row r="13" spans="1:38" s="22" customFormat="1">
      <c r="A13" s="17">
        <v>10</v>
      </c>
      <c r="B13" s="25" t="s">
        <v>21</v>
      </c>
      <c r="C13" s="18" t="s">
        <v>15</v>
      </c>
      <c r="D13" s="18">
        <v>149</v>
      </c>
      <c r="E13" s="19">
        <v>11000</v>
      </c>
      <c r="F13" s="6">
        <f t="shared" si="0"/>
        <v>1639000</v>
      </c>
      <c r="G13" s="20"/>
      <c r="H13" s="6"/>
      <c r="I13" s="6"/>
      <c r="J13" s="6"/>
      <c r="K13" s="6"/>
      <c r="L13" s="6"/>
      <c r="M13" s="6"/>
      <c r="N13" s="6"/>
      <c r="O13" s="6"/>
      <c r="P13" s="6"/>
      <c r="Q13" s="6">
        <v>1996302</v>
      </c>
      <c r="R13" s="6">
        <f t="shared" si="6"/>
        <v>1663585</v>
      </c>
      <c r="S13" s="6">
        <v>1937000</v>
      </c>
      <c r="T13" s="6">
        <f t="shared" si="7"/>
        <v>1614166.6666666667</v>
      </c>
      <c r="U13" s="6">
        <v>2086000</v>
      </c>
      <c r="V13" s="6">
        <f t="shared" si="8"/>
        <v>1738333.3333333335</v>
      </c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21"/>
      <c r="AJ13" s="21"/>
      <c r="AK13" s="21"/>
      <c r="AL13" s="21"/>
    </row>
    <row r="14" spans="1:38" s="22" customFormat="1" ht="27">
      <c r="A14" s="17">
        <v>11</v>
      </c>
      <c r="B14" s="25" t="s">
        <v>22</v>
      </c>
      <c r="C14" s="18" t="s">
        <v>15</v>
      </c>
      <c r="D14" s="18">
        <v>40</v>
      </c>
      <c r="E14" s="19">
        <v>26000</v>
      </c>
      <c r="F14" s="6">
        <f t="shared" si="0"/>
        <v>1040000</v>
      </c>
      <c r="G14" s="20"/>
      <c r="H14" s="6"/>
      <c r="I14" s="6"/>
      <c r="J14" s="6"/>
      <c r="K14" s="6"/>
      <c r="L14" s="6"/>
      <c r="M14" s="6"/>
      <c r="N14" s="6"/>
      <c r="O14" s="6"/>
      <c r="P14" s="6"/>
      <c r="Q14" s="6">
        <v>1271920</v>
      </c>
      <c r="R14" s="6">
        <f t="shared" si="6"/>
        <v>1059933.3333333335</v>
      </c>
      <c r="S14" s="6">
        <v>1120000</v>
      </c>
      <c r="T14" s="6">
        <f t="shared" si="7"/>
        <v>933333.33333333337</v>
      </c>
      <c r="U14" s="6">
        <v>1280000</v>
      </c>
      <c r="V14" s="6">
        <f t="shared" si="8"/>
        <v>1066666.6666666667</v>
      </c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21"/>
      <c r="AJ14" s="21"/>
      <c r="AK14" s="21"/>
      <c r="AL14" s="21"/>
    </row>
    <row r="15" spans="1:38" s="22" customFormat="1">
      <c r="A15" s="17">
        <v>12</v>
      </c>
      <c r="B15" s="25" t="s">
        <v>23</v>
      </c>
      <c r="C15" s="18" t="s">
        <v>15</v>
      </c>
      <c r="D15" s="18">
        <v>60</v>
      </c>
      <c r="E15" s="19">
        <v>19000</v>
      </c>
      <c r="F15" s="6">
        <f t="shared" si="0"/>
        <v>1140000</v>
      </c>
      <c r="G15" s="20"/>
      <c r="H15" s="6"/>
      <c r="I15" s="6"/>
      <c r="J15" s="6"/>
      <c r="K15" s="6"/>
      <c r="L15" s="6"/>
      <c r="M15" s="6"/>
      <c r="N15" s="6"/>
      <c r="O15" s="6"/>
      <c r="P15" s="6"/>
      <c r="Q15" s="6">
        <v>1403880</v>
      </c>
      <c r="R15" s="6">
        <f t="shared" si="6"/>
        <v>1169900</v>
      </c>
      <c r="S15" s="6">
        <v>1380000</v>
      </c>
      <c r="T15" s="6">
        <f t="shared" si="7"/>
        <v>1150000</v>
      </c>
      <c r="U15" s="6">
        <v>1227000</v>
      </c>
      <c r="V15" s="6">
        <f t="shared" si="8"/>
        <v>1022500</v>
      </c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21"/>
      <c r="AJ15" s="21"/>
      <c r="AK15" s="21"/>
      <c r="AL15" s="21"/>
    </row>
    <row r="16" spans="1:38" s="22" customFormat="1">
      <c r="A16" s="17">
        <v>13</v>
      </c>
      <c r="B16" s="25" t="s">
        <v>24</v>
      </c>
      <c r="C16" s="18" t="s">
        <v>15</v>
      </c>
      <c r="D16" s="18">
        <v>60</v>
      </c>
      <c r="E16" s="19">
        <v>20000</v>
      </c>
      <c r="F16" s="6">
        <f t="shared" si="0"/>
        <v>1200000</v>
      </c>
      <c r="G16" s="20"/>
      <c r="H16" s="6"/>
      <c r="I16" s="6"/>
      <c r="J16" s="6"/>
      <c r="K16" s="6"/>
      <c r="L16" s="6"/>
      <c r="M16" s="6"/>
      <c r="N16" s="6"/>
      <c r="O16" s="6"/>
      <c r="P16" s="6"/>
      <c r="Q16" s="6">
        <v>1343880</v>
      </c>
      <c r="R16" s="6">
        <f t="shared" si="6"/>
        <v>1119900</v>
      </c>
      <c r="S16" s="6">
        <v>1452000</v>
      </c>
      <c r="T16" s="6">
        <f t="shared" si="7"/>
        <v>1210000</v>
      </c>
      <c r="U16" s="6">
        <v>1500000</v>
      </c>
      <c r="V16" s="6">
        <f t="shared" si="8"/>
        <v>1250000</v>
      </c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21"/>
      <c r="AJ16" s="21"/>
      <c r="AK16" s="21"/>
      <c r="AL16" s="21"/>
    </row>
    <row r="17" spans="1:38" s="22" customFormat="1" ht="18.75" customHeight="1">
      <c r="A17" s="17">
        <v>14</v>
      </c>
      <c r="B17" s="25" t="s">
        <v>25</v>
      </c>
      <c r="C17" s="18" t="s">
        <v>15</v>
      </c>
      <c r="D17" s="18">
        <v>40</v>
      </c>
      <c r="E17" s="19">
        <v>20000</v>
      </c>
      <c r="F17" s="6">
        <f t="shared" si="0"/>
        <v>800000</v>
      </c>
      <c r="G17" s="20"/>
      <c r="H17" s="6"/>
      <c r="I17" s="6"/>
      <c r="J17" s="6"/>
      <c r="K17" s="6"/>
      <c r="L17" s="6"/>
      <c r="M17" s="6"/>
      <c r="N17" s="6"/>
      <c r="O17" s="6"/>
      <c r="P17" s="6"/>
      <c r="Q17" s="6">
        <v>951920</v>
      </c>
      <c r="R17" s="6">
        <f t="shared" si="6"/>
        <v>793266.66666666674</v>
      </c>
      <c r="S17" s="6">
        <v>860000</v>
      </c>
      <c r="T17" s="6">
        <f t="shared" si="7"/>
        <v>716666.66666666674</v>
      </c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21"/>
      <c r="AJ17" s="21"/>
      <c r="AK17" s="21"/>
      <c r="AL17" s="21"/>
    </row>
    <row r="18" spans="1:38" ht="18.75" customHeight="1">
      <c r="A18" s="4">
        <v>15</v>
      </c>
      <c r="B18" s="24" t="s">
        <v>26</v>
      </c>
      <c r="C18" s="12" t="s">
        <v>15</v>
      </c>
      <c r="D18" s="12">
        <v>20</v>
      </c>
      <c r="E18" s="8">
        <v>70000</v>
      </c>
      <c r="F18" s="3">
        <f t="shared" si="0"/>
        <v>1400000</v>
      </c>
      <c r="G18" s="5"/>
      <c r="H18" s="10"/>
      <c r="I18" s="10"/>
      <c r="J18" s="10"/>
      <c r="K18" s="10"/>
      <c r="L18" s="10"/>
      <c r="M18" s="10"/>
      <c r="N18" s="10"/>
      <c r="O18" s="10"/>
      <c r="P18" s="10"/>
      <c r="Q18" s="10">
        <v>875960</v>
      </c>
      <c r="R18" s="10">
        <f t="shared" si="6"/>
        <v>729966.66666666674</v>
      </c>
      <c r="S18" s="10">
        <v>990000</v>
      </c>
      <c r="T18" s="10">
        <f t="shared" si="7"/>
        <v>825000</v>
      </c>
      <c r="U18" s="6">
        <v>829000</v>
      </c>
      <c r="V18" s="6">
        <f t="shared" si="8"/>
        <v>690833.33333333337</v>
      </c>
      <c r="W18" s="10">
        <v>1117800</v>
      </c>
      <c r="X18" s="10">
        <f t="shared" ref="X18:X23" si="9">+W18/1.2</f>
        <v>931500</v>
      </c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3"/>
      <c r="AJ18" s="13"/>
      <c r="AK18" s="13"/>
      <c r="AL18" s="13"/>
    </row>
    <row r="19" spans="1:38" s="22" customFormat="1" ht="18.75" customHeight="1">
      <c r="A19" s="17">
        <v>16</v>
      </c>
      <c r="B19" s="25" t="s">
        <v>27</v>
      </c>
      <c r="C19" s="18" t="s">
        <v>15</v>
      </c>
      <c r="D19" s="18">
        <v>40</v>
      </c>
      <c r="E19" s="19">
        <v>24000</v>
      </c>
      <c r="F19" s="6">
        <f t="shared" si="0"/>
        <v>960000</v>
      </c>
      <c r="G19" s="20"/>
      <c r="H19" s="6"/>
      <c r="I19" s="6"/>
      <c r="J19" s="6"/>
      <c r="K19" s="6"/>
      <c r="L19" s="6"/>
      <c r="M19" s="6"/>
      <c r="N19" s="6"/>
      <c r="O19" s="6"/>
      <c r="P19" s="6"/>
      <c r="Q19" s="6">
        <v>1591920</v>
      </c>
      <c r="R19" s="6">
        <f t="shared" si="6"/>
        <v>1326600</v>
      </c>
      <c r="S19" s="6">
        <v>1100000</v>
      </c>
      <c r="T19" s="6">
        <f t="shared" si="7"/>
        <v>916666.66666666674</v>
      </c>
      <c r="U19" s="6">
        <v>1049600</v>
      </c>
      <c r="V19" s="6">
        <f t="shared" si="8"/>
        <v>874666.66666666674</v>
      </c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21"/>
      <c r="AJ19" s="21"/>
      <c r="AK19" s="21"/>
      <c r="AL19" s="21"/>
    </row>
    <row r="20" spans="1:38" ht="18.75" customHeight="1">
      <c r="A20" s="4">
        <v>17</v>
      </c>
      <c r="B20" s="24" t="s">
        <v>28</v>
      </c>
      <c r="C20" s="12" t="s">
        <v>15</v>
      </c>
      <c r="D20" s="12">
        <v>60</v>
      </c>
      <c r="E20" s="8">
        <v>25000</v>
      </c>
      <c r="F20" s="3">
        <f t="shared" si="0"/>
        <v>1500000</v>
      </c>
      <c r="G20" s="5"/>
      <c r="H20" s="10"/>
      <c r="I20" s="10">
        <f>+H20/D20</f>
        <v>0</v>
      </c>
      <c r="J20" s="10"/>
      <c r="K20" s="10"/>
      <c r="L20" s="10"/>
      <c r="M20" s="10"/>
      <c r="N20" s="10"/>
      <c r="O20" s="10"/>
      <c r="P20" s="10"/>
      <c r="Q20" s="6">
        <v>1427880</v>
      </c>
      <c r="R20" s="6">
        <f t="shared" si="6"/>
        <v>1189900</v>
      </c>
      <c r="S20" s="10">
        <v>1518000</v>
      </c>
      <c r="T20" s="10">
        <f t="shared" si="7"/>
        <v>1265000</v>
      </c>
      <c r="U20" s="10">
        <v>1620000</v>
      </c>
      <c r="V20" s="10">
        <f t="shared" si="8"/>
        <v>1350000</v>
      </c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3"/>
      <c r="AJ20" s="13"/>
      <c r="AK20" s="13"/>
      <c r="AL20" s="13"/>
    </row>
    <row r="21" spans="1:38" ht="18.75" customHeight="1">
      <c r="A21" s="4">
        <v>18</v>
      </c>
      <c r="B21" s="24" t="s">
        <v>29</v>
      </c>
      <c r="C21" s="12" t="s">
        <v>15</v>
      </c>
      <c r="D21" s="12">
        <v>73</v>
      </c>
      <c r="E21" s="8">
        <v>20000</v>
      </c>
      <c r="F21" s="3">
        <f t="shared" si="0"/>
        <v>1460000</v>
      </c>
      <c r="G21" s="5"/>
      <c r="H21" s="10"/>
      <c r="I21" s="10">
        <f t="shared" ref="I21:I84" si="10">+H21/D21</f>
        <v>0</v>
      </c>
      <c r="J21" s="10"/>
      <c r="K21" s="10"/>
      <c r="L21" s="10">
        <f>+K21/D21</f>
        <v>0</v>
      </c>
      <c r="M21" s="10"/>
      <c r="N21" s="10"/>
      <c r="O21" s="10">
        <v>1679000</v>
      </c>
      <c r="P21" s="10">
        <f t="shared" si="1"/>
        <v>1399166.6666666667</v>
      </c>
      <c r="Q21" s="6">
        <v>1416054</v>
      </c>
      <c r="R21" s="6">
        <f t="shared" si="6"/>
        <v>1180045</v>
      </c>
      <c r="S21" s="10">
        <v>1481900</v>
      </c>
      <c r="T21" s="10">
        <f t="shared" si="7"/>
        <v>1234916.6666666667</v>
      </c>
      <c r="U21" s="10">
        <v>1861500</v>
      </c>
      <c r="V21" s="10">
        <f t="shared" si="8"/>
        <v>1551250</v>
      </c>
      <c r="W21" s="10">
        <v>1970708</v>
      </c>
      <c r="X21" s="10">
        <f t="shared" si="9"/>
        <v>1642256.6666666667</v>
      </c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3"/>
      <c r="AJ21" s="13"/>
      <c r="AK21" s="13"/>
      <c r="AL21" s="13"/>
    </row>
    <row r="22" spans="1:38" ht="18.75" customHeight="1">
      <c r="A22" s="4">
        <v>19</v>
      </c>
      <c r="B22" s="24" t="s">
        <v>30</v>
      </c>
      <c r="C22" s="12" t="s">
        <v>15</v>
      </c>
      <c r="D22" s="12">
        <v>70</v>
      </c>
      <c r="E22" s="8">
        <v>23000</v>
      </c>
      <c r="F22" s="3">
        <f t="shared" si="0"/>
        <v>1610000</v>
      </c>
      <c r="G22" s="5"/>
      <c r="H22" s="10"/>
      <c r="I22" s="10">
        <f t="shared" si="10"/>
        <v>0</v>
      </c>
      <c r="J22" s="10"/>
      <c r="K22" s="10"/>
      <c r="L22" s="10">
        <f t="shared" ref="L22:L76" si="11">+K22/D22</f>
        <v>0</v>
      </c>
      <c r="M22" s="10"/>
      <c r="N22" s="10"/>
      <c r="O22" s="10">
        <v>2030000</v>
      </c>
      <c r="P22" s="10">
        <f t="shared" si="1"/>
        <v>1691666.6666666667</v>
      </c>
      <c r="Q22" s="6">
        <v>1609860</v>
      </c>
      <c r="R22" s="6">
        <f t="shared" si="6"/>
        <v>1341550</v>
      </c>
      <c r="S22" s="10">
        <v>1680000</v>
      </c>
      <c r="T22" s="10">
        <f t="shared" si="7"/>
        <v>1400000</v>
      </c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3"/>
      <c r="AJ22" s="13"/>
      <c r="AK22" s="13"/>
      <c r="AL22" s="13"/>
    </row>
    <row r="23" spans="1:38" ht="18.75" customHeight="1">
      <c r="A23" s="4">
        <v>20</v>
      </c>
      <c r="B23" s="24" t="s">
        <v>31</v>
      </c>
      <c r="C23" s="12" t="s">
        <v>15</v>
      </c>
      <c r="D23" s="12">
        <v>40</v>
      </c>
      <c r="E23" s="8">
        <v>25000</v>
      </c>
      <c r="F23" s="3">
        <f t="shared" si="0"/>
        <v>1000000</v>
      </c>
      <c r="G23" s="5"/>
      <c r="H23" s="10"/>
      <c r="I23" s="10">
        <f t="shared" si="10"/>
        <v>0</v>
      </c>
      <c r="J23" s="10"/>
      <c r="K23" s="10"/>
      <c r="L23" s="10">
        <f t="shared" si="11"/>
        <v>0</v>
      </c>
      <c r="M23" s="10"/>
      <c r="N23" s="10"/>
      <c r="O23" s="10">
        <v>1360000</v>
      </c>
      <c r="P23" s="10">
        <f t="shared" si="1"/>
        <v>1133333.3333333335</v>
      </c>
      <c r="Q23" s="6">
        <v>991920</v>
      </c>
      <c r="R23" s="6">
        <f t="shared" si="6"/>
        <v>826600</v>
      </c>
      <c r="S23" s="10">
        <v>1000000</v>
      </c>
      <c r="T23" s="10">
        <f t="shared" si="7"/>
        <v>833333.33333333337</v>
      </c>
      <c r="U23" s="10">
        <v>1080000</v>
      </c>
      <c r="V23" s="10">
        <f t="shared" si="8"/>
        <v>900000</v>
      </c>
      <c r="W23" s="10">
        <v>1319840</v>
      </c>
      <c r="X23" s="10">
        <f t="shared" si="9"/>
        <v>1099866.6666666667</v>
      </c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3"/>
      <c r="AJ23" s="13"/>
      <c r="AK23" s="13"/>
      <c r="AL23" s="13"/>
    </row>
    <row r="24" spans="1:38" ht="18.75" customHeight="1">
      <c r="A24" s="4">
        <v>21</v>
      </c>
      <c r="B24" s="24" t="s">
        <v>32</v>
      </c>
      <c r="C24" s="12" t="s">
        <v>15</v>
      </c>
      <c r="D24" s="12">
        <v>2</v>
      </c>
      <c r="E24" s="8">
        <v>300000</v>
      </c>
      <c r="F24" s="3">
        <f t="shared" si="0"/>
        <v>600000</v>
      </c>
      <c r="G24" s="5"/>
      <c r="H24" s="10">
        <v>624000</v>
      </c>
      <c r="I24" s="10">
        <f t="shared" si="10"/>
        <v>312000</v>
      </c>
      <c r="J24" s="10">
        <f t="shared" ref="J24:J76" si="12">+H24/1.2</f>
        <v>520000</v>
      </c>
      <c r="K24" s="10">
        <v>600000</v>
      </c>
      <c r="L24" s="10">
        <f t="shared" si="11"/>
        <v>300000</v>
      </c>
      <c r="M24" s="10">
        <f t="shared" ref="M24:M76" si="13">+K24/1.2</f>
        <v>500000</v>
      </c>
      <c r="N24" s="10"/>
      <c r="O24" s="6">
        <v>554000</v>
      </c>
      <c r="P24" s="6">
        <f t="shared" si="1"/>
        <v>461666.66666666669</v>
      </c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3"/>
      <c r="AJ24" s="13"/>
      <c r="AK24" s="13"/>
      <c r="AL24" s="13"/>
    </row>
    <row r="25" spans="1:38" ht="18.75" customHeight="1">
      <c r="A25" s="4">
        <v>22</v>
      </c>
      <c r="B25" s="24" t="s">
        <v>33</v>
      </c>
      <c r="C25" s="12" t="s">
        <v>15</v>
      </c>
      <c r="D25" s="12">
        <v>2</v>
      </c>
      <c r="E25" s="8">
        <v>420000</v>
      </c>
      <c r="F25" s="3">
        <f t="shared" si="0"/>
        <v>840000</v>
      </c>
      <c r="G25" s="5"/>
      <c r="H25" s="6">
        <v>825000</v>
      </c>
      <c r="I25" s="6">
        <f t="shared" si="10"/>
        <v>412500</v>
      </c>
      <c r="J25" s="6">
        <f t="shared" si="12"/>
        <v>687500</v>
      </c>
      <c r="K25" s="10">
        <v>840000</v>
      </c>
      <c r="L25" s="10">
        <f t="shared" si="11"/>
        <v>420000</v>
      </c>
      <c r="M25" s="10">
        <f t="shared" si="13"/>
        <v>700000</v>
      </c>
      <c r="N25" s="10"/>
      <c r="O25" s="10">
        <v>904000</v>
      </c>
      <c r="P25" s="10">
        <f t="shared" si="1"/>
        <v>753333.33333333337</v>
      </c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3"/>
      <c r="AJ25" s="13"/>
      <c r="AK25" s="13"/>
      <c r="AL25" s="13"/>
    </row>
    <row r="26" spans="1:38" ht="18.75" customHeight="1">
      <c r="A26" s="4">
        <v>23</v>
      </c>
      <c r="B26" s="24" t="s">
        <v>34</v>
      </c>
      <c r="C26" s="12" t="s">
        <v>15</v>
      </c>
      <c r="D26" s="12">
        <v>160</v>
      </c>
      <c r="E26" s="8">
        <v>1600</v>
      </c>
      <c r="F26" s="3">
        <f t="shared" si="0"/>
        <v>256000</v>
      </c>
      <c r="G26" s="5"/>
      <c r="H26" s="6">
        <v>216000</v>
      </c>
      <c r="I26" s="6">
        <f t="shared" si="10"/>
        <v>1350</v>
      </c>
      <c r="J26" s="6">
        <f t="shared" si="12"/>
        <v>180000</v>
      </c>
      <c r="K26" s="10">
        <v>256000</v>
      </c>
      <c r="L26" s="10">
        <f t="shared" si="11"/>
        <v>1600</v>
      </c>
      <c r="M26" s="10">
        <f t="shared" si="13"/>
        <v>213333.33333333334</v>
      </c>
      <c r="N26" s="10">
        <v>224000</v>
      </c>
      <c r="O26" s="10">
        <v>240000</v>
      </c>
      <c r="P26" s="10">
        <f t="shared" si="1"/>
        <v>200000</v>
      </c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3"/>
      <c r="AJ26" s="13"/>
      <c r="AK26" s="13"/>
      <c r="AL26" s="13"/>
    </row>
    <row r="27" spans="1:38" ht="18.75" customHeight="1">
      <c r="A27" s="4">
        <v>24</v>
      </c>
      <c r="B27" s="24" t="s">
        <v>35</v>
      </c>
      <c r="C27" s="12" t="s">
        <v>15</v>
      </c>
      <c r="D27" s="12">
        <v>10</v>
      </c>
      <c r="E27" s="8">
        <v>25000</v>
      </c>
      <c r="F27" s="3">
        <f t="shared" si="0"/>
        <v>250000</v>
      </c>
      <c r="G27" s="5"/>
      <c r="H27" s="10">
        <v>255000</v>
      </c>
      <c r="I27" s="10">
        <f t="shared" si="10"/>
        <v>25500</v>
      </c>
      <c r="J27" s="10">
        <f t="shared" si="12"/>
        <v>212500</v>
      </c>
      <c r="K27" s="10">
        <v>250000</v>
      </c>
      <c r="L27" s="10">
        <f t="shared" si="11"/>
        <v>25000</v>
      </c>
      <c r="M27" s="10">
        <f t="shared" si="13"/>
        <v>208333.33333333334</v>
      </c>
      <c r="N27" s="6">
        <v>200000</v>
      </c>
      <c r="O27" s="10">
        <v>275000</v>
      </c>
      <c r="P27" s="10">
        <f t="shared" si="1"/>
        <v>229166.66666666669</v>
      </c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3"/>
      <c r="AJ27" s="13"/>
      <c r="AK27" s="13"/>
      <c r="AL27" s="13"/>
    </row>
    <row r="28" spans="1:38" ht="24" customHeight="1">
      <c r="A28" s="4">
        <v>25</v>
      </c>
      <c r="B28" s="24" t="s">
        <v>36</v>
      </c>
      <c r="C28" s="12" t="s">
        <v>37</v>
      </c>
      <c r="D28" s="12">
        <v>10</v>
      </c>
      <c r="E28" s="8">
        <v>45000</v>
      </c>
      <c r="F28" s="3">
        <f t="shared" si="0"/>
        <v>450000</v>
      </c>
      <c r="G28" s="5"/>
      <c r="H28" s="10">
        <v>375000</v>
      </c>
      <c r="I28" s="10">
        <f t="shared" si="10"/>
        <v>37500</v>
      </c>
      <c r="J28" s="10">
        <f t="shared" si="12"/>
        <v>312500</v>
      </c>
      <c r="K28" s="10">
        <v>450000</v>
      </c>
      <c r="L28" s="10">
        <f t="shared" si="11"/>
        <v>45000</v>
      </c>
      <c r="M28" s="10">
        <f t="shared" si="13"/>
        <v>375000</v>
      </c>
      <c r="N28" s="6">
        <v>280000</v>
      </c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3"/>
      <c r="AJ28" s="13"/>
      <c r="AK28" s="13"/>
      <c r="AL28" s="13"/>
    </row>
    <row r="29" spans="1:38" ht="28.5" customHeight="1">
      <c r="A29" s="4">
        <v>26</v>
      </c>
      <c r="B29" s="26" t="s">
        <v>38</v>
      </c>
      <c r="C29" s="12" t="s">
        <v>37</v>
      </c>
      <c r="D29" s="12">
        <v>10</v>
      </c>
      <c r="E29" s="8">
        <v>21000</v>
      </c>
      <c r="F29" s="3">
        <f t="shared" si="0"/>
        <v>210000</v>
      </c>
      <c r="G29" s="5"/>
      <c r="H29" s="10">
        <v>438000</v>
      </c>
      <c r="I29" s="10">
        <f t="shared" si="10"/>
        <v>43800</v>
      </c>
      <c r="J29" s="10">
        <f t="shared" si="12"/>
        <v>365000</v>
      </c>
      <c r="K29" s="6">
        <v>210000</v>
      </c>
      <c r="L29" s="6">
        <f t="shared" si="11"/>
        <v>21000</v>
      </c>
      <c r="M29" s="6">
        <f t="shared" si="13"/>
        <v>175000</v>
      </c>
      <c r="N29" s="10">
        <v>450000</v>
      </c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3"/>
      <c r="AJ29" s="13"/>
      <c r="AK29" s="13"/>
      <c r="AL29" s="13"/>
    </row>
    <row r="30" spans="1:38" ht="15" customHeight="1">
      <c r="A30" s="4">
        <v>27</v>
      </c>
      <c r="B30" s="24" t="s">
        <v>39</v>
      </c>
      <c r="C30" s="12" t="s">
        <v>15</v>
      </c>
      <c r="D30" s="12">
        <v>20</v>
      </c>
      <c r="E30" s="8">
        <v>7200</v>
      </c>
      <c r="F30" s="3">
        <f t="shared" si="0"/>
        <v>144000</v>
      </c>
      <c r="G30" s="5"/>
      <c r="H30" s="10">
        <v>45000</v>
      </c>
      <c r="I30" s="10">
        <f t="shared" si="10"/>
        <v>2250</v>
      </c>
      <c r="J30" s="10">
        <f t="shared" si="12"/>
        <v>37500</v>
      </c>
      <c r="K30" s="10">
        <v>144000</v>
      </c>
      <c r="L30" s="10">
        <f t="shared" si="11"/>
        <v>7200</v>
      </c>
      <c r="M30" s="10">
        <f t="shared" si="13"/>
        <v>120000</v>
      </c>
      <c r="N30" s="6">
        <v>35000</v>
      </c>
      <c r="O30" s="10">
        <v>90000</v>
      </c>
      <c r="P30" s="10">
        <f t="shared" si="1"/>
        <v>75000</v>
      </c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3"/>
      <c r="AJ30" s="13"/>
      <c r="AK30" s="13"/>
      <c r="AL30" s="13"/>
    </row>
    <row r="31" spans="1:38" ht="15" customHeight="1">
      <c r="A31" s="4">
        <v>28</v>
      </c>
      <c r="B31" s="24" t="s">
        <v>40</v>
      </c>
      <c r="C31" s="12" t="s">
        <v>15</v>
      </c>
      <c r="D31" s="12">
        <v>10</v>
      </c>
      <c r="E31" s="8">
        <v>15000</v>
      </c>
      <c r="F31" s="3">
        <f t="shared" si="0"/>
        <v>150000</v>
      </c>
      <c r="G31" s="5"/>
      <c r="H31" s="10">
        <v>187500</v>
      </c>
      <c r="I31" s="10">
        <f t="shared" si="10"/>
        <v>18750</v>
      </c>
      <c r="J31" s="10">
        <f t="shared" si="12"/>
        <v>156250</v>
      </c>
      <c r="K31" s="10">
        <v>150000</v>
      </c>
      <c r="L31" s="10">
        <f t="shared" si="11"/>
        <v>15000</v>
      </c>
      <c r="M31" s="10">
        <f t="shared" si="13"/>
        <v>125000</v>
      </c>
      <c r="N31" s="6">
        <v>100000</v>
      </c>
      <c r="O31" s="10">
        <v>126000</v>
      </c>
      <c r="P31" s="10">
        <f t="shared" si="1"/>
        <v>105000</v>
      </c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3"/>
      <c r="AJ31" s="13"/>
      <c r="AK31" s="13"/>
      <c r="AL31" s="13"/>
    </row>
    <row r="32" spans="1:38" ht="15" customHeight="1">
      <c r="A32" s="4">
        <v>29</v>
      </c>
      <c r="B32" s="24" t="s">
        <v>41</v>
      </c>
      <c r="C32" s="12" t="s">
        <v>15</v>
      </c>
      <c r="D32" s="12">
        <v>5</v>
      </c>
      <c r="E32" s="8">
        <v>15000</v>
      </c>
      <c r="F32" s="3">
        <f t="shared" si="0"/>
        <v>75000</v>
      </c>
      <c r="G32" s="5"/>
      <c r="H32" s="10">
        <v>81750</v>
      </c>
      <c r="I32" s="10">
        <f t="shared" si="10"/>
        <v>16350</v>
      </c>
      <c r="J32" s="10">
        <f t="shared" si="12"/>
        <v>68125</v>
      </c>
      <c r="K32" s="10">
        <v>75000</v>
      </c>
      <c r="L32" s="10">
        <f t="shared" si="11"/>
        <v>15000</v>
      </c>
      <c r="M32" s="10">
        <f t="shared" si="13"/>
        <v>62500</v>
      </c>
      <c r="N32" s="6">
        <v>10000</v>
      </c>
      <c r="O32" s="10">
        <v>74500</v>
      </c>
      <c r="P32" s="10">
        <f t="shared" si="1"/>
        <v>62083.333333333336</v>
      </c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3"/>
      <c r="AJ32" s="13"/>
      <c r="AK32" s="13"/>
      <c r="AL32" s="13"/>
    </row>
    <row r="33" spans="1:38" ht="15" customHeight="1">
      <c r="A33" s="4">
        <v>30</v>
      </c>
      <c r="B33" s="24" t="s">
        <v>42</v>
      </c>
      <c r="C33" s="12" t="s">
        <v>15</v>
      </c>
      <c r="D33" s="12">
        <v>2</v>
      </c>
      <c r="E33" s="8">
        <v>372000</v>
      </c>
      <c r="F33" s="3">
        <f t="shared" si="0"/>
        <v>744000</v>
      </c>
      <c r="G33" s="5"/>
      <c r="H33" s="10"/>
      <c r="I33" s="10">
        <f t="shared" si="10"/>
        <v>0</v>
      </c>
      <c r="J33" s="10">
        <f t="shared" si="12"/>
        <v>0</v>
      </c>
      <c r="K33" s="6">
        <v>744000</v>
      </c>
      <c r="L33" s="6">
        <f t="shared" si="11"/>
        <v>372000</v>
      </c>
      <c r="M33" s="6">
        <f t="shared" si="13"/>
        <v>620000</v>
      </c>
      <c r="N33" s="10"/>
      <c r="O33" s="10">
        <v>1324000</v>
      </c>
      <c r="P33" s="10">
        <f t="shared" si="1"/>
        <v>1103333.3333333335</v>
      </c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3"/>
      <c r="AJ33" s="13"/>
      <c r="AK33" s="13"/>
      <c r="AL33" s="13"/>
    </row>
    <row r="34" spans="1:38" ht="15" customHeight="1">
      <c r="A34" s="4">
        <v>31</v>
      </c>
      <c r="B34" s="24" t="s">
        <v>43</v>
      </c>
      <c r="C34" s="12" t="s">
        <v>15</v>
      </c>
      <c r="D34" s="12">
        <v>3</v>
      </c>
      <c r="E34" s="8">
        <v>372000</v>
      </c>
      <c r="F34" s="3">
        <f t="shared" si="0"/>
        <v>1116000</v>
      </c>
      <c r="G34" s="5"/>
      <c r="H34" s="10"/>
      <c r="I34" s="10">
        <f t="shared" si="10"/>
        <v>0</v>
      </c>
      <c r="J34" s="10">
        <f t="shared" si="12"/>
        <v>0</v>
      </c>
      <c r="K34" s="10">
        <v>1116000</v>
      </c>
      <c r="L34" s="10">
        <f t="shared" si="11"/>
        <v>372000</v>
      </c>
      <c r="M34" s="10">
        <f t="shared" si="13"/>
        <v>930000</v>
      </c>
      <c r="N34" s="10"/>
      <c r="O34" s="6">
        <v>1101000</v>
      </c>
      <c r="P34" s="6">
        <f t="shared" si="1"/>
        <v>917500</v>
      </c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3"/>
      <c r="AJ34" s="13"/>
      <c r="AK34" s="13"/>
      <c r="AL34" s="13"/>
    </row>
    <row r="35" spans="1:38" ht="15" customHeight="1">
      <c r="A35" s="4">
        <v>32</v>
      </c>
      <c r="B35" s="24" t="s">
        <v>44</v>
      </c>
      <c r="C35" s="12" t="s">
        <v>15</v>
      </c>
      <c r="D35" s="12">
        <v>2</v>
      </c>
      <c r="E35" s="8">
        <v>150000</v>
      </c>
      <c r="F35" s="3">
        <f t="shared" si="0"/>
        <v>300000</v>
      </c>
      <c r="G35" s="5"/>
      <c r="H35" s="10">
        <v>150000</v>
      </c>
      <c r="I35" s="10">
        <f t="shared" si="10"/>
        <v>75000</v>
      </c>
      <c r="J35" s="10">
        <f t="shared" si="12"/>
        <v>125000</v>
      </c>
      <c r="K35" s="10">
        <v>300000</v>
      </c>
      <c r="L35" s="10">
        <f t="shared" si="11"/>
        <v>150000</v>
      </c>
      <c r="M35" s="10">
        <f t="shared" si="13"/>
        <v>250000</v>
      </c>
      <c r="N35" s="6">
        <v>90000</v>
      </c>
      <c r="O35" s="10">
        <v>159200</v>
      </c>
      <c r="P35" s="10">
        <f t="shared" si="1"/>
        <v>132666.66666666669</v>
      </c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3"/>
      <c r="AJ35" s="13"/>
      <c r="AK35" s="13"/>
      <c r="AL35" s="13"/>
    </row>
    <row r="36" spans="1:38" ht="15" customHeight="1">
      <c r="A36" s="4">
        <v>33</v>
      </c>
      <c r="B36" s="24" t="s">
        <v>45</v>
      </c>
      <c r="C36" s="12" t="s">
        <v>15</v>
      </c>
      <c r="D36" s="12">
        <v>5</v>
      </c>
      <c r="E36" s="8">
        <v>27000</v>
      </c>
      <c r="F36" s="3">
        <f t="shared" si="0"/>
        <v>135000</v>
      </c>
      <c r="G36" s="5"/>
      <c r="H36" s="10">
        <v>156000</v>
      </c>
      <c r="I36" s="10">
        <f t="shared" si="10"/>
        <v>31200</v>
      </c>
      <c r="J36" s="10">
        <f t="shared" si="12"/>
        <v>130000</v>
      </c>
      <c r="K36" s="6">
        <v>135000</v>
      </c>
      <c r="L36" s="6">
        <f t="shared" si="11"/>
        <v>27000</v>
      </c>
      <c r="M36" s="6">
        <f t="shared" si="13"/>
        <v>112500</v>
      </c>
      <c r="N36" s="10">
        <v>120000</v>
      </c>
      <c r="O36" s="10">
        <v>180000</v>
      </c>
      <c r="P36" s="10">
        <f t="shared" si="1"/>
        <v>150000</v>
      </c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3"/>
      <c r="AJ36" s="13"/>
      <c r="AK36" s="13"/>
      <c r="AL36" s="13"/>
    </row>
    <row r="37" spans="1:38" ht="15" customHeight="1">
      <c r="A37" s="4">
        <v>34</v>
      </c>
      <c r="B37" s="24" t="s">
        <v>46</v>
      </c>
      <c r="C37" s="12" t="s">
        <v>15</v>
      </c>
      <c r="D37" s="12">
        <v>10</v>
      </c>
      <c r="E37" s="8">
        <v>6600</v>
      </c>
      <c r="F37" s="3">
        <f t="shared" si="0"/>
        <v>66000</v>
      </c>
      <c r="G37" s="5"/>
      <c r="H37" s="10">
        <v>75000</v>
      </c>
      <c r="I37" s="10">
        <f t="shared" si="10"/>
        <v>7500</v>
      </c>
      <c r="J37" s="10">
        <f t="shared" si="12"/>
        <v>62500</v>
      </c>
      <c r="K37" s="6">
        <v>66000</v>
      </c>
      <c r="L37" s="6">
        <f t="shared" si="11"/>
        <v>6600</v>
      </c>
      <c r="M37" s="6">
        <f t="shared" si="13"/>
        <v>55000</v>
      </c>
      <c r="N37" s="10">
        <v>60000</v>
      </c>
      <c r="O37" s="10">
        <v>178000</v>
      </c>
      <c r="P37" s="10">
        <f t="shared" si="1"/>
        <v>148333.33333333334</v>
      </c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3"/>
      <c r="AJ37" s="13"/>
      <c r="AK37" s="13"/>
      <c r="AL37" s="13"/>
    </row>
    <row r="38" spans="1:38" ht="15" customHeight="1">
      <c r="A38" s="4">
        <v>35</v>
      </c>
      <c r="B38" s="24" t="s">
        <v>47</v>
      </c>
      <c r="C38" s="12" t="s">
        <v>15</v>
      </c>
      <c r="D38" s="12">
        <v>10</v>
      </c>
      <c r="E38" s="8">
        <v>20400</v>
      </c>
      <c r="F38" s="3">
        <f t="shared" si="0"/>
        <v>204000</v>
      </c>
      <c r="G38" s="5"/>
      <c r="H38" s="6">
        <v>187500</v>
      </c>
      <c r="I38" s="6">
        <f t="shared" si="10"/>
        <v>18750</v>
      </c>
      <c r="J38" s="6">
        <f t="shared" si="12"/>
        <v>156250</v>
      </c>
      <c r="K38" s="10">
        <v>204000</v>
      </c>
      <c r="L38" s="10">
        <f t="shared" si="11"/>
        <v>20400</v>
      </c>
      <c r="M38" s="10">
        <f t="shared" si="13"/>
        <v>170000</v>
      </c>
      <c r="N38" s="10">
        <v>160000</v>
      </c>
      <c r="O38" s="10">
        <v>270000</v>
      </c>
      <c r="P38" s="10">
        <f t="shared" si="1"/>
        <v>225000</v>
      </c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3"/>
      <c r="AJ38" s="13"/>
      <c r="AK38" s="13"/>
      <c r="AL38" s="13"/>
    </row>
    <row r="39" spans="1:38" ht="15" customHeight="1">
      <c r="A39" s="4">
        <v>36</v>
      </c>
      <c r="B39" s="24" t="s">
        <v>48</v>
      </c>
      <c r="C39" s="12" t="s">
        <v>15</v>
      </c>
      <c r="D39" s="12">
        <v>10</v>
      </c>
      <c r="E39" s="8">
        <v>7200</v>
      </c>
      <c r="F39" s="3">
        <f t="shared" si="0"/>
        <v>72000</v>
      </c>
      <c r="G39" s="5"/>
      <c r="H39" s="10">
        <v>43500</v>
      </c>
      <c r="I39" s="10">
        <f t="shared" si="10"/>
        <v>4350</v>
      </c>
      <c r="J39" s="10">
        <f t="shared" si="12"/>
        <v>36250</v>
      </c>
      <c r="K39" s="10">
        <v>72000</v>
      </c>
      <c r="L39" s="10">
        <f t="shared" si="11"/>
        <v>7200</v>
      </c>
      <c r="M39" s="10">
        <f t="shared" si="13"/>
        <v>60000</v>
      </c>
      <c r="N39" s="6">
        <v>35000</v>
      </c>
      <c r="O39" s="10">
        <v>120000</v>
      </c>
      <c r="P39" s="10">
        <f t="shared" si="1"/>
        <v>100000</v>
      </c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3"/>
      <c r="AJ39" s="13"/>
      <c r="AK39" s="13"/>
      <c r="AL39" s="13"/>
    </row>
    <row r="40" spans="1:38" ht="15" customHeight="1">
      <c r="A40" s="4">
        <v>37</v>
      </c>
      <c r="B40" s="24" t="s">
        <v>49</v>
      </c>
      <c r="C40" s="12" t="s">
        <v>37</v>
      </c>
      <c r="D40" s="12">
        <v>10</v>
      </c>
      <c r="E40" s="8">
        <v>6000</v>
      </c>
      <c r="F40" s="3">
        <f t="shared" si="0"/>
        <v>60000</v>
      </c>
      <c r="G40" s="5"/>
      <c r="H40" s="10">
        <v>25500</v>
      </c>
      <c r="I40" s="10">
        <f t="shared" si="10"/>
        <v>2550</v>
      </c>
      <c r="J40" s="10">
        <f t="shared" si="12"/>
        <v>21250</v>
      </c>
      <c r="K40" s="10">
        <v>60000</v>
      </c>
      <c r="L40" s="10">
        <f t="shared" si="11"/>
        <v>6000</v>
      </c>
      <c r="M40" s="10">
        <f t="shared" si="13"/>
        <v>50000</v>
      </c>
      <c r="N40" s="6">
        <v>15000</v>
      </c>
      <c r="O40" s="10">
        <v>95000</v>
      </c>
      <c r="P40" s="10">
        <f t="shared" si="1"/>
        <v>79166.666666666672</v>
      </c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3"/>
      <c r="AJ40" s="13"/>
      <c r="AK40" s="13"/>
      <c r="AL40" s="13"/>
    </row>
    <row r="41" spans="1:38" ht="15" customHeight="1">
      <c r="A41" s="4">
        <v>38</v>
      </c>
      <c r="B41" s="24" t="s">
        <v>50</v>
      </c>
      <c r="C41" s="12" t="s">
        <v>15</v>
      </c>
      <c r="D41" s="12">
        <v>2</v>
      </c>
      <c r="E41" s="9">
        <v>118000</v>
      </c>
      <c r="F41" s="3">
        <f t="shared" si="0"/>
        <v>236000</v>
      </c>
      <c r="G41" s="5"/>
      <c r="H41" s="10">
        <v>199800</v>
      </c>
      <c r="I41" s="10">
        <f t="shared" si="10"/>
        <v>99900</v>
      </c>
      <c r="J41" s="10">
        <f t="shared" si="12"/>
        <v>166500</v>
      </c>
      <c r="K41" s="10">
        <v>236000</v>
      </c>
      <c r="L41" s="10">
        <f t="shared" si="11"/>
        <v>118000</v>
      </c>
      <c r="M41" s="10">
        <f t="shared" si="13"/>
        <v>196666.66666666669</v>
      </c>
      <c r="N41" s="10"/>
      <c r="O41" s="6">
        <v>14400</v>
      </c>
      <c r="P41" s="6">
        <f t="shared" si="1"/>
        <v>12000</v>
      </c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3"/>
      <c r="AJ41" s="13"/>
      <c r="AK41" s="13"/>
      <c r="AL41" s="13"/>
    </row>
    <row r="42" spans="1:38" ht="15" customHeight="1">
      <c r="A42" s="4">
        <v>39</v>
      </c>
      <c r="B42" s="24" t="s">
        <v>51</v>
      </c>
      <c r="C42" s="12" t="s">
        <v>15</v>
      </c>
      <c r="D42" s="12">
        <v>5</v>
      </c>
      <c r="E42" s="8">
        <v>78000</v>
      </c>
      <c r="F42" s="3">
        <f t="shared" si="0"/>
        <v>390000</v>
      </c>
      <c r="G42" s="5"/>
      <c r="H42" s="10">
        <v>217500</v>
      </c>
      <c r="I42" s="10">
        <f t="shared" si="10"/>
        <v>43500</v>
      </c>
      <c r="J42" s="10">
        <f t="shared" si="12"/>
        <v>181250</v>
      </c>
      <c r="K42" s="10">
        <v>390000</v>
      </c>
      <c r="L42" s="10">
        <f t="shared" si="11"/>
        <v>78000</v>
      </c>
      <c r="M42" s="10">
        <f t="shared" si="13"/>
        <v>325000</v>
      </c>
      <c r="N42" s="6">
        <v>125000</v>
      </c>
      <c r="O42" s="10">
        <v>182500</v>
      </c>
      <c r="P42" s="10">
        <f t="shared" si="1"/>
        <v>152083.33333333334</v>
      </c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3"/>
      <c r="AJ42" s="13"/>
      <c r="AK42" s="13"/>
      <c r="AL42" s="13"/>
    </row>
    <row r="43" spans="1:38" ht="15" customHeight="1">
      <c r="A43" s="4">
        <v>40</v>
      </c>
      <c r="B43" s="24" t="s">
        <v>52</v>
      </c>
      <c r="C43" s="12" t="s">
        <v>15</v>
      </c>
      <c r="D43" s="12">
        <v>8</v>
      </c>
      <c r="E43" s="8">
        <v>30000</v>
      </c>
      <c r="F43" s="3">
        <f t="shared" si="0"/>
        <v>240000</v>
      </c>
      <c r="G43" s="5"/>
      <c r="H43" s="10">
        <v>199200</v>
      </c>
      <c r="I43" s="10">
        <f t="shared" si="10"/>
        <v>24900</v>
      </c>
      <c r="J43" s="10">
        <f t="shared" si="12"/>
        <v>166000</v>
      </c>
      <c r="K43" s="10">
        <v>240000</v>
      </c>
      <c r="L43" s="10">
        <f t="shared" si="11"/>
        <v>30000</v>
      </c>
      <c r="M43" s="10">
        <f t="shared" si="13"/>
        <v>200000</v>
      </c>
      <c r="N43" s="6">
        <v>48000</v>
      </c>
      <c r="O43" s="10">
        <v>176000</v>
      </c>
      <c r="P43" s="10">
        <f t="shared" si="1"/>
        <v>146666.66666666669</v>
      </c>
      <c r="Q43" s="10"/>
      <c r="R43" s="10"/>
      <c r="S43" s="10"/>
      <c r="T43" s="10"/>
      <c r="U43" s="10"/>
      <c r="V43" s="10"/>
      <c r="W43" s="10"/>
      <c r="X43" s="10"/>
      <c r="Y43" s="10"/>
      <c r="Z43" s="10">
        <f>+Y43/1.2</f>
        <v>0</v>
      </c>
      <c r="AA43" s="10"/>
      <c r="AB43" s="10"/>
      <c r="AC43" s="10"/>
      <c r="AD43" s="10"/>
      <c r="AE43" s="10"/>
      <c r="AF43" s="10"/>
      <c r="AG43" s="10"/>
      <c r="AH43" s="10"/>
      <c r="AI43" s="13"/>
      <c r="AJ43" s="13"/>
      <c r="AK43" s="13"/>
      <c r="AL43" s="13"/>
    </row>
    <row r="44" spans="1:38" ht="15" customHeight="1">
      <c r="A44" s="4">
        <v>41</v>
      </c>
      <c r="B44" s="24" t="s">
        <v>53</v>
      </c>
      <c r="C44" s="12" t="s">
        <v>15</v>
      </c>
      <c r="D44" s="12">
        <v>20</v>
      </c>
      <c r="E44" s="8">
        <v>12000</v>
      </c>
      <c r="F44" s="3">
        <f t="shared" si="0"/>
        <v>240000</v>
      </c>
      <c r="G44" s="5"/>
      <c r="H44" s="10">
        <v>249000</v>
      </c>
      <c r="I44" s="10">
        <f t="shared" si="10"/>
        <v>12450</v>
      </c>
      <c r="J44" s="10">
        <f t="shared" si="12"/>
        <v>207500</v>
      </c>
      <c r="K44" s="6">
        <v>240000</v>
      </c>
      <c r="L44" s="6">
        <f t="shared" si="11"/>
        <v>12000</v>
      </c>
      <c r="M44" s="6">
        <f t="shared" si="13"/>
        <v>200000</v>
      </c>
      <c r="N44" s="10">
        <v>240000</v>
      </c>
      <c r="O44" s="10">
        <v>296000</v>
      </c>
      <c r="P44" s="10">
        <f t="shared" si="1"/>
        <v>246666.66666666669</v>
      </c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3"/>
      <c r="AJ44" s="13"/>
      <c r="AK44" s="13"/>
      <c r="AL44" s="13"/>
    </row>
    <row r="45" spans="1:38" ht="15" customHeight="1">
      <c r="A45" s="4">
        <v>42</v>
      </c>
      <c r="B45" s="24" t="s">
        <v>54</v>
      </c>
      <c r="C45" s="12" t="s">
        <v>37</v>
      </c>
      <c r="D45" s="12">
        <v>30</v>
      </c>
      <c r="E45" s="8">
        <v>5000</v>
      </c>
      <c r="F45" s="3">
        <f t="shared" si="0"/>
        <v>150000</v>
      </c>
      <c r="G45" s="5"/>
      <c r="H45" s="10">
        <v>166500</v>
      </c>
      <c r="I45" s="10">
        <f t="shared" si="10"/>
        <v>5550</v>
      </c>
      <c r="J45" s="10">
        <f t="shared" si="12"/>
        <v>138750</v>
      </c>
      <c r="K45" s="6">
        <v>150000</v>
      </c>
      <c r="L45" s="6">
        <f t="shared" si="11"/>
        <v>5000</v>
      </c>
      <c r="M45" s="6">
        <f t="shared" si="13"/>
        <v>125000</v>
      </c>
      <c r="N45" s="10">
        <v>180000</v>
      </c>
      <c r="O45" s="10">
        <v>192000</v>
      </c>
      <c r="P45" s="10">
        <f t="shared" si="1"/>
        <v>160000</v>
      </c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3"/>
      <c r="AJ45" s="13"/>
      <c r="AK45" s="13"/>
      <c r="AL45" s="13"/>
    </row>
    <row r="46" spans="1:38" ht="15" customHeight="1">
      <c r="A46" s="4">
        <v>43</v>
      </c>
      <c r="B46" s="24" t="s">
        <v>55</v>
      </c>
      <c r="C46" s="12" t="s">
        <v>15</v>
      </c>
      <c r="D46" s="12">
        <v>10</v>
      </c>
      <c r="E46" s="8">
        <v>6000</v>
      </c>
      <c r="F46" s="3">
        <f t="shared" si="0"/>
        <v>60000</v>
      </c>
      <c r="G46" s="5"/>
      <c r="H46" s="10">
        <v>57000</v>
      </c>
      <c r="I46" s="10">
        <f t="shared" si="10"/>
        <v>5700</v>
      </c>
      <c r="J46" s="10">
        <f t="shared" si="12"/>
        <v>47500</v>
      </c>
      <c r="K46" s="10">
        <v>60000</v>
      </c>
      <c r="L46" s="10">
        <f t="shared" si="11"/>
        <v>6000</v>
      </c>
      <c r="M46" s="10">
        <f t="shared" si="13"/>
        <v>50000</v>
      </c>
      <c r="N46" s="6">
        <v>40000</v>
      </c>
      <c r="O46" s="10">
        <v>187000</v>
      </c>
      <c r="P46" s="10">
        <f t="shared" si="1"/>
        <v>155833.33333333334</v>
      </c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3"/>
      <c r="AJ46" s="13"/>
      <c r="AK46" s="13"/>
      <c r="AL46" s="13"/>
    </row>
    <row r="47" spans="1:38" ht="15" customHeight="1">
      <c r="A47" s="4">
        <v>44</v>
      </c>
      <c r="B47" s="24" t="s">
        <v>56</v>
      </c>
      <c r="C47" s="12" t="s">
        <v>15</v>
      </c>
      <c r="D47" s="12">
        <v>10</v>
      </c>
      <c r="E47" s="8">
        <v>6000</v>
      </c>
      <c r="F47" s="3">
        <f t="shared" si="0"/>
        <v>60000</v>
      </c>
      <c r="G47" s="5"/>
      <c r="H47" s="10">
        <v>19500</v>
      </c>
      <c r="I47" s="10">
        <f t="shared" si="10"/>
        <v>1950</v>
      </c>
      <c r="J47" s="10">
        <f t="shared" si="12"/>
        <v>16250</v>
      </c>
      <c r="K47" s="10">
        <v>60000</v>
      </c>
      <c r="L47" s="10">
        <f t="shared" si="11"/>
        <v>6000</v>
      </c>
      <c r="M47" s="10">
        <f t="shared" si="13"/>
        <v>50000</v>
      </c>
      <c r="N47" s="6">
        <v>14000</v>
      </c>
      <c r="O47" s="10">
        <v>82000</v>
      </c>
      <c r="P47" s="10">
        <f t="shared" si="1"/>
        <v>68333.333333333343</v>
      </c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3"/>
      <c r="AJ47" s="13"/>
      <c r="AK47" s="13"/>
      <c r="AL47" s="13"/>
    </row>
    <row r="48" spans="1:38" ht="15" customHeight="1">
      <c r="A48" s="4">
        <v>45</v>
      </c>
      <c r="B48" s="24" t="s">
        <v>57</v>
      </c>
      <c r="C48" s="12" t="s">
        <v>15</v>
      </c>
      <c r="D48" s="12">
        <v>10</v>
      </c>
      <c r="E48" s="8">
        <v>5400</v>
      </c>
      <c r="F48" s="3">
        <f t="shared" si="0"/>
        <v>54000</v>
      </c>
      <c r="G48" s="5"/>
      <c r="H48" s="10">
        <v>57000</v>
      </c>
      <c r="I48" s="10">
        <f t="shared" si="10"/>
        <v>5700</v>
      </c>
      <c r="J48" s="10">
        <f t="shared" si="12"/>
        <v>47500</v>
      </c>
      <c r="K48" s="10">
        <v>54000</v>
      </c>
      <c r="L48" s="10">
        <f t="shared" si="11"/>
        <v>5400</v>
      </c>
      <c r="M48" s="10">
        <f t="shared" si="13"/>
        <v>45000</v>
      </c>
      <c r="N48" s="6">
        <v>32000</v>
      </c>
      <c r="O48" s="10">
        <v>70000</v>
      </c>
      <c r="P48" s="10">
        <f t="shared" si="1"/>
        <v>58333.333333333336</v>
      </c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3"/>
      <c r="AJ48" s="13"/>
      <c r="AK48" s="13"/>
      <c r="AL48" s="13"/>
    </row>
    <row r="49" spans="1:38" ht="15" customHeight="1">
      <c r="A49" s="4">
        <v>46</v>
      </c>
      <c r="B49" s="24" t="s">
        <v>58</v>
      </c>
      <c r="C49" s="12" t="s">
        <v>15</v>
      </c>
      <c r="D49" s="12">
        <v>2</v>
      </c>
      <c r="E49" s="8">
        <v>75000</v>
      </c>
      <c r="F49" s="3">
        <f t="shared" si="0"/>
        <v>150000</v>
      </c>
      <c r="G49" s="5"/>
      <c r="H49" s="10">
        <v>67500</v>
      </c>
      <c r="I49" s="10">
        <f t="shared" si="10"/>
        <v>33750</v>
      </c>
      <c r="J49" s="10">
        <f t="shared" si="12"/>
        <v>56250</v>
      </c>
      <c r="K49" s="10">
        <v>150000</v>
      </c>
      <c r="L49" s="10">
        <f t="shared" si="11"/>
        <v>75000</v>
      </c>
      <c r="M49" s="10">
        <f t="shared" si="13"/>
        <v>125000</v>
      </c>
      <c r="N49" s="10">
        <v>40000</v>
      </c>
      <c r="O49" s="6">
        <v>15800</v>
      </c>
      <c r="P49" s="6">
        <f t="shared" si="1"/>
        <v>13166.666666666668</v>
      </c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3"/>
      <c r="AJ49" s="13"/>
      <c r="AK49" s="13"/>
      <c r="AL49" s="13"/>
    </row>
    <row r="50" spans="1:38" s="22" customFormat="1" ht="15" customHeight="1">
      <c r="A50" s="17">
        <v>47</v>
      </c>
      <c r="B50" s="25" t="s">
        <v>59</v>
      </c>
      <c r="C50" s="18" t="s">
        <v>15</v>
      </c>
      <c r="D50" s="18">
        <v>20</v>
      </c>
      <c r="E50" s="19">
        <v>5400</v>
      </c>
      <c r="F50" s="6">
        <f t="shared" si="0"/>
        <v>108000</v>
      </c>
      <c r="G50" s="20"/>
      <c r="H50" s="6">
        <v>30000</v>
      </c>
      <c r="I50" s="6">
        <f t="shared" si="10"/>
        <v>1500</v>
      </c>
      <c r="J50" s="6">
        <f t="shared" si="12"/>
        <v>25000</v>
      </c>
      <c r="K50" s="6">
        <v>108000</v>
      </c>
      <c r="L50" s="6">
        <f t="shared" si="11"/>
        <v>5400</v>
      </c>
      <c r="M50" s="6">
        <f t="shared" si="13"/>
        <v>90000</v>
      </c>
      <c r="N50" s="6">
        <v>25000</v>
      </c>
      <c r="O50" s="6">
        <v>224000</v>
      </c>
      <c r="P50" s="6">
        <f t="shared" si="1"/>
        <v>186666.66666666669</v>
      </c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21"/>
      <c r="AJ50" s="21"/>
      <c r="AK50" s="21"/>
      <c r="AL50" s="21"/>
    </row>
    <row r="51" spans="1:38" s="22" customFormat="1" ht="15" customHeight="1">
      <c r="A51" s="17">
        <v>48</v>
      </c>
      <c r="B51" s="25" t="s">
        <v>60</v>
      </c>
      <c r="C51" s="18" t="s">
        <v>15</v>
      </c>
      <c r="D51" s="18">
        <v>40</v>
      </c>
      <c r="E51" s="19">
        <v>6000</v>
      </c>
      <c r="F51" s="6">
        <f t="shared" si="0"/>
        <v>240000</v>
      </c>
      <c r="G51" s="20"/>
      <c r="H51" s="6">
        <v>60000</v>
      </c>
      <c r="I51" s="6">
        <f t="shared" si="10"/>
        <v>1500</v>
      </c>
      <c r="J51" s="6">
        <f t="shared" si="12"/>
        <v>50000</v>
      </c>
      <c r="K51" s="6">
        <v>240000</v>
      </c>
      <c r="L51" s="6">
        <f t="shared" si="11"/>
        <v>6000</v>
      </c>
      <c r="M51" s="6">
        <f t="shared" si="13"/>
        <v>200000</v>
      </c>
      <c r="N51" s="6">
        <v>50000</v>
      </c>
      <c r="O51" s="6">
        <v>120000</v>
      </c>
      <c r="P51" s="6">
        <f t="shared" si="1"/>
        <v>100000</v>
      </c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21"/>
      <c r="AJ51" s="21"/>
      <c r="AK51" s="21"/>
      <c r="AL51" s="21"/>
    </row>
    <row r="52" spans="1:38" ht="15" customHeight="1">
      <c r="A52" s="4">
        <v>49</v>
      </c>
      <c r="B52" s="24" t="s">
        <v>61</v>
      </c>
      <c r="C52" s="12" t="s">
        <v>37</v>
      </c>
      <c r="D52" s="12">
        <v>10</v>
      </c>
      <c r="E52" s="8">
        <v>8500</v>
      </c>
      <c r="F52" s="3">
        <f t="shared" si="0"/>
        <v>85000</v>
      </c>
      <c r="G52" s="5"/>
      <c r="H52" s="10"/>
      <c r="I52" s="10">
        <f t="shared" si="10"/>
        <v>0</v>
      </c>
      <c r="J52" s="10">
        <f t="shared" si="12"/>
        <v>0</v>
      </c>
      <c r="K52" s="6">
        <v>85000</v>
      </c>
      <c r="L52" s="6">
        <f t="shared" si="11"/>
        <v>8500</v>
      </c>
      <c r="M52" s="6">
        <f t="shared" si="13"/>
        <v>70833.333333333343</v>
      </c>
      <c r="N52" s="10"/>
      <c r="O52" s="10"/>
      <c r="P52" s="10">
        <f t="shared" si="1"/>
        <v>0</v>
      </c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3"/>
      <c r="AJ52" s="13"/>
      <c r="AK52" s="13"/>
      <c r="AL52" s="13"/>
    </row>
    <row r="53" spans="1:38" ht="15" customHeight="1">
      <c r="A53" s="4">
        <v>50</v>
      </c>
      <c r="B53" s="24" t="s">
        <v>62</v>
      </c>
      <c r="C53" s="12" t="s">
        <v>15</v>
      </c>
      <c r="D53" s="12">
        <v>10</v>
      </c>
      <c r="E53" s="8">
        <v>9600</v>
      </c>
      <c r="F53" s="3">
        <f t="shared" si="0"/>
        <v>96000</v>
      </c>
      <c r="G53" s="5"/>
      <c r="H53" s="10">
        <v>99900</v>
      </c>
      <c r="I53" s="10">
        <f t="shared" si="10"/>
        <v>9990</v>
      </c>
      <c r="J53" s="10">
        <f t="shared" si="12"/>
        <v>83250</v>
      </c>
      <c r="K53" s="10">
        <v>96000</v>
      </c>
      <c r="L53" s="10">
        <f t="shared" si="11"/>
        <v>9600</v>
      </c>
      <c r="M53" s="10">
        <f t="shared" si="13"/>
        <v>80000</v>
      </c>
      <c r="N53" s="6">
        <v>50000</v>
      </c>
      <c r="O53" s="10">
        <v>73000</v>
      </c>
      <c r="P53" s="10">
        <f t="shared" si="1"/>
        <v>60833.333333333336</v>
      </c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3"/>
      <c r="AJ53" s="13"/>
      <c r="AK53" s="13"/>
      <c r="AL53" s="13"/>
    </row>
    <row r="54" spans="1:38" ht="15" customHeight="1">
      <c r="A54" s="4">
        <v>51</v>
      </c>
      <c r="B54" s="24" t="s">
        <v>63</v>
      </c>
      <c r="C54" s="12" t="s">
        <v>15</v>
      </c>
      <c r="D54" s="12">
        <v>5</v>
      </c>
      <c r="E54" s="8">
        <v>29000</v>
      </c>
      <c r="F54" s="3">
        <f t="shared" si="0"/>
        <v>145000</v>
      </c>
      <c r="G54" s="5"/>
      <c r="H54" s="10">
        <v>168000</v>
      </c>
      <c r="I54" s="10">
        <f t="shared" si="10"/>
        <v>33600</v>
      </c>
      <c r="J54" s="10">
        <f t="shared" si="12"/>
        <v>140000</v>
      </c>
      <c r="K54" s="6">
        <v>145000</v>
      </c>
      <c r="L54" s="6">
        <f t="shared" si="11"/>
        <v>29000</v>
      </c>
      <c r="M54" s="6">
        <f t="shared" si="13"/>
        <v>120833.33333333334</v>
      </c>
      <c r="N54" s="10">
        <v>125000</v>
      </c>
      <c r="O54" s="10">
        <v>255000</v>
      </c>
      <c r="P54" s="10">
        <f t="shared" si="1"/>
        <v>212500</v>
      </c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3"/>
      <c r="AJ54" s="13"/>
      <c r="AK54" s="13"/>
      <c r="AL54" s="13"/>
    </row>
    <row r="55" spans="1:38" ht="15" customHeight="1">
      <c r="A55" s="4">
        <v>52</v>
      </c>
      <c r="B55" s="24" t="s">
        <v>64</v>
      </c>
      <c r="C55" s="12" t="s">
        <v>15</v>
      </c>
      <c r="D55" s="12">
        <v>5</v>
      </c>
      <c r="E55" s="8">
        <v>48000</v>
      </c>
      <c r="F55" s="3">
        <f t="shared" si="0"/>
        <v>240000</v>
      </c>
      <c r="G55" s="5"/>
      <c r="H55" s="10">
        <v>187500</v>
      </c>
      <c r="I55" s="10">
        <f t="shared" si="10"/>
        <v>37500</v>
      </c>
      <c r="J55" s="10">
        <f t="shared" si="12"/>
        <v>156250</v>
      </c>
      <c r="K55" s="10">
        <v>240000</v>
      </c>
      <c r="L55" s="10">
        <f t="shared" si="11"/>
        <v>48000</v>
      </c>
      <c r="M55" s="10">
        <f t="shared" si="13"/>
        <v>200000</v>
      </c>
      <c r="N55" s="6">
        <v>150000</v>
      </c>
      <c r="O55" s="10">
        <v>251000</v>
      </c>
      <c r="P55" s="10">
        <f t="shared" si="1"/>
        <v>209166.66666666669</v>
      </c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3"/>
      <c r="AJ55" s="13"/>
      <c r="AK55" s="13"/>
      <c r="AL55" s="13"/>
    </row>
    <row r="56" spans="1:38" ht="15" customHeight="1">
      <c r="A56" s="4">
        <v>53</v>
      </c>
      <c r="B56" s="24" t="s">
        <v>65</v>
      </c>
      <c r="C56" s="12" t="s">
        <v>15</v>
      </c>
      <c r="D56" s="12">
        <v>40</v>
      </c>
      <c r="E56" s="8">
        <v>9600</v>
      </c>
      <c r="F56" s="3">
        <f t="shared" si="0"/>
        <v>384000</v>
      </c>
      <c r="G56" s="5"/>
      <c r="H56" s="6">
        <v>310800</v>
      </c>
      <c r="I56" s="6">
        <f t="shared" si="10"/>
        <v>7770</v>
      </c>
      <c r="J56" s="6">
        <f t="shared" si="12"/>
        <v>259000</v>
      </c>
      <c r="K56" s="10">
        <v>384000</v>
      </c>
      <c r="L56" s="10">
        <f t="shared" si="11"/>
        <v>9600</v>
      </c>
      <c r="M56" s="10">
        <f t="shared" si="13"/>
        <v>320000</v>
      </c>
      <c r="N56" s="10">
        <v>300000</v>
      </c>
      <c r="O56" s="10">
        <v>424000</v>
      </c>
      <c r="P56" s="10">
        <f t="shared" si="1"/>
        <v>353333.33333333337</v>
      </c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3"/>
      <c r="AJ56" s="13"/>
      <c r="AK56" s="13"/>
      <c r="AL56" s="13"/>
    </row>
    <row r="57" spans="1:38" ht="15" customHeight="1">
      <c r="A57" s="4">
        <v>54</v>
      </c>
      <c r="B57" s="24" t="s">
        <v>66</v>
      </c>
      <c r="C57" s="12" t="s">
        <v>37</v>
      </c>
      <c r="D57" s="12">
        <v>10</v>
      </c>
      <c r="E57" s="8">
        <v>20400</v>
      </c>
      <c r="F57" s="3">
        <f t="shared" si="0"/>
        <v>204000</v>
      </c>
      <c r="G57" s="5"/>
      <c r="H57" s="10">
        <v>774000</v>
      </c>
      <c r="I57" s="10">
        <f t="shared" si="10"/>
        <v>77400</v>
      </c>
      <c r="J57" s="10">
        <f t="shared" si="12"/>
        <v>645000</v>
      </c>
      <c r="K57" s="6">
        <v>204000</v>
      </c>
      <c r="L57" s="6">
        <f t="shared" si="11"/>
        <v>20400</v>
      </c>
      <c r="M57" s="6">
        <f t="shared" si="13"/>
        <v>170000</v>
      </c>
      <c r="N57" s="10"/>
      <c r="O57" s="10">
        <v>450000</v>
      </c>
      <c r="P57" s="10">
        <f t="shared" si="1"/>
        <v>375000</v>
      </c>
      <c r="Q57" s="10"/>
      <c r="R57" s="10"/>
      <c r="S57" s="10"/>
      <c r="T57" s="10"/>
      <c r="U57" s="10"/>
      <c r="V57" s="10"/>
      <c r="W57" s="10"/>
      <c r="X57" s="10"/>
      <c r="Y57" s="10"/>
      <c r="Z57" s="10">
        <f>+Y57/1.2</f>
        <v>0</v>
      </c>
      <c r="AA57" s="10"/>
      <c r="AB57" s="10"/>
      <c r="AC57" s="10"/>
      <c r="AD57" s="10"/>
      <c r="AE57" s="10"/>
      <c r="AF57" s="10"/>
      <c r="AG57" s="10"/>
      <c r="AH57" s="10"/>
      <c r="AI57" s="13"/>
      <c r="AJ57" s="13"/>
      <c r="AK57" s="13"/>
      <c r="AL57" s="13"/>
    </row>
    <row r="58" spans="1:38" ht="15" customHeight="1">
      <c r="A58" s="4">
        <v>55</v>
      </c>
      <c r="B58" s="24" t="s">
        <v>67</v>
      </c>
      <c r="C58" s="12" t="s">
        <v>15</v>
      </c>
      <c r="D58" s="12">
        <v>10</v>
      </c>
      <c r="E58" s="8">
        <v>9000</v>
      </c>
      <c r="F58" s="3">
        <f t="shared" si="0"/>
        <v>90000</v>
      </c>
      <c r="G58" s="5"/>
      <c r="H58" s="10">
        <v>126000</v>
      </c>
      <c r="I58" s="10">
        <f t="shared" si="10"/>
        <v>12600</v>
      </c>
      <c r="J58" s="10">
        <f t="shared" si="12"/>
        <v>105000</v>
      </c>
      <c r="K58" s="6">
        <v>90000</v>
      </c>
      <c r="L58" s="6">
        <f t="shared" si="11"/>
        <v>9000</v>
      </c>
      <c r="M58" s="6">
        <f t="shared" si="13"/>
        <v>75000</v>
      </c>
      <c r="N58" s="10">
        <v>150000</v>
      </c>
      <c r="O58" s="10">
        <v>256000</v>
      </c>
      <c r="P58" s="10">
        <f t="shared" si="1"/>
        <v>213333.33333333334</v>
      </c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3"/>
      <c r="AJ58" s="13"/>
      <c r="AK58" s="13"/>
      <c r="AL58" s="13"/>
    </row>
    <row r="59" spans="1:38" ht="15" customHeight="1">
      <c r="A59" s="4">
        <v>56</v>
      </c>
      <c r="B59" s="24" t="s">
        <v>68</v>
      </c>
      <c r="C59" s="12" t="s">
        <v>15</v>
      </c>
      <c r="D59" s="12">
        <v>10</v>
      </c>
      <c r="E59" s="8">
        <v>9000</v>
      </c>
      <c r="F59" s="3">
        <f t="shared" si="0"/>
        <v>90000</v>
      </c>
      <c r="G59" s="5"/>
      <c r="H59" s="10">
        <v>169500</v>
      </c>
      <c r="I59" s="10">
        <f t="shared" si="10"/>
        <v>16950</v>
      </c>
      <c r="J59" s="10">
        <f t="shared" si="12"/>
        <v>141250</v>
      </c>
      <c r="K59" s="6">
        <v>90000</v>
      </c>
      <c r="L59" s="6">
        <f t="shared" si="11"/>
        <v>9000</v>
      </c>
      <c r="M59" s="6">
        <f t="shared" si="13"/>
        <v>75000</v>
      </c>
      <c r="N59" s="10">
        <v>200000</v>
      </c>
      <c r="O59" s="10">
        <v>400000</v>
      </c>
      <c r="P59" s="10">
        <f t="shared" si="1"/>
        <v>333333.33333333337</v>
      </c>
      <c r="Q59" s="10"/>
      <c r="R59" s="10"/>
      <c r="S59" s="10"/>
      <c r="T59" s="10"/>
      <c r="U59" s="10"/>
      <c r="V59" s="10"/>
      <c r="W59" s="10"/>
      <c r="X59" s="10"/>
      <c r="Y59" s="10"/>
      <c r="Z59" s="10">
        <f t="shared" ref="Z59:Z63" si="14">+Y59/1.2</f>
        <v>0</v>
      </c>
      <c r="AA59" s="10"/>
      <c r="AB59" s="10"/>
      <c r="AC59" s="10"/>
      <c r="AD59" s="10"/>
      <c r="AE59" s="10"/>
      <c r="AF59" s="10"/>
      <c r="AG59" s="10"/>
      <c r="AH59" s="10"/>
      <c r="AI59" s="13"/>
      <c r="AJ59" s="13"/>
      <c r="AK59" s="13"/>
      <c r="AL59" s="13"/>
    </row>
    <row r="60" spans="1:38" ht="15" customHeight="1">
      <c r="A60" s="4">
        <v>57</v>
      </c>
      <c r="B60" s="24" t="s">
        <v>51</v>
      </c>
      <c r="C60" s="12" t="s">
        <v>15</v>
      </c>
      <c r="D60" s="12">
        <v>5</v>
      </c>
      <c r="E60" s="8">
        <v>60000</v>
      </c>
      <c r="F60" s="3">
        <f t="shared" si="0"/>
        <v>300000</v>
      </c>
      <c r="G60" s="5"/>
      <c r="H60" s="6">
        <v>281250</v>
      </c>
      <c r="I60" s="6">
        <f t="shared" si="10"/>
        <v>56250</v>
      </c>
      <c r="J60" s="6">
        <f t="shared" si="12"/>
        <v>234375</v>
      </c>
      <c r="K60" s="10">
        <v>300000</v>
      </c>
      <c r="L60" s="10">
        <f t="shared" si="11"/>
        <v>60000</v>
      </c>
      <c r="M60" s="10">
        <f t="shared" si="13"/>
        <v>250000</v>
      </c>
      <c r="N60" s="10">
        <v>250000</v>
      </c>
      <c r="O60" s="10">
        <v>355000</v>
      </c>
      <c r="P60" s="10">
        <f t="shared" si="1"/>
        <v>295833.33333333337</v>
      </c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3"/>
      <c r="AJ60" s="13"/>
      <c r="AK60" s="13"/>
      <c r="AL60" s="13"/>
    </row>
    <row r="61" spans="1:38" ht="15" customHeight="1">
      <c r="A61" s="4">
        <v>58</v>
      </c>
      <c r="B61" s="24" t="s">
        <v>53</v>
      </c>
      <c r="C61" s="12" t="s">
        <v>15</v>
      </c>
      <c r="D61" s="12">
        <v>10</v>
      </c>
      <c r="E61" s="8">
        <v>11000</v>
      </c>
      <c r="F61" s="3">
        <f t="shared" si="0"/>
        <v>110000</v>
      </c>
      <c r="G61" s="5"/>
      <c r="H61" s="6">
        <v>75000</v>
      </c>
      <c r="I61" s="6">
        <f t="shared" si="10"/>
        <v>7500</v>
      </c>
      <c r="J61" s="6">
        <f t="shared" si="12"/>
        <v>62500</v>
      </c>
      <c r="K61" s="10">
        <v>110000</v>
      </c>
      <c r="L61" s="10">
        <f t="shared" si="11"/>
        <v>11000</v>
      </c>
      <c r="M61" s="10">
        <f t="shared" si="13"/>
        <v>91666.666666666672</v>
      </c>
      <c r="N61" s="10">
        <v>90000</v>
      </c>
      <c r="O61" s="10">
        <v>94000</v>
      </c>
      <c r="P61" s="10">
        <f t="shared" si="1"/>
        <v>78333.333333333343</v>
      </c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3"/>
      <c r="AJ61" s="13"/>
      <c r="AK61" s="13"/>
      <c r="AL61" s="13"/>
    </row>
    <row r="62" spans="1:38" ht="15" customHeight="1">
      <c r="A62" s="4">
        <v>59</v>
      </c>
      <c r="B62" s="24" t="s">
        <v>69</v>
      </c>
      <c r="C62" s="12" t="s">
        <v>15</v>
      </c>
      <c r="D62" s="12">
        <v>10</v>
      </c>
      <c r="E62" s="8">
        <v>8500</v>
      </c>
      <c r="F62" s="3">
        <f t="shared" si="0"/>
        <v>85000</v>
      </c>
      <c r="G62" s="5"/>
      <c r="H62" s="6">
        <v>63000</v>
      </c>
      <c r="I62" s="6">
        <f t="shared" si="10"/>
        <v>6300</v>
      </c>
      <c r="J62" s="6">
        <f t="shared" si="12"/>
        <v>52500</v>
      </c>
      <c r="K62" s="10">
        <v>85000</v>
      </c>
      <c r="L62" s="10">
        <f t="shared" si="11"/>
        <v>8500</v>
      </c>
      <c r="M62" s="10">
        <f t="shared" si="13"/>
        <v>70833.333333333343</v>
      </c>
      <c r="N62" s="10">
        <v>65000</v>
      </c>
      <c r="O62" s="10">
        <v>190000</v>
      </c>
      <c r="P62" s="10">
        <f t="shared" si="1"/>
        <v>158333.33333333334</v>
      </c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3"/>
      <c r="AJ62" s="13"/>
      <c r="AK62" s="13"/>
      <c r="AL62" s="13"/>
    </row>
    <row r="63" spans="1:38" ht="15" customHeight="1">
      <c r="A63" s="4">
        <v>60</v>
      </c>
      <c r="B63" s="24" t="s">
        <v>54</v>
      </c>
      <c r="C63" s="12" t="s">
        <v>37</v>
      </c>
      <c r="D63" s="12">
        <v>30</v>
      </c>
      <c r="E63" s="8">
        <v>3000</v>
      </c>
      <c r="F63" s="3">
        <f t="shared" si="0"/>
        <v>90000</v>
      </c>
      <c r="G63" s="5"/>
      <c r="H63" s="6">
        <v>63000</v>
      </c>
      <c r="I63" s="6">
        <f t="shared" si="10"/>
        <v>2100</v>
      </c>
      <c r="J63" s="6">
        <f t="shared" si="12"/>
        <v>52500</v>
      </c>
      <c r="K63" s="10">
        <v>90000</v>
      </c>
      <c r="L63" s="10">
        <f t="shared" si="11"/>
        <v>3000</v>
      </c>
      <c r="M63" s="10">
        <f t="shared" si="13"/>
        <v>75000</v>
      </c>
      <c r="N63" s="10">
        <v>60000</v>
      </c>
      <c r="O63" s="10">
        <v>156000</v>
      </c>
      <c r="P63" s="10">
        <f t="shared" si="1"/>
        <v>130000</v>
      </c>
      <c r="Q63" s="10"/>
      <c r="R63" s="10"/>
      <c r="S63" s="10"/>
      <c r="T63" s="10"/>
      <c r="U63" s="10"/>
      <c r="V63" s="10"/>
      <c r="W63" s="10"/>
      <c r="X63" s="10"/>
      <c r="Y63" s="10">
        <v>69000</v>
      </c>
      <c r="Z63" s="10">
        <f t="shared" si="14"/>
        <v>57500</v>
      </c>
      <c r="AA63" s="10"/>
      <c r="AB63" s="10"/>
      <c r="AC63" s="10"/>
      <c r="AD63" s="10"/>
      <c r="AE63" s="10"/>
      <c r="AF63" s="10"/>
      <c r="AG63" s="10"/>
      <c r="AH63" s="10"/>
      <c r="AI63" s="13"/>
      <c r="AJ63" s="13"/>
      <c r="AK63" s="13"/>
      <c r="AL63" s="13"/>
    </row>
    <row r="64" spans="1:38" ht="26.25" customHeight="1">
      <c r="A64" s="4">
        <v>61</v>
      </c>
      <c r="B64" s="24" t="s">
        <v>70</v>
      </c>
      <c r="C64" s="12" t="s">
        <v>37</v>
      </c>
      <c r="D64" s="12">
        <v>20</v>
      </c>
      <c r="E64" s="8">
        <v>7200</v>
      </c>
      <c r="F64" s="3">
        <f t="shared" si="0"/>
        <v>144000</v>
      </c>
      <c r="G64" s="5"/>
      <c r="H64" s="6">
        <v>66000</v>
      </c>
      <c r="I64" s="6">
        <f t="shared" si="10"/>
        <v>3300</v>
      </c>
      <c r="J64" s="6">
        <f t="shared" si="12"/>
        <v>55000</v>
      </c>
      <c r="K64" s="10">
        <v>144000</v>
      </c>
      <c r="L64" s="10">
        <f t="shared" si="11"/>
        <v>7200</v>
      </c>
      <c r="M64" s="10">
        <f t="shared" si="13"/>
        <v>120000</v>
      </c>
      <c r="N64" s="10">
        <v>70000</v>
      </c>
      <c r="O64" s="10">
        <v>250000</v>
      </c>
      <c r="P64" s="10">
        <f t="shared" si="1"/>
        <v>208333.33333333334</v>
      </c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3"/>
      <c r="AJ64" s="13"/>
      <c r="AK64" s="13"/>
      <c r="AL64" s="13"/>
    </row>
    <row r="65" spans="1:38" ht="14.25" customHeight="1">
      <c r="A65" s="4">
        <v>62</v>
      </c>
      <c r="B65" s="24" t="s">
        <v>71</v>
      </c>
      <c r="C65" s="12" t="s">
        <v>37</v>
      </c>
      <c r="D65" s="12">
        <v>10</v>
      </c>
      <c r="E65" s="8">
        <v>15600</v>
      </c>
      <c r="F65" s="3">
        <f t="shared" si="0"/>
        <v>156000</v>
      </c>
      <c r="G65" s="5"/>
      <c r="H65" s="6">
        <v>165000</v>
      </c>
      <c r="I65" s="6">
        <f t="shared" si="10"/>
        <v>16500</v>
      </c>
      <c r="J65" s="6">
        <f t="shared" si="12"/>
        <v>137500</v>
      </c>
      <c r="K65" s="10">
        <v>156000</v>
      </c>
      <c r="L65" s="10">
        <f t="shared" si="11"/>
        <v>15600</v>
      </c>
      <c r="M65" s="10">
        <f t="shared" si="13"/>
        <v>130000</v>
      </c>
      <c r="N65" s="10">
        <v>150000</v>
      </c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3"/>
      <c r="AJ65" s="13"/>
      <c r="AK65" s="13"/>
      <c r="AL65" s="13"/>
    </row>
    <row r="66" spans="1:38" ht="14.25" customHeight="1">
      <c r="A66" s="4">
        <v>63</v>
      </c>
      <c r="B66" s="24" t="s">
        <v>72</v>
      </c>
      <c r="C66" s="12" t="s">
        <v>37</v>
      </c>
      <c r="D66" s="12">
        <v>20</v>
      </c>
      <c r="E66" s="8">
        <v>2700</v>
      </c>
      <c r="F66" s="3">
        <f t="shared" si="0"/>
        <v>54000</v>
      </c>
      <c r="G66" s="5"/>
      <c r="H66" s="6">
        <v>7200</v>
      </c>
      <c r="I66" s="6">
        <f t="shared" si="10"/>
        <v>360</v>
      </c>
      <c r="J66" s="6">
        <f t="shared" si="12"/>
        <v>6000</v>
      </c>
      <c r="K66" s="10">
        <v>54000</v>
      </c>
      <c r="L66" s="10">
        <f t="shared" si="11"/>
        <v>2700</v>
      </c>
      <c r="M66" s="10">
        <f t="shared" si="13"/>
        <v>45000</v>
      </c>
      <c r="N66" s="10">
        <v>110000</v>
      </c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3"/>
      <c r="AJ66" s="13"/>
      <c r="AK66" s="13"/>
      <c r="AL66" s="13"/>
    </row>
    <row r="67" spans="1:38" ht="14.25" customHeight="1">
      <c r="A67" s="4">
        <v>64</v>
      </c>
      <c r="B67" s="24" t="s">
        <v>73</v>
      </c>
      <c r="C67" s="12" t="s">
        <v>37</v>
      </c>
      <c r="D67" s="12">
        <v>10</v>
      </c>
      <c r="E67" s="8">
        <v>6500</v>
      </c>
      <c r="F67" s="3">
        <f t="shared" si="0"/>
        <v>65000</v>
      </c>
      <c r="G67" s="5"/>
      <c r="H67" s="6">
        <v>51000</v>
      </c>
      <c r="I67" s="6">
        <f t="shared" si="10"/>
        <v>5100</v>
      </c>
      <c r="J67" s="6">
        <f t="shared" si="12"/>
        <v>42500</v>
      </c>
      <c r="K67" s="10">
        <v>65000</v>
      </c>
      <c r="L67" s="10">
        <f t="shared" si="11"/>
        <v>6500</v>
      </c>
      <c r="M67" s="10">
        <f t="shared" si="13"/>
        <v>54166.666666666672</v>
      </c>
      <c r="N67" s="10">
        <v>50000</v>
      </c>
      <c r="O67" s="10">
        <v>60000</v>
      </c>
      <c r="P67" s="10">
        <f t="shared" si="1"/>
        <v>50000</v>
      </c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3"/>
      <c r="AJ67" s="13"/>
      <c r="AK67" s="13"/>
      <c r="AL67" s="13"/>
    </row>
    <row r="68" spans="1:38" ht="14.25" customHeight="1">
      <c r="A68" s="4">
        <v>65</v>
      </c>
      <c r="B68" s="24" t="s">
        <v>74</v>
      </c>
      <c r="C68" s="12" t="s">
        <v>15</v>
      </c>
      <c r="D68" s="12">
        <v>10</v>
      </c>
      <c r="E68" s="8">
        <v>12000</v>
      </c>
      <c r="F68" s="3">
        <f t="shared" si="0"/>
        <v>120000</v>
      </c>
      <c r="G68" s="5"/>
      <c r="H68" s="6">
        <v>93000</v>
      </c>
      <c r="I68" s="6">
        <f t="shared" si="10"/>
        <v>9300</v>
      </c>
      <c r="J68" s="6">
        <f t="shared" si="12"/>
        <v>77500</v>
      </c>
      <c r="K68" s="10">
        <v>120000</v>
      </c>
      <c r="L68" s="10">
        <f t="shared" si="11"/>
        <v>12000</v>
      </c>
      <c r="M68" s="10">
        <f t="shared" si="13"/>
        <v>100000</v>
      </c>
      <c r="N68" s="10">
        <v>100000</v>
      </c>
      <c r="O68" s="10">
        <v>108000</v>
      </c>
      <c r="P68" s="10">
        <f t="shared" si="1"/>
        <v>90000</v>
      </c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3"/>
      <c r="AJ68" s="13"/>
      <c r="AK68" s="13"/>
      <c r="AL68" s="13"/>
    </row>
    <row r="69" spans="1:38" ht="14.25" customHeight="1">
      <c r="A69" s="4">
        <v>66</v>
      </c>
      <c r="B69" s="24" t="s">
        <v>75</v>
      </c>
      <c r="C69" s="12" t="s">
        <v>37</v>
      </c>
      <c r="D69" s="12">
        <v>10</v>
      </c>
      <c r="E69" s="8">
        <v>9600</v>
      </c>
      <c r="F69" s="3">
        <f t="shared" ref="F69:F93" si="15">+D69*E69</f>
        <v>96000</v>
      </c>
      <c r="G69" s="10"/>
      <c r="H69" s="10">
        <v>96000</v>
      </c>
      <c r="I69" s="10">
        <f t="shared" si="10"/>
        <v>9600</v>
      </c>
      <c r="J69" s="10">
        <f t="shared" si="12"/>
        <v>80000</v>
      </c>
      <c r="K69" s="10">
        <v>96000</v>
      </c>
      <c r="L69" s="10">
        <f t="shared" si="11"/>
        <v>9600</v>
      </c>
      <c r="M69" s="10">
        <f t="shared" si="13"/>
        <v>80000</v>
      </c>
      <c r="N69" s="10">
        <v>500000</v>
      </c>
      <c r="O69" s="6">
        <v>38000</v>
      </c>
      <c r="P69" s="6">
        <f t="shared" ref="P69:P93" si="16">+O69/1.2</f>
        <v>31666.666666666668</v>
      </c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3"/>
      <c r="AJ69" s="13"/>
      <c r="AK69" s="13"/>
      <c r="AL69" s="13"/>
    </row>
    <row r="70" spans="1:38" ht="14.25" customHeight="1">
      <c r="A70" s="4">
        <v>67</v>
      </c>
      <c r="B70" s="24" t="s">
        <v>46</v>
      </c>
      <c r="C70" s="12" t="s">
        <v>15</v>
      </c>
      <c r="D70" s="12">
        <v>10</v>
      </c>
      <c r="E70" s="8">
        <v>9600</v>
      </c>
      <c r="F70" s="3">
        <f t="shared" si="15"/>
        <v>96000</v>
      </c>
      <c r="G70" s="10"/>
      <c r="H70" s="10">
        <v>120000</v>
      </c>
      <c r="I70" s="10">
        <f t="shared" si="10"/>
        <v>12000</v>
      </c>
      <c r="J70" s="10">
        <f t="shared" si="12"/>
        <v>100000</v>
      </c>
      <c r="K70" s="10">
        <v>96000</v>
      </c>
      <c r="L70" s="10">
        <f t="shared" si="11"/>
        <v>9600</v>
      </c>
      <c r="M70" s="10">
        <f t="shared" si="13"/>
        <v>80000</v>
      </c>
      <c r="N70" s="6">
        <v>75000</v>
      </c>
      <c r="O70" s="10">
        <v>522000</v>
      </c>
      <c r="P70" s="10">
        <f t="shared" si="16"/>
        <v>435000</v>
      </c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3"/>
      <c r="AJ70" s="13"/>
      <c r="AK70" s="13"/>
      <c r="AL70" s="13"/>
    </row>
    <row r="71" spans="1:38" ht="14.25" customHeight="1">
      <c r="A71" s="4">
        <v>68</v>
      </c>
      <c r="B71" s="24" t="s">
        <v>76</v>
      </c>
      <c r="C71" s="12" t="s">
        <v>15</v>
      </c>
      <c r="D71" s="12">
        <v>3</v>
      </c>
      <c r="E71" s="8">
        <v>33600</v>
      </c>
      <c r="F71" s="3">
        <f t="shared" si="15"/>
        <v>100800</v>
      </c>
      <c r="G71" s="5"/>
      <c r="H71" s="10">
        <v>112500</v>
      </c>
      <c r="I71" s="10">
        <f t="shared" si="10"/>
        <v>37500</v>
      </c>
      <c r="J71" s="10">
        <f t="shared" si="12"/>
        <v>93750</v>
      </c>
      <c r="K71" s="6">
        <v>100800</v>
      </c>
      <c r="L71" s="6">
        <f t="shared" si="11"/>
        <v>33600</v>
      </c>
      <c r="M71" s="6">
        <f t="shared" si="13"/>
        <v>84000</v>
      </c>
      <c r="N71" s="10">
        <v>135000</v>
      </c>
      <c r="O71" s="10">
        <v>228000</v>
      </c>
      <c r="P71" s="10">
        <f t="shared" si="16"/>
        <v>190000</v>
      </c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3"/>
      <c r="AJ71" s="13"/>
      <c r="AK71" s="13"/>
      <c r="AL71" s="13"/>
    </row>
    <row r="72" spans="1:38" ht="14.25" customHeight="1">
      <c r="A72" s="4">
        <v>69</v>
      </c>
      <c r="B72" s="24" t="s">
        <v>63</v>
      </c>
      <c r="C72" s="12" t="s">
        <v>15</v>
      </c>
      <c r="D72" s="12">
        <v>2</v>
      </c>
      <c r="E72" s="8">
        <v>44600</v>
      </c>
      <c r="F72" s="3">
        <f t="shared" si="15"/>
        <v>89200</v>
      </c>
      <c r="G72" s="5"/>
      <c r="H72" s="10">
        <v>87360</v>
      </c>
      <c r="I72" s="10">
        <f t="shared" si="10"/>
        <v>43680</v>
      </c>
      <c r="J72" s="10">
        <f t="shared" si="12"/>
        <v>72800</v>
      </c>
      <c r="K72" s="10">
        <v>89200</v>
      </c>
      <c r="L72" s="10">
        <f t="shared" si="11"/>
        <v>44600</v>
      </c>
      <c r="M72" s="10">
        <f t="shared" si="13"/>
        <v>74333.333333333343</v>
      </c>
      <c r="N72" s="6">
        <v>70000</v>
      </c>
      <c r="O72" s="10">
        <v>212000</v>
      </c>
      <c r="P72" s="10">
        <f t="shared" si="16"/>
        <v>176666.66666666669</v>
      </c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3"/>
      <c r="AJ72" s="13"/>
      <c r="AK72" s="13"/>
      <c r="AL72" s="13"/>
    </row>
    <row r="73" spans="1:38" ht="24" customHeight="1">
      <c r="A73" s="4">
        <v>70</v>
      </c>
      <c r="B73" s="26" t="s">
        <v>77</v>
      </c>
      <c r="C73" s="12" t="s">
        <v>37</v>
      </c>
      <c r="D73" s="14">
        <v>1</v>
      </c>
      <c r="E73" s="2">
        <v>4000</v>
      </c>
      <c r="F73" s="3">
        <f t="shared" si="15"/>
        <v>4000</v>
      </c>
      <c r="G73" s="5"/>
      <c r="H73" s="10">
        <v>10800</v>
      </c>
      <c r="I73" s="10">
        <f t="shared" si="10"/>
        <v>10800</v>
      </c>
      <c r="J73" s="10">
        <f t="shared" si="12"/>
        <v>9000</v>
      </c>
      <c r="K73" s="6">
        <v>2000</v>
      </c>
      <c r="L73" s="6">
        <f t="shared" si="11"/>
        <v>2000</v>
      </c>
      <c r="M73" s="6">
        <f t="shared" si="13"/>
        <v>1666.6666666666667</v>
      </c>
      <c r="N73" s="10">
        <v>2500</v>
      </c>
      <c r="O73" s="10">
        <v>5500</v>
      </c>
      <c r="P73" s="10">
        <f t="shared" si="16"/>
        <v>4583.3333333333339</v>
      </c>
      <c r="Q73" s="10"/>
      <c r="R73" s="10"/>
      <c r="S73" s="10"/>
      <c r="T73" s="10"/>
      <c r="U73" s="10"/>
      <c r="V73" s="10"/>
      <c r="W73" s="10"/>
      <c r="X73" s="10"/>
      <c r="Y73" s="10">
        <v>2100</v>
      </c>
      <c r="Z73" s="10">
        <f>+Y73/1.2</f>
        <v>1750</v>
      </c>
      <c r="AA73" s="10"/>
      <c r="AB73" s="10"/>
      <c r="AC73" s="10"/>
      <c r="AD73" s="10"/>
      <c r="AE73" s="10"/>
      <c r="AF73" s="10"/>
      <c r="AG73" s="10"/>
      <c r="AH73" s="10"/>
      <c r="AI73" s="13"/>
      <c r="AJ73" s="13"/>
      <c r="AK73" s="13"/>
      <c r="AL73" s="13"/>
    </row>
    <row r="74" spans="1:38" ht="17.25" customHeight="1">
      <c r="A74" s="4">
        <v>71</v>
      </c>
      <c r="B74" s="26" t="s">
        <v>78</v>
      </c>
      <c r="C74" s="12" t="s">
        <v>37</v>
      </c>
      <c r="D74" s="14">
        <v>1</v>
      </c>
      <c r="E74" s="2">
        <v>8000</v>
      </c>
      <c r="F74" s="3">
        <f t="shared" si="15"/>
        <v>8000</v>
      </c>
      <c r="G74" s="5"/>
      <c r="H74" s="10">
        <v>7950</v>
      </c>
      <c r="I74" s="10">
        <f t="shared" si="10"/>
        <v>7950</v>
      </c>
      <c r="J74" s="10">
        <f t="shared" si="12"/>
        <v>6625</v>
      </c>
      <c r="K74" s="10">
        <v>5000</v>
      </c>
      <c r="L74" s="10">
        <f t="shared" si="11"/>
        <v>5000</v>
      </c>
      <c r="M74" s="10">
        <f t="shared" si="13"/>
        <v>4166.666666666667</v>
      </c>
      <c r="N74" s="10">
        <v>4500</v>
      </c>
      <c r="O74" s="10">
        <v>6200</v>
      </c>
      <c r="P74" s="10">
        <f t="shared" si="16"/>
        <v>5166.666666666667</v>
      </c>
      <c r="Q74" s="10"/>
      <c r="R74" s="10"/>
      <c r="S74" s="10"/>
      <c r="T74" s="10"/>
      <c r="U74" s="10"/>
      <c r="V74" s="10"/>
      <c r="W74" s="10"/>
      <c r="X74" s="10"/>
      <c r="Y74" s="6">
        <v>4200</v>
      </c>
      <c r="Z74" s="6">
        <f>+Y74/1.2</f>
        <v>3500</v>
      </c>
      <c r="AA74" s="10"/>
      <c r="AB74" s="10"/>
      <c r="AC74" s="10"/>
      <c r="AD74" s="10"/>
      <c r="AE74" s="10"/>
      <c r="AF74" s="10"/>
      <c r="AG74" s="10"/>
      <c r="AH74" s="10"/>
      <c r="AI74" s="13"/>
      <c r="AJ74" s="13"/>
      <c r="AK74" s="13"/>
      <c r="AL74" s="13"/>
    </row>
    <row r="75" spans="1:38" ht="17.25" customHeight="1">
      <c r="A75" s="4">
        <v>72</v>
      </c>
      <c r="B75" s="26" t="s">
        <v>79</v>
      </c>
      <c r="C75" s="12" t="s">
        <v>15</v>
      </c>
      <c r="D75" s="14">
        <v>1</v>
      </c>
      <c r="E75" s="2">
        <v>35000</v>
      </c>
      <c r="F75" s="3">
        <f t="shared" si="15"/>
        <v>35000</v>
      </c>
      <c r="G75" s="5"/>
      <c r="H75" s="6">
        <v>28500</v>
      </c>
      <c r="I75" s="6">
        <f t="shared" si="10"/>
        <v>28500</v>
      </c>
      <c r="J75" s="6">
        <f t="shared" si="12"/>
        <v>23750</v>
      </c>
      <c r="K75" s="10">
        <v>30000</v>
      </c>
      <c r="L75" s="10">
        <f t="shared" si="11"/>
        <v>30000</v>
      </c>
      <c r="M75" s="10">
        <f t="shared" si="13"/>
        <v>25000</v>
      </c>
      <c r="N75" s="10"/>
      <c r="O75" s="10">
        <v>612000</v>
      </c>
      <c r="P75" s="10">
        <f t="shared" si="16"/>
        <v>510000</v>
      </c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3"/>
      <c r="AJ75" s="13"/>
      <c r="AK75" s="13"/>
      <c r="AL75" s="13"/>
    </row>
    <row r="76" spans="1:38" ht="17.25" customHeight="1">
      <c r="A76" s="4">
        <v>73</v>
      </c>
      <c r="B76" s="26" t="s">
        <v>80</v>
      </c>
      <c r="C76" s="12" t="s">
        <v>15</v>
      </c>
      <c r="D76" s="14">
        <v>1</v>
      </c>
      <c r="E76" s="2">
        <v>25000</v>
      </c>
      <c r="F76" s="3">
        <f t="shared" si="15"/>
        <v>25000</v>
      </c>
      <c r="G76" s="5"/>
      <c r="H76" s="10">
        <v>15900</v>
      </c>
      <c r="I76" s="10">
        <f t="shared" si="10"/>
        <v>15900</v>
      </c>
      <c r="J76" s="10">
        <f t="shared" si="12"/>
        <v>13250</v>
      </c>
      <c r="K76" s="10">
        <v>13000</v>
      </c>
      <c r="L76" s="10">
        <f t="shared" si="11"/>
        <v>13000</v>
      </c>
      <c r="M76" s="10">
        <f t="shared" si="13"/>
        <v>10833.333333333334</v>
      </c>
      <c r="N76" s="6">
        <v>5000</v>
      </c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3"/>
      <c r="AJ76" s="13"/>
      <c r="AK76" s="13"/>
      <c r="AL76" s="13"/>
    </row>
    <row r="77" spans="1:38" ht="17.25" customHeight="1">
      <c r="A77" s="4">
        <v>74</v>
      </c>
      <c r="B77" s="26" t="s">
        <v>81</v>
      </c>
      <c r="C77" s="15" t="s">
        <v>15</v>
      </c>
      <c r="D77" s="15">
        <v>400</v>
      </c>
      <c r="E77" s="8">
        <v>25000</v>
      </c>
      <c r="F77" s="3">
        <f t="shared" si="15"/>
        <v>10000000</v>
      </c>
      <c r="G77" s="5"/>
      <c r="H77" s="10"/>
      <c r="I77" s="10">
        <f t="shared" si="10"/>
        <v>0</v>
      </c>
      <c r="J77" s="10"/>
      <c r="K77" s="10"/>
      <c r="L77" s="10"/>
      <c r="M77" s="10"/>
      <c r="N77" s="10"/>
      <c r="O77" s="10"/>
      <c r="P77" s="10"/>
      <c r="Q77" s="6">
        <v>8159200</v>
      </c>
      <c r="R77" s="6">
        <f>+Q77/1.2</f>
        <v>6799333.333333334</v>
      </c>
      <c r="S77" s="10">
        <v>9000000</v>
      </c>
      <c r="T77" s="10">
        <f>+S77/1.2</f>
        <v>7500000</v>
      </c>
      <c r="U77" s="10">
        <v>8580000</v>
      </c>
      <c r="V77" s="10">
        <f>+U77/1.2</f>
        <v>7150000</v>
      </c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3"/>
      <c r="AJ77" s="13"/>
      <c r="AK77" s="13"/>
      <c r="AL77" s="13"/>
    </row>
    <row r="78" spans="1:38" ht="17.25" customHeight="1">
      <c r="A78" s="4">
        <v>75</v>
      </c>
      <c r="B78" s="26" t="s">
        <v>82</v>
      </c>
      <c r="C78" s="15" t="s">
        <v>15</v>
      </c>
      <c r="D78" s="15">
        <v>100</v>
      </c>
      <c r="E78" s="8">
        <v>27000</v>
      </c>
      <c r="F78" s="3">
        <f t="shared" si="15"/>
        <v>2700000</v>
      </c>
      <c r="G78" s="5"/>
      <c r="H78" s="10"/>
      <c r="I78" s="10">
        <f t="shared" si="10"/>
        <v>0</v>
      </c>
      <c r="J78" s="10"/>
      <c r="K78" s="10"/>
      <c r="L78" s="10"/>
      <c r="M78" s="10"/>
      <c r="N78" s="10"/>
      <c r="O78" s="10"/>
      <c r="P78" s="10"/>
      <c r="Q78" s="6">
        <v>2239800</v>
      </c>
      <c r="R78" s="6">
        <f t="shared" ref="R78:R90" si="17">+Q78/1.2</f>
        <v>1866500</v>
      </c>
      <c r="S78" s="10">
        <v>2450000</v>
      </c>
      <c r="T78" s="10">
        <f t="shared" ref="T78:T90" si="18">+S78/1.2</f>
        <v>2041666.6666666667</v>
      </c>
      <c r="U78" s="10">
        <v>2500000</v>
      </c>
      <c r="V78" s="10">
        <f t="shared" ref="V78:V90" si="19">+U78/1.2</f>
        <v>2083333.3333333335</v>
      </c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3"/>
      <c r="AJ78" s="13"/>
      <c r="AK78" s="13"/>
      <c r="AL78" s="13"/>
    </row>
    <row r="79" spans="1:38" ht="17.25" customHeight="1">
      <c r="A79" s="4">
        <v>76</v>
      </c>
      <c r="B79" s="26" t="s">
        <v>83</v>
      </c>
      <c r="C79" s="15" t="s">
        <v>15</v>
      </c>
      <c r="D79" s="15">
        <v>8</v>
      </c>
      <c r="E79" s="8">
        <v>37000</v>
      </c>
      <c r="F79" s="3">
        <f t="shared" si="15"/>
        <v>296000</v>
      </c>
      <c r="G79" s="5"/>
      <c r="H79" s="10"/>
      <c r="I79" s="10">
        <f t="shared" si="10"/>
        <v>0</v>
      </c>
      <c r="J79" s="10"/>
      <c r="K79" s="10"/>
      <c r="L79" s="10"/>
      <c r="M79" s="10"/>
      <c r="N79" s="10"/>
      <c r="O79" s="10"/>
      <c r="P79" s="10"/>
      <c r="Q79" s="10">
        <v>294384</v>
      </c>
      <c r="R79" s="10">
        <f t="shared" si="17"/>
        <v>245320</v>
      </c>
      <c r="S79" s="10">
        <v>216000</v>
      </c>
      <c r="T79" s="10">
        <f t="shared" si="18"/>
        <v>180000</v>
      </c>
      <c r="U79" s="6">
        <v>190000</v>
      </c>
      <c r="V79" s="6">
        <f t="shared" si="19"/>
        <v>158333.33333333334</v>
      </c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3"/>
      <c r="AJ79" s="13"/>
      <c r="AK79" s="13"/>
      <c r="AL79" s="13"/>
    </row>
    <row r="80" spans="1:38" ht="17.25" customHeight="1">
      <c r="A80" s="4">
        <v>77</v>
      </c>
      <c r="B80" s="26" t="s">
        <v>84</v>
      </c>
      <c r="C80" s="15" t="s">
        <v>15</v>
      </c>
      <c r="D80" s="15">
        <v>24</v>
      </c>
      <c r="E80" s="8">
        <v>17000</v>
      </c>
      <c r="F80" s="3">
        <f t="shared" si="15"/>
        <v>408000</v>
      </c>
      <c r="G80" s="5"/>
      <c r="H80" s="10"/>
      <c r="I80" s="10">
        <f t="shared" si="10"/>
        <v>0</v>
      </c>
      <c r="J80" s="10"/>
      <c r="K80" s="10"/>
      <c r="L80" s="10"/>
      <c r="M80" s="10"/>
      <c r="N80" s="10"/>
      <c r="O80" s="10"/>
      <c r="P80" s="10"/>
      <c r="Q80" s="6">
        <v>345552</v>
      </c>
      <c r="R80" s="6">
        <f t="shared" si="17"/>
        <v>287960</v>
      </c>
      <c r="S80" s="10">
        <v>372000</v>
      </c>
      <c r="T80" s="10">
        <f t="shared" si="18"/>
        <v>310000</v>
      </c>
      <c r="U80" s="10">
        <v>383520</v>
      </c>
      <c r="V80" s="10">
        <f t="shared" si="19"/>
        <v>319600</v>
      </c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3"/>
      <c r="AJ80" s="13"/>
      <c r="AK80" s="13"/>
      <c r="AL80" s="13"/>
    </row>
    <row r="81" spans="1:38" ht="17.25" customHeight="1">
      <c r="A81" s="4">
        <v>78</v>
      </c>
      <c r="B81" s="26" t="s">
        <v>85</v>
      </c>
      <c r="C81" s="15" t="s">
        <v>15</v>
      </c>
      <c r="D81" s="15">
        <v>12</v>
      </c>
      <c r="E81" s="8">
        <v>19000</v>
      </c>
      <c r="F81" s="3">
        <f t="shared" si="15"/>
        <v>228000</v>
      </c>
      <c r="G81" s="5"/>
      <c r="H81" s="10"/>
      <c r="I81" s="10">
        <f t="shared" si="10"/>
        <v>0</v>
      </c>
      <c r="J81" s="10"/>
      <c r="K81" s="10"/>
      <c r="L81" s="10"/>
      <c r="M81" s="10"/>
      <c r="N81" s="10"/>
      <c r="O81" s="10"/>
      <c r="P81" s="10"/>
      <c r="Q81" s="10">
        <v>184776</v>
      </c>
      <c r="R81" s="10">
        <f t="shared" si="17"/>
        <v>153980</v>
      </c>
      <c r="S81" s="6">
        <v>156000</v>
      </c>
      <c r="T81" s="6">
        <f t="shared" si="18"/>
        <v>130000</v>
      </c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3"/>
      <c r="AJ81" s="13"/>
      <c r="AK81" s="13"/>
      <c r="AL81" s="13"/>
    </row>
    <row r="82" spans="1:38" ht="17.25" customHeight="1">
      <c r="A82" s="4">
        <v>79</v>
      </c>
      <c r="B82" s="26" t="s">
        <v>86</v>
      </c>
      <c r="C82" s="15" t="s">
        <v>15</v>
      </c>
      <c r="D82" s="15">
        <v>12</v>
      </c>
      <c r="E82" s="8">
        <v>15000</v>
      </c>
      <c r="F82" s="3">
        <f t="shared" si="15"/>
        <v>180000</v>
      </c>
      <c r="G82" s="5"/>
      <c r="H82" s="10"/>
      <c r="I82" s="10">
        <f t="shared" si="10"/>
        <v>0</v>
      </c>
      <c r="J82" s="10"/>
      <c r="K82" s="10"/>
      <c r="L82" s="10"/>
      <c r="M82" s="10"/>
      <c r="N82" s="10"/>
      <c r="O82" s="10"/>
      <c r="P82" s="10"/>
      <c r="Q82" s="6">
        <v>131988</v>
      </c>
      <c r="R82" s="6">
        <f t="shared" si="17"/>
        <v>109990</v>
      </c>
      <c r="S82" s="10">
        <v>174000</v>
      </c>
      <c r="T82" s="10">
        <f t="shared" si="18"/>
        <v>145000</v>
      </c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3"/>
      <c r="AJ82" s="13"/>
      <c r="AK82" s="13"/>
      <c r="AL82" s="13"/>
    </row>
    <row r="83" spans="1:38" ht="17.25" customHeight="1">
      <c r="A83" s="4">
        <v>80</v>
      </c>
      <c r="B83" s="26" t="s">
        <v>87</v>
      </c>
      <c r="C83" s="15" t="s">
        <v>15</v>
      </c>
      <c r="D83" s="15">
        <v>12</v>
      </c>
      <c r="E83" s="8">
        <v>17000</v>
      </c>
      <c r="F83" s="3">
        <f t="shared" si="15"/>
        <v>204000</v>
      </c>
      <c r="G83" s="5"/>
      <c r="H83" s="10"/>
      <c r="I83" s="10">
        <f t="shared" si="10"/>
        <v>0</v>
      </c>
      <c r="J83" s="10"/>
      <c r="K83" s="10"/>
      <c r="L83" s="10"/>
      <c r="M83" s="10"/>
      <c r="N83" s="10"/>
      <c r="O83" s="10"/>
      <c r="P83" s="10"/>
      <c r="Q83" s="6">
        <v>153576</v>
      </c>
      <c r="R83" s="6">
        <f t="shared" si="17"/>
        <v>127980</v>
      </c>
      <c r="S83" s="10">
        <v>170400</v>
      </c>
      <c r="T83" s="10">
        <f t="shared" si="18"/>
        <v>142000</v>
      </c>
      <c r="U83" s="10">
        <v>180000</v>
      </c>
      <c r="V83" s="10">
        <f t="shared" si="19"/>
        <v>150000</v>
      </c>
      <c r="W83" s="10">
        <v>191160</v>
      </c>
      <c r="X83" s="10">
        <f>+W83/1.2</f>
        <v>159300</v>
      </c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3"/>
      <c r="AJ83" s="13"/>
      <c r="AK83" s="13"/>
      <c r="AL83" s="13"/>
    </row>
    <row r="84" spans="1:38" ht="17.25" customHeight="1">
      <c r="A84" s="4">
        <v>81</v>
      </c>
      <c r="B84" s="26" t="s">
        <v>88</v>
      </c>
      <c r="C84" s="15" t="s">
        <v>15</v>
      </c>
      <c r="D84" s="15">
        <v>120</v>
      </c>
      <c r="E84" s="8">
        <v>21000</v>
      </c>
      <c r="F84" s="3">
        <f t="shared" si="15"/>
        <v>2520000</v>
      </c>
      <c r="G84" s="5"/>
      <c r="H84" s="10"/>
      <c r="I84" s="10">
        <f t="shared" si="10"/>
        <v>0</v>
      </c>
      <c r="J84" s="10"/>
      <c r="K84" s="10"/>
      <c r="L84" s="10"/>
      <c r="M84" s="10"/>
      <c r="N84" s="10"/>
      <c r="O84" s="10"/>
      <c r="P84" s="10"/>
      <c r="Q84" s="6">
        <v>1895760</v>
      </c>
      <c r="R84" s="6">
        <f t="shared" si="17"/>
        <v>1579800</v>
      </c>
      <c r="S84" s="10">
        <v>1980000</v>
      </c>
      <c r="T84" s="10">
        <f t="shared" si="18"/>
        <v>1650000</v>
      </c>
      <c r="U84" s="10">
        <v>2400000</v>
      </c>
      <c r="V84" s="10">
        <f t="shared" si="19"/>
        <v>2000000</v>
      </c>
      <c r="W84" s="10">
        <v>2516040</v>
      </c>
      <c r="X84" s="10">
        <f t="shared" ref="X84:X93" si="20">+W84/1.2</f>
        <v>2096700</v>
      </c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3"/>
      <c r="AJ84" s="13"/>
      <c r="AK84" s="13"/>
      <c r="AL84" s="13"/>
    </row>
    <row r="85" spans="1:38" ht="17.25" customHeight="1">
      <c r="A85" s="4">
        <v>82</v>
      </c>
      <c r="B85" s="26" t="s">
        <v>89</v>
      </c>
      <c r="C85" s="15" t="s">
        <v>15</v>
      </c>
      <c r="D85" s="15">
        <v>120</v>
      </c>
      <c r="E85" s="8">
        <v>24000</v>
      </c>
      <c r="F85" s="3">
        <f t="shared" si="15"/>
        <v>2880000</v>
      </c>
      <c r="G85" s="5"/>
      <c r="H85" s="10"/>
      <c r="I85" s="10">
        <f t="shared" ref="I85:I93" si="21">+H85/D85</f>
        <v>0</v>
      </c>
      <c r="J85" s="10"/>
      <c r="K85" s="10"/>
      <c r="L85" s="10"/>
      <c r="M85" s="10"/>
      <c r="N85" s="10"/>
      <c r="O85" s="10"/>
      <c r="P85" s="10"/>
      <c r="Q85" s="6">
        <v>1847760</v>
      </c>
      <c r="R85" s="6">
        <f t="shared" si="17"/>
        <v>1539800</v>
      </c>
      <c r="S85" s="10">
        <v>1920000</v>
      </c>
      <c r="T85" s="10">
        <f t="shared" si="18"/>
        <v>1600000</v>
      </c>
      <c r="U85" s="10">
        <v>2640000</v>
      </c>
      <c r="V85" s="10">
        <f t="shared" si="19"/>
        <v>2200000</v>
      </c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3"/>
      <c r="AJ85" s="13"/>
      <c r="AK85" s="13"/>
      <c r="AL85" s="13"/>
    </row>
    <row r="86" spans="1:38" ht="17.25" customHeight="1">
      <c r="A86" s="4">
        <v>83</v>
      </c>
      <c r="B86" s="26" t="s">
        <v>90</v>
      </c>
      <c r="C86" s="15" t="s">
        <v>15</v>
      </c>
      <c r="D86" s="15">
        <v>20</v>
      </c>
      <c r="E86" s="8">
        <v>56000</v>
      </c>
      <c r="F86" s="3">
        <f t="shared" si="15"/>
        <v>1120000</v>
      </c>
      <c r="G86" s="5"/>
      <c r="H86" s="10"/>
      <c r="I86" s="10">
        <f t="shared" si="21"/>
        <v>0</v>
      </c>
      <c r="J86" s="10"/>
      <c r="K86" s="10"/>
      <c r="L86" s="10"/>
      <c r="M86" s="10"/>
      <c r="N86" s="10"/>
      <c r="O86" s="10"/>
      <c r="P86" s="10"/>
      <c r="Q86" s="10">
        <v>795960</v>
      </c>
      <c r="R86" s="10">
        <f t="shared" si="17"/>
        <v>663300</v>
      </c>
      <c r="S86" s="10">
        <v>858000</v>
      </c>
      <c r="T86" s="10">
        <f t="shared" si="18"/>
        <v>715000</v>
      </c>
      <c r="U86" s="6">
        <v>697800</v>
      </c>
      <c r="V86" s="6">
        <f t="shared" si="19"/>
        <v>581500</v>
      </c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3"/>
      <c r="AJ86" s="13"/>
      <c r="AK86" s="13"/>
      <c r="AL86" s="13"/>
    </row>
    <row r="87" spans="1:38" ht="17.25" customHeight="1">
      <c r="A87" s="4">
        <v>84</v>
      </c>
      <c r="B87" s="26" t="s">
        <v>91</v>
      </c>
      <c r="C87" s="15" t="s">
        <v>15</v>
      </c>
      <c r="D87" s="15">
        <v>32</v>
      </c>
      <c r="E87" s="8">
        <v>61000</v>
      </c>
      <c r="F87" s="3">
        <f t="shared" si="15"/>
        <v>1952000</v>
      </c>
      <c r="G87" s="5"/>
      <c r="H87" s="10"/>
      <c r="I87" s="10">
        <f t="shared" si="21"/>
        <v>0</v>
      </c>
      <c r="J87" s="10"/>
      <c r="K87" s="10"/>
      <c r="L87" s="10"/>
      <c r="M87" s="10"/>
      <c r="N87" s="10"/>
      <c r="O87" s="10"/>
      <c r="P87" s="10"/>
      <c r="Q87" s="6">
        <v>1292736</v>
      </c>
      <c r="R87" s="6">
        <f t="shared" si="17"/>
        <v>1077280</v>
      </c>
      <c r="S87" s="10">
        <v>1312000</v>
      </c>
      <c r="T87" s="10">
        <f t="shared" si="18"/>
        <v>1093333.3333333335</v>
      </c>
      <c r="U87" s="10">
        <v>1344000</v>
      </c>
      <c r="V87" s="10">
        <f t="shared" si="19"/>
        <v>1120000</v>
      </c>
      <c r="W87" s="10">
        <v>1598720</v>
      </c>
      <c r="X87" s="10">
        <f t="shared" si="20"/>
        <v>1332266.6666666667</v>
      </c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3"/>
      <c r="AJ87" s="13"/>
      <c r="AK87" s="13"/>
      <c r="AL87" s="13"/>
    </row>
    <row r="88" spans="1:38" ht="17.25" customHeight="1">
      <c r="A88" s="4">
        <v>85</v>
      </c>
      <c r="B88" s="26" t="s">
        <v>92</v>
      </c>
      <c r="C88" s="15" t="s">
        <v>15</v>
      </c>
      <c r="D88" s="15">
        <v>8</v>
      </c>
      <c r="E88" s="8">
        <v>72000</v>
      </c>
      <c r="F88" s="3">
        <f t="shared" si="15"/>
        <v>576000</v>
      </c>
      <c r="G88" s="5"/>
      <c r="H88" s="10"/>
      <c r="I88" s="10">
        <f t="shared" si="21"/>
        <v>0</v>
      </c>
      <c r="J88" s="10"/>
      <c r="K88" s="10"/>
      <c r="L88" s="10"/>
      <c r="M88" s="10"/>
      <c r="N88" s="10"/>
      <c r="O88" s="10"/>
      <c r="P88" s="10"/>
      <c r="Q88" s="6">
        <v>379184</v>
      </c>
      <c r="R88" s="6">
        <f t="shared" si="17"/>
        <v>315986.66666666669</v>
      </c>
      <c r="S88" s="10">
        <v>424000</v>
      </c>
      <c r="T88" s="10">
        <f t="shared" si="18"/>
        <v>353333.33333333337</v>
      </c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3"/>
      <c r="AJ88" s="13"/>
      <c r="AK88" s="13"/>
      <c r="AL88" s="13"/>
    </row>
    <row r="89" spans="1:38" ht="17.25" customHeight="1">
      <c r="A89" s="16">
        <v>86</v>
      </c>
      <c r="B89" s="26" t="s">
        <v>93</v>
      </c>
      <c r="C89" s="15" t="s">
        <v>15</v>
      </c>
      <c r="D89" s="15">
        <v>300</v>
      </c>
      <c r="E89" s="8">
        <v>28000</v>
      </c>
      <c r="F89" s="3">
        <f t="shared" si="15"/>
        <v>8400000</v>
      </c>
      <c r="G89" s="5"/>
      <c r="H89" s="10"/>
      <c r="I89" s="10"/>
      <c r="J89" s="10"/>
      <c r="K89" s="10"/>
      <c r="L89" s="10"/>
      <c r="M89" s="10"/>
      <c r="N89" s="10"/>
      <c r="O89" s="10">
        <v>6900000</v>
      </c>
      <c r="P89" s="10">
        <f t="shared" si="16"/>
        <v>5750000</v>
      </c>
      <c r="Q89" s="6">
        <v>5819400</v>
      </c>
      <c r="R89" s="6">
        <f t="shared" si="17"/>
        <v>4849500</v>
      </c>
      <c r="S89" s="10">
        <v>6000000</v>
      </c>
      <c r="T89" s="10">
        <f t="shared" si="18"/>
        <v>5000000</v>
      </c>
      <c r="U89" s="10">
        <v>5936400</v>
      </c>
      <c r="V89" s="10">
        <f t="shared" si="19"/>
        <v>4947000</v>
      </c>
      <c r="W89" s="10">
        <v>8667000</v>
      </c>
      <c r="X89" s="10">
        <f t="shared" si="20"/>
        <v>7222500</v>
      </c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3"/>
      <c r="AJ89" s="13"/>
      <c r="AK89" s="13"/>
      <c r="AL89" s="13"/>
    </row>
    <row r="90" spans="1:38" ht="17.25" customHeight="1">
      <c r="A90" s="16">
        <v>87</v>
      </c>
      <c r="B90" s="26" t="s">
        <v>94</v>
      </c>
      <c r="C90" s="15" t="s">
        <v>15</v>
      </c>
      <c r="D90" s="15">
        <v>15</v>
      </c>
      <c r="E90" s="8">
        <v>38000</v>
      </c>
      <c r="F90" s="3">
        <f t="shared" si="15"/>
        <v>570000</v>
      </c>
      <c r="G90" s="5"/>
      <c r="H90" s="10"/>
      <c r="I90" s="10"/>
      <c r="J90" s="10"/>
      <c r="K90" s="10"/>
      <c r="L90" s="10"/>
      <c r="M90" s="10"/>
      <c r="N90" s="10"/>
      <c r="O90" s="10">
        <v>600000</v>
      </c>
      <c r="P90" s="10">
        <f t="shared" si="16"/>
        <v>500000</v>
      </c>
      <c r="Q90" s="6">
        <v>455970</v>
      </c>
      <c r="R90" s="6">
        <f t="shared" si="17"/>
        <v>379975</v>
      </c>
      <c r="S90" s="10">
        <v>465000</v>
      </c>
      <c r="T90" s="10">
        <f t="shared" si="18"/>
        <v>387500</v>
      </c>
      <c r="U90" s="10">
        <v>495000</v>
      </c>
      <c r="V90" s="10">
        <f t="shared" si="19"/>
        <v>412500</v>
      </c>
      <c r="W90" s="10">
        <v>576000</v>
      </c>
      <c r="X90" s="10">
        <f t="shared" si="20"/>
        <v>480000</v>
      </c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3"/>
      <c r="AJ90" s="13"/>
      <c r="AK90" s="13"/>
      <c r="AL90" s="13"/>
    </row>
    <row r="91" spans="1:38" s="22" customFormat="1" ht="17.25" customHeight="1">
      <c r="A91" s="17">
        <v>88</v>
      </c>
      <c r="B91" s="27" t="s">
        <v>95</v>
      </c>
      <c r="C91" s="23" t="s">
        <v>96</v>
      </c>
      <c r="D91" s="23">
        <v>200</v>
      </c>
      <c r="E91" s="19">
        <v>900</v>
      </c>
      <c r="F91" s="6">
        <f t="shared" si="15"/>
        <v>180000</v>
      </c>
      <c r="G91" s="20"/>
      <c r="H91" s="6"/>
      <c r="I91" s="6">
        <f t="shared" si="21"/>
        <v>0</v>
      </c>
      <c r="J91" s="6"/>
      <c r="K91" s="6"/>
      <c r="L91" s="6"/>
      <c r="M91" s="6"/>
      <c r="N91" s="6"/>
      <c r="O91" s="6">
        <v>198000</v>
      </c>
      <c r="P91" s="6">
        <f t="shared" si="16"/>
        <v>165000</v>
      </c>
      <c r="Q91" s="6"/>
      <c r="R91" s="6"/>
      <c r="S91" s="6"/>
      <c r="T91" s="6"/>
      <c r="U91" s="6"/>
      <c r="V91" s="6"/>
      <c r="W91" s="6">
        <v>186000</v>
      </c>
      <c r="X91" s="6">
        <f t="shared" si="20"/>
        <v>155000</v>
      </c>
      <c r="Y91" s="6">
        <v>236000</v>
      </c>
      <c r="Z91" s="6">
        <f>+Y91/1.2</f>
        <v>196666.66666666669</v>
      </c>
      <c r="AA91" s="6">
        <v>185000</v>
      </c>
      <c r="AB91" s="6">
        <f>+AA91/1.2</f>
        <v>154166.66666666669</v>
      </c>
      <c r="AC91" s="6">
        <v>220000</v>
      </c>
      <c r="AD91" s="6">
        <f>+AC91/1.2</f>
        <v>183333.33333333334</v>
      </c>
      <c r="AE91" s="6">
        <v>210000</v>
      </c>
      <c r="AF91" s="6">
        <f>+AE91/1.2</f>
        <v>175000</v>
      </c>
      <c r="AG91" s="6">
        <v>240000</v>
      </c>
      <c r="AH91" s="6">
        <f>+AG91/1.2</f>
        <v>200000</v>
      </c>
      <c r="AI91" s="21">
        <v>210000</v>
      </c>
      <c r="AJ91" s="21">
        <f>+AI91/1.2</f>
        <v>175000</v>
      </c>
      <c r="AK91" s="21"/>
      <c r="AL91" s="21"/>
    </row>
    <row r="92" spans="1:38" ht="17.25" customHeight="1">
      <c r="A92" s="4">
        <v>89</v>
      </c>
      <c r="B92" s="26" t="s">
        <v>97</v>
      </c>
      <c r="C92" s="15" t="s">
        <v>96</v>
      </c>
      <c r="D92" s="15">
        <v>500</v>
      </c>
      <c r="E92" s="8">
        <v>960</v>
      </c>
      <c r="F92" s="3">
        <f t="shared" si="15"/>
        <v>480000</v>
      </c>
      <c r="G92" s="5"/>
      <c r="H92" s="10"/>
      <c r="I92" s="10">
        <f t="shared" si="21"/>
        <v>0</v>
      </c>
      <c r="J92" s="10"/>
      <c r="K92" s="10"/>
      <c r="L92" s="10"/>
      <c r="M92" s="10"/>
      <c r="N92" s="10"/>
      <c r="O92" s="10">
        <v>545000</v>
      </c>
      <c r="P92" s="10">
        <f t="shared" si="16"/>
        <v>454166.66666666669</v>
      </c>
      <c r="Q92" s="10"/>
      <c r="R92" s="10"/>
      <c r="S92" s="10"/>
      <c r="T92" s="10"/>
      <c r="U92" s="10"/>
      <c r="V92" s="10"/>
      <c r="W92" s="10">
        <v>549500</v>
      </c>
      <c r="X92" s="10">
        <f t="shared" si="20"/>
        <v>457916.66666666669</v>
      </c>
      <c r="Y92" s="10">
        <v>620000</v>
      </c>
      <c r="Z92" s="10">
        <f t="shared" ref="Z92:Z93" si="22">+Y92/1.2</f>
        <v>516666.66666666669</v>
      </c>
      <c r="AA92" s="10">
        <v>467500</v>
      </c>
      <c r="AB92" s="10">
        <f t="shared" ref="AB92:AB93" si="23">+AA92/1.2</f>
        <v>389583.33333333337</v>
      </c>
      <c r="AC92" s="10">
        <v>550000</v>
      </c>
      <c r="AD92" s="10">
        <f t="shared" ref="AD92:AD93" si="24">+AC92/1.2</f>
        <v>458333.33333333337</v>
      </c>
      <c r="AE92" s="6">
        <v>438000</v>
      </c>
      <c r="AF92" s="6">
        <f t="shared" ref="AF92:AF93" si="25">+AE92/1.2</f>
        <v>365000</v>
      </c>
      <c r="AG92" s="10">
        <v>630000</v>
      </c>
      <c r="AH92" s="10">
        <f t="shared" ref="AH92:AH93" si="26">+AG92/1.2</f>
        <v>525000</v>
      </c>
      <c r="AI92" s="13">
        <v>550000</v>
      </c>
      <c r="AJ92" s="13">
        <f t="shared" ref="AJ92:AJ93" si="27">+AI92/1.2</f>
        <v>458333.33333333337</v>
      </c>
      <c r="AK92" s="13"/>
      <c r="AL92" s="13"/>
    </row>
    <row r="93" spans="1:38" ht="17.25" customHeight="1">
      <c r="A93" s="4">
        <v>90</v>
      </c>
      <c r="B93" s="26" t="s">
        <v>98</v>
      </c>
      <c r="C93" s="15" t="s">
        <v>96</v>
      </c>
      <c r="D93" s="15">
        <v>800</v>
      </c>
      <c r="E93" s="8">
        <v>1500</v>
      </c>
      <c r="F93" s="3">
        <f t="shared" si="15"/>
        <v>1200000</v>
      </c>
      <c r="G93" s="5"/>
      <c r="H93" s="10"/>
      <c r="I93" s="10">
        <f t="shared" si="21"/>
        <v>0</v>
      </c>
      <c r="J93" s="10"/>
      <c r="K93" s="10"/>
      <c r="L93" s="10"/>
      <c r="M93" s="10"/>
      <c r="N93" s="10"/>
      <c r="O93" s="10">
        <v>1400000</v>
      </c>
      <c r="P93" s="10">
        <f t="shared" si="16"/>
        <v>1166666.6666666667</v>
      </c>
      <c r="Q93" s="10"/>
      <c r="R93" s="10"/>
      <c r="S93" s="10"/>
      <c r="T93" s="10"/>
      <c r="U93" s="10"/>
      <c r="V93" s="10"/>
      <c r="W93" s="6">
        <v>1180800</v>
      </c>
      <c r="X93" s="6">
        <f t="shared" si="20"/>
        <v>984000</v>
      </c>
      <c r="Y93" s="10">
        <v>1440000</v>
      </c>
      <c r="Z93" s="10">
        <f t="shared" si="22"/>
        <v>1200000</v>
      </c>
      <c r="AA93" s="10">
        <v>1440000</v>
      </c>
      <c r="AB93" s="10">
        <f t="shared" si="23"/>
        <v>1200000</v>
      </c>
      <c r="AC93" s="10">
        <v>1192000</v>
      </c>
      <c r="AD93" s="10">
        <f t="shared" si="24"/>
        <v>993333.33333333337</v>
      </c>
      <c r="AE93" s="10">
        <v>1603200</v>
      </c>
      <c r="AF93" s="10">
        <f t="shared" si="25"/>
        <v>1336000</v>
      </c>
      <c r="AG93" s="10">
        <v>1708000</v>
      </c>
      <c r="AH93" s="10">
        <f t="shared" si="26"/>
        <v>1423333.3333333335</v>
      </c>
      <c r="AI93" s="13">
        <v>1520000</v>
      </c>
      <c r="AJ93" s="13">
        <f t="shared" si="27"/>
        <v>1266666.6666666667</v>
      </c>
      <c r="AK93" s="13"/>
      <c r="AL93" s="13"/>
    </row>
  </sheetData>
  <mergeCells count="14">
    <mergeCell ref="H2:J2"/>
    <mergeCell ref="K2:M2"/>
    <mergeCell ref="Q2:R2"/>
    <mergeCell ref="S2:T2"/>
    <mergeCell ref="Y2:Z2"/>
    <mergeCell ref="O2:P2"/>
    <mergeCell ref="U2:V2"/>
    <mergeCell ref="W2:X2"/>
    <mergeCell ref="AI2:AJ2"/>
    <mergeCell ref="AK2:AL2"/>
    <mergeCell ref="AA2:AB2"/>
    <mergeCell ref="AC2:AD2"/>
    <mergeCell ref="AE2:AF2"/>
    <mergeCell ref="AG2:AH2"/>
  </mergeCells>
  <pageMargins left="0.2" right="0.19" top="0.27" bottom="0.32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2017-04-13T07:36:04Z</dcterms:modified>
</cp:coreProperties>
</file>