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k\Desktop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5" i="1" l="1"/>
  <c r="Q35" i="1" s="1"/>
  <c r="I35" i="1"/>
  <c r="H35" i="1"/>
  <c r="Q33" i="1"/>
  <c r="O33" i="1"/>
  <c r="P33" i="1" s="1"/>
  <c r="R33" i="1" s="1"/>
  <c r="I33" i="1"/>
  <c r="I32" i="1"/>
  <c r="P32" i="1" s="1"/>
  <c r="R32" i="1" s="1"/>
  <c r="P31" i="1"/>
  <c r="R31" i="1" s="1"/>
  <c r="I31" i="1"/>
  <c r="H31" i="1"/>
  <c r="R30" i="1"/>
  <c r="Q30" i="1"/>
  <c r="P30" i="1"/>
  <c r="Q27" i="1"/>
  <c r="P27" i="1"/>
  <c r="R27" i="1" s="1"/>
  <c r="O27" i="1"/>
  <c r="I27" i="1"/>
  <c r="H27" i="1"/>
  <c r="O24" i="1"/>
  <c r="P24" i="1" s="1"/>
  <c r="R24" i="1" s="1"/>
  <c r="I24" i="1"/>
  <c r="H24" i="1"/>
  <c r="I23" i="1"/>
  <c r="P23" i="1" s="1"/>
  <c r="R23" i="1" s="1"/>
  <c r="I22" i="1"/>
  <c r="H22" i="1"/>
  <c r="P22" i="1" s="1"/>
  <c r="R22" i="1" s="1"/>
  <c r="O20" i="1"/>
  <c r="Q20" i="1" s="1"/>
  <c r="I20" i="1"/>
  <c r="H20" i="1"/>
  <c r="Q18" i="1"/>
  <c r="O18" i="1"/>
  <c r="P18" i="1" s="1"/>
  <c r="R18" i="1" s="1"/>
  <c r="I18" i="1"/>
  <c r="H18" i="1"/>
  <c r="O17" i="1"/>
  <c r="Q17" i="1" s="1"/>
  <c r="I17" i="1"/>
  <c r="Q14" i="1"/>
  <c r="P14" i="1"/>
  <c r="R14" i="1" s="1"/>
  <c r="O14" i="1"/>
  <c r="I14" i="1"/>
  <c r="H14" i="1"/>
  <c r="P20" i="1" l="1"/>
  <c r="R20" i="1" s="1"/>
  <c r="P35" i="1"/>
  <c r="R35" i="1" s="1"/>
  <c r="Q24" i="1"/>
  <c r="P17" i="1"/>
  <c r="R17" i="1" s="1"/>
  <c r="R40" i="1" s="1"/>
  <c r="R41" i="1" l="1"/>
  <c r="R42" i="1" s="1"/>
</calcChain>
</file>

<file path=xl/sharedStrings.xml><?xml version="1.0" encoding="utf-8"?>
<sst xmlns="http://schemas.openxmlformats.org/spreadsheetml/2006/main" count="144" uniqueCount="94">
  <si>
    <t>Ì³í³É³Ã»ñÃ /1 Ã»ñÃ/</t>
  </si>
  <si>
    <t xml:space="preserve">ÐÐ  î³íáõßÇ  Ù³ñ½Ç  ¸ÇÉÇç³Ý ù³Õ³ùÇ  Ý»ñÑ³Ù³ÛÝù³ÛÇÝ Ýß³Ý³ÏáõÃÛ³Ý </t>
  </si>
  <si>
    <t xml:space="preserve">                        ×³Ý³å³ñÑÝ»ñÇ  í»ñ³Ýáñá·Ù³Ý</t>
  </si>
  <si>
    <t>²Û¹  ÃíáõÙ ª</t>
  </si>
  <si>
    <t>1 ÙÇ³í.</t>
  </si>
  <si>
    <t>ÜÛáõÃ»-</t>
  </si>
  <si>
    <t>ÀÝ¹Ñ³-</t>
  </si>
  <si>
    <t>NN</t>
  </si>
  <si>
    <t>ÐÇÙÝ³-</t>
  </si>
  <si>
    <t>²ßË³ï³ÝùÇ ³Ýí³ÝáõÙÁ</t>
  </si>
  <si>
    <t>â³÷.</t>
  </si>
  <si>
    <t>ø³-</t>
  </si>
  <si>
    <t>Àëï ÝáñÙ»ñÇ</t>
  </si>
  <si>
    <t>¶áñÍ. ·Ý»ñ</t>
  </si>
  <si>
    <t>ÜÛáõÃÇ Í³ËëÁ ¨ ³ñÅ»ùÁ 1  ÙÇ³í.</t>
  </si>
  <si>
    <t>ÁÝ¹.³ñÅ.</t>
  </si>
  <si>
    <t>ñÇ ³ñ-</t>
  </si>
  <si>
    <t>Ýáõñ ³ñ-</t>
  </si>
  <si>
    <t>Á/Ï</t>
  </si>
  <si>
    <t>íáñáõÙ</t>
  </si>
  <si>
    <t>ÙÇ³í.</t>
  </si>
  <si>
    <t>Ý³Ï</t>
  </si>
  <si>
    <t>³ßË³-</t>
  </si>
  <si>
    <t>Ù»Ë.ß³Ñ.</t>
  </si>
  <si>
    <t>³Ýí³-</t>
  </si>
  <si>
    <t>ã/Ù</t>
  </si>
  <si>
    <t>ÇÝýáñÙ</t>
  </si>
  <si>
    <t>ù³-</t>
  </si>
  <si>
    <t>³ñ-</t>
  </si>
  <si>
    <t>ÁÝ¹.</t>
  </si>
  <si>
    <t>Ñ³½.¹ñ.</t>
  </si>
  <si>
    <t>Å»ùÁ</t>
  </si>
  <si>
    <t>ï³í³ñÓ</t>
  </si>
  <si>
    <t>³ñÅ»ù</t>
  </si>
  <si>
    <t>ÝáõÙ</t>
  </si>
  <si>
    <t>ï»Õ»Ï³-·Çñ ÃÇí 4</t>
  </si>
  <si>
    <t>Å»ù</t>
  </si>
  <si>
    <t>q=1,9545</t>
  </si>
  <si>
    <t>q=2,66283</t>
  </si>
  <si>
    <t>2016Ã</t>
  </si>
  <si>
    <t>q=1,212372</t>
  </si>
  <si>
    <t>27-23</t>
  </si>
  <si>
    <t>Ê×Ç ³í»É³óáõÙ   ·áÛáõÃÛáõÝ áõÝ»óáÕ ÑÇÙùÇ</t>
  </si>
  <si>
    <r>
      <t>100Ù</t>
    </r>
    <r>
      <rPr>
        <vertAlign val="superscript"/>
        <sz val="10"/>
        <rFont val="Arial Armenian"/>
        <family val="2"/>
      </rPr>
      <t>2</t>
    </r>
  </si>
  <si>
    <t>ÊÇ×  10-20 ÙÙ</t>
  </si>
  <si>
    <r>
      <t>Ù</t>
    </r>
    <r>
      <rPr>
        <vertAlign val="superscript"/>
        <sz val="10"/>
        <rFont val="Arial Armenian"/>
        <family val="2"/>
      </rPr>
      <t>3</t>
    </r>
  </si>
  <si>
    <t>¶É 1ïáÕ7</t>
  </si>
  <si>
    <r>
      <t>íñ³ ³í»É³óÝ»Éáí  µ³½³Éï» ËÇ×/100Ù</t>
    </r>
    <r>
      <rPr>
        <sz val="10"/>
        <rFont val="Arial"/>
        <family val="2"/>
        <charset val="204"/>
      </rPr>
      <t xml:space="preserve">² - </t>
    </r>
  </si>
  <si>
    <t>ÊÇ× 20-40 ÙÙ</t>
  </si>
  <si>
    <t>¶É 1ïáÕ8</t>
  </si>
  <si>
    <r>
      <t>20-:-40ýñ³Ï-5.5Ù</t>
    </r>
    <r>
      <rPr>
        <sz val="10"/>
        <rFont val="Arial"/>
        <family val="2"/>
        <charset val="204"/>
      </rPr>
      <t>³</t>
    </r>
    <r>
      <rPr>
        <sz val="10"/>
        <rFont val="Arial Armenian"/>
        <family val="2"/>
      </rPr>
      <t>10-:-20ýñ³Ï - 1.15 Ù</t>
    </r>
    <r>
      <rPr>
        <sz val="10"/>
        <rFont val="Arial"/>
        <family val="2"/>
        <charset val="204"/>
      </rPr>
      <t>³/</t>
    </r>
  </si>
  <si>
    <t>çáõñ</t>
  </si>
  <si>
    <t>27-251</t>
  </si>
  <si>
    <r>
      <t>´ÇïáõÙÇ ï³ñ³ÍáõÙ  1,2ïÝ/ 1000Ù</t>
    </r>
    <r>
      <rPr>
        <sz val="10"/>
        <rFont val="Arial"/>
        <family val="2"/>
      </rPr>
      <t>²</t>
    </r>
  </si>
  <si>
    <t>ïÝ</t>
  </si>
  <si>
    <t>´ÇïáõÙ</t>
  </si>
  <si>
    <t>¶É 20ïáÕ1554</t>
  </si>
  <si>
    <t>16-4-í</t>
  </si>
  <si>
    <t>öáë³ÛÇÝ Ýáñá·áõÙ h =5 ëÙ Ñ³ëï.ÙÇÝã¨</t>
  </si>
  <si>
    <t>Ø³Ýñ.³ëý/µ»ï</t>
  </si>
  <si>
    <t>¶É 2ïáÕ22</t>
  </si>
  <si>
    <r>
      <t>5 Ù</t>
    </r>
    <r>
      <rPr>
        <sz val="10"/>
        <rFont val="Arial"/>
        <family val="2"/>
      </rPr>
      <t>²</t>
    </r>
    <r>
      <rPr>
        <sz val="10"/>
        <rFont val="Arial Armenian"/>
        <family val="2"/>
      </rPr>
      <t xml:space="preserve">  Ù³Ï»ñ»ëáí  §´¦ïÇåÇ í»ñÇÝ ß»ñï  ³/µ»ï©</t>
    </r>
  </si>
  <si>
    <r>
      <t>öáë³ÛÇÝ Ýáñá·áõÙ h = 5 ëÙ Ñ³ëï.5 Ù</t>
    </r>
    <r>
      <rPr>
        <sz val="10"/>
        <rFont val="Arial"/>
        <family val="2"/>
      </rPr>
      <t>²</t>
    </r>
    <r>
      <rPr>
        <sz val="10"/>
        <rFont val="Arial Armenian"/>
        <family val="2"/>
      </rPr>
      <t xml:space="preserve"> Ù³Ï»ñ»</t>
    </r>
  </si>
  <si>
    <t xml:space="preserve">  ëÇó ³í»É§´¦ïÇåÇ í»ñÇÝ ß»ñï  ³/µ»ï©</t>
  </si>
  <si>
    <t>1-1593</t>
  </si>
  <si>
    <t>´³ñÓáõÙ ÇÝùÝ³Ã³÷ÇÝ ¾ùëÏ³í³ïáñáí</t>
  </si>
  <si>
    <r>
      <t>1000Ù</t>
    </r>
    <r>
      <rPr>
        <vertAlign val="superscript"/>
        <sz val="10"/>
        <rFont val="Arial Armenian"/>
        <family val="2"/>
      </rPr>
      <t>3</t>
    </r>
  </si>
  <si>
    <t>¶310-5</t>
  </si>
  <si>
    <t>î»Õ³÷áËáõÙ  5 ÏÙ  Éó³ÏáõÛï</t>
  </si>
  <si>
    <t>27--28</t>
  </si>
  <si>
    <t>²ëý³Éµ»ïáÝ»   ß»ñïÇ Çñ³Ï³Ý³óáõÙ ³ÝóáõÙÝ»ñáõÙ</t>
  </si>
  <si>
    <t>Ø³Ýñ³Ñ. ³ëý /µ.</t>
  </si>
  <si>
    <t>§´¦ ïÇåÇ  - 5 ëÙ Ñ³ëïáõÃÛ³Ùµ</t>
  </si>
  <si>
    <t>Ð»ïÇáïÝ ³ÝóáõÙÝ»ñÇ Ýß³·ÍáõÙ</t>
  </si>
  <si>
    <t>13-137</t>
  </si>
  <si>
    <t>²ÝóáõÙÝ»ñÇ    ÛáõÕ³Ý»ñÏáõÙ 40 ëÙ É³ÛÝáõÃÛ³Ùµ</t>
  </si>
  <si>
    <r>
      <t>100 Ù</t>
    </r>
    <r>
      <rPr>
        <vertAlign val="superscript"/>
        <sz val="10"/>
        <rFont val="Arial Armenian"/>
        <family val="2"/>
      </rPr>
      <t>2</t>
    </r>
  </si>
  <si>
    <t>ÚáõÕ³Ý»ñÏ</t>
  </si>
  <si>
    <t>Ï·</t>
  </si>
  <si>
    <t>¶É17ïáÕ1406</t>
  </si>
  <si>
    <t>îñ. Ý»ñÏ</t>
  </si>
  <si>
    <t>ØÛ³ÝÇÏÛ³Ý ÷áÕáó äÎ 5+50-Çó äÎ 8+85</t>
  </si>
  <si>
    <t>¶Ý³Ñ</t>
  </si>
  <si>
    <t>²ëý³Éï» ß»ñïÇ ù³Ý¹áõÙ ýñ»½áí</t>
  </si>
  <si>
    <t>´ÇïáõÙÇ ï³ñ³ÍáõÙ ·áÛ. áõÝ»óáÕ ×³Ý³å³ñ-</t>
  </si>
  <si>
    <r>
      <t xml:space="preserve"> Ñ³ÛÇÝ ÑÇÙùÇ  íñ³    0,5 ïÝ/ 1000Ù</t>
    </r>
    <r>
      <rPr>
        <sz val="10"/>
        <rFont val="Arial"/>
        <family val="2"/>
      </rPr>
      <t>²</t>
    </r>
  </si>
  <si>
    <t>27-164-2</t>
  </si>
  <si>
    <t xml:space="preserve">Ì³ÍÏÇ í»ñÇÝ ß»ñïÇ Çñ³Ï³Ý³óáõÙ H=4ëÙ  </t>
  </si>
  <si>
    <t>§´¦ ïÇåÇ  ³/µ»ïáÝ»  Ë³éÝáõñ¹Çó</t>
  </si>
  <si>
    <t>4 ëÙ  Ñ³ëïáõÃ.</t>
  </si>
  <si>
    <t>úÉÇý</t>
  </si>
  <si>
    <t>¶É17ïáÕ1311</t>
  </si>
  <si>
    <t>ÀÝ¹³Ù»ÝÁ</t>
  </si>
  <si>
    <t>20 %  ²²Ð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</si>
</sst>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դ_ր_._-;\-* #,##0.00\ _դ_ր_._-;_-* &quot;-&quot;??\ _դ_ր_._-;_-@_-"/>
    <numFmt numFmtId="164" formatCode="0.0"/>
    <numFmt numFmtId="165" formatCode="0.000"/>
    <numFmt numFmtId="166" formatCode="#,##0.000"/>
    <numFmt numFmtId="167" formatCode="_(* #,##0.00_);_(* \(#,##0.00\);_(* &quot;-&quot;??_);_(@_)"/>
    <numFmt numFmtId="168" formatCode="_(* #,##0.0_);_(* \(#,##0.0\);_(* &quot;-&quot;??_);_(@_)"/>
    <numFmt numFmtId="169" formatCode="_(* #,##0.000_);_(* \(#,##0.000\);_(* &quot;-&quot;??_);_(@_)"/>
    <numFmt numFmtId="170" formatCode="0.0000"/>
    <numFmt numFmtId="171" formatCode="#,##0.0"/>
    <numFmt numFmtId="172" formatCode="#,##0.0000"/>
    <numFmt numFmtId="173" formatCode="0.00000"/>
  </numFmts>
  <fonts count="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0"/>
      <name val="Arial Armenian"/>
      <family val="2"/>
    </font>
    <font>
      <sz val="10"/>
      <name val="Arial"/>
      <family val="2"/>
      <charset val="204"/>
    </font>
    <font>
      <sz val="10"/>
      <name val="Arial Armenian"/>
      <family val="2"/>
    </font>
    <font>
      <vertAlign val="superscript"/>
      <sz val="10"/>
      <name val="Arial Armenian"/>
      <family val="2"/>
    </font>
    <font>
      <sz val="10"/>
      <name val="Arial Armenian"/>
      <family val="2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/>
      <top style="thin">
        <color indexed="0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 applyFill="1" applyBorder="1" applyAlignment="1">
      <alignment horizontal="center"/>
    </xf>
    <xf numFmtId="0" fontId="0" fillId="0" borderId="0" xfId="0" applyFill="1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/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164" fontId="4" fillId="0" borderId="8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 wrapText="1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textRotation="90" wrapText="1"/>
    </xf>
    <xf numFmtId="0" fontId="4" fillId="0" borderId="9" xfId="0" applyFont="1" applyFill="1" applyBorder="1" applyAlignment="1">
      <alignment vertical="center" wrapText="1"/>
    </xf>
    <xf numFmtId="0" fontId="3" fillId="0" borderId="7" xfId="0" applyFont="1" applyFill="1" applyBorder="1"/>
    <xf numFmtId="0" fontId="4" fillId="0" borderId="10" xfId="0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textRotation="90" wrapText="1"/>
    </xf>
    <xf numFmtId="0" fontId="4" fillId="0" borderId="10" xfId="0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/>
    <xf numFmtId="0" fontId="0" fillId="0" borderId="0" xfId="0" applyFill="1" applyAlignment="1">
      <alignment vertical="center"/>
    </xf>
    <xf numFmtId="0" fontId="4" fillId="0" borderId="13" xfId="0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/>
    </xf>
    <xf numFmtId="167" fontId="4" fillId="0" borderId="1" xfId="1" applyNumberFormat="1" applyFont="1" applyFill="1" applyBorder="1" applyAlignment="1">
      <alignment horizontal="center" vertical="center"/>
    </xf>
    <xf numFmtId="167" fontId="4" fillId="0" borderId="16" xfId="1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vertical="center"/>
    </xf>
    <xf numFmtId="167" fontId="4" fillId="0" borderId="7" xfId="1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vertical="center"/>
    </xf>
    <xf numFmtId="2" fontId="4" fillId="0" borderId="17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vertical="center"/>
    </xf>
    <xf numFmtId="168" fontId="4" fillId="0" borderId="7" xfId="1" applyNumberFormat="1" applyFont="1" applyFill="1" applyBorder="1" applyAlignment="1">
      <alignment horizontal="center" vertical="center"/>
    </xf>
    <xf numFmtId="169" fontId="4" fillId="0" borderId="10" xfId="1" applyNumberFormat="1" applyFont="1" applyFill="1" applyBorder="1" applyAlignment="1">
      <alignment vertical="center"/>
    </xf>
    <xf numFmtId="0" fontId="4" fillId="0" borderId="16" xfId="0" applyFont="1" applyFill="1" applyBorder="1" applyAlignment="1">
      <alignment horizontal="center"/>
    </xf>
    <xf numFmtId="49" fontId="4" fillId="0" borderId="18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170" fontId="4" fillId="0" borderId="19" xfId="0" applyNumberFormat="1" applyFont="1" applyFill="1" applyBorder="1" applyAlignment="1">
      <alignment horizontal="center" vertical="center"/>
    </xf>
    <xf numFmtId="4" fontId="4" fillId="0" borderId="9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/>
    </xf>
    <xf numFmtId="0" fontId="4" fillId="0" borderId="19" xfId="0" applyFont="1" applyFill="1" applyBorder="1" applyAlignment="1">
      <alignment vertical="center"/>
    </xf>
    <xf numFmtId="0" fontId="4" fillId="0" borderId="19" xfId="0" applyFont="1" applyFill="1" applyBorder="1" applyAlignment="1">
      <alignment horizontal="center" vertical="center"/>
    </xf>
    <xf numFmtId="167" fontId="4" fillId="0" borderId="9" xfId="1" applyNumberFormat="1" applyFont="1" applyFill="1" applyBorder="1" applyAlignment="1">
      <alignment horizontal="center" vertical="center"/>
    </xf>
    <xf numFmtId="2" fontId="4" fillId="0" borderId="20" xfId="0" applyNumberFormat="1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71" fontId="4" fillId="0" borderId="16" xfId="0" applyNumberFormat="1" applyFont="1" applyFill="1" applyBorder="1" applyAlignment="1">
      <alignment horizontal="center" vertical="center"/>
    </xf>
    <xf numFmtId="4" fontId="4" fillId="0" borderId="16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168" fontId="4" fillId="0" borderId="16" xfId="1" applyNumberFormat="1" applyFont="1" applyFill="1" applyBorder="1" applyAlignment="1">
      <alignment horizontal="center" vertical="center"/>
    </xf>
    <xf numFmtId="169" fontId="4" fillId="0" borderId="16" xfId="1" applyNumberFormat="1" applyFont="1" applyFill="1" applyBorder="1" applyAlignment="1">
      <alignment horizontal="center" vertical="center"/>
    </xf>
    <xf numFmtId="164" fontId="6" fillId="0" borderId="16" xfId="0" applyNumberFormat="1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/>
    </xf>
    <xf numFmtId="171" fontId="4" fillId="0" borderId="19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/>
    </xf>
    <xf numFmtId="2" fontId="4" fillId="0" borderId="19" xfId="0" applyNumberFormat="1" applyFont="1" applyFill="1" applyBorder="1" applyAlignment="1">
      <alignment horizontal="center"/>
    </xf>
    <xf numFmtId="167" fontId="4" fillId="0" borderId="19" xfId="1" applyNumberFormat="1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/>
    </xf>
    <xf numFmtId="165" fontId="4" fillId="0" borderId="9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2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171" fontId="4" fillId="0" borderId="1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168" fontId="4" fillId="0" borderId="13" xfId="1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171" fontId="4" fillId="0" borderId="1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/>
    </xf>
    <xf numFmtId="168" fontId="4" fillId="0" borderId="10" xfId="1" applyNumberFormat="1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 vertical="center" wrapText="1"/>
    </xf>
    <xf numFmtId="167" fontId="4" fillId="0" borderId="16" xfId="1" applyNumberFormat="1" applyFont="1" applyFill="1" applyBorder="1" applyAlignment="1">
      <alignment horizontal="left" vertical="center"/>
    </xf>
    <xf numFmtId="165" fontId="4" fillId="0" borderId="10" xfId="0" applyNumberFormat="1" applyFont="1" applyFill="1" applyBorder="1" applyAlignment="1">
      <alignment vertical="center"/>
    </xf>
    <xf numFmtId="0" fontId="4" fillId="0" borderId="10" xfId="0" applyFont="1" applyFill="1" applyBorder="1"/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16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7" xfId="0" applyFont="1" applyFill="1" applyBorder="1"/>
    <xf numFmtId="0" fontId="6" fillId="0" borderId="7" xfId="0" applyFont="1" applyFill="1" applyBorder="1" applyAlignment="1">
      <alignment horizontal="center"/>
    </xf>
    <xf numFmtId="164" fontId="4" fillId="0" borderId="7" xfId="0" applyNumberFormat="1" applyFont="1" applyFill="1" applyBorder="1" applyAlignment="1">
      <alignment horizontal="center"/>
    </xf>
    <xf numFmtId="49" fontId="4" fillId="0" borderId="21" xfId="0" applyNumberFormat="1" applyFont="1" applyFill="1" applyBorder="1" applyAlignment="1">
      <alignment horizontal="center" vertical="center"/>
    </xf>
    <xf numFmtId="165" fontId="4" fillId="0" borderId="22" xfId="0" applyNumberFormat="1" applyFont="1" applyFill="1" applyBorder="1" applyAlignment="1">
      <alignment horizontal="center" vertical="center"/>
    </xf>
    <xf numFmtId="166" fontId="4" fillId="0" borderId="16" xfId="0" applyNumberFormat="1" applyFont="1" applyFill="1" applyBorder="1" applyAlignment="1">
      <alignment horizontal="center" vertical="center"/>
    </xf>
    <xf numFmtId="165" fontId="6" fillId="0" borderId="16" xfId="0" applyNumberFormat="1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/>
    </xf>
    <xf numFmtId="173" fontId="4" fillId="0" borderId="9" xfId="0" applyNumberFormat="1" applyFont="1" applyFill="1" applyBorder="1" applyAlignment="1">
      <alignment horizontal="center" vertical="center"/>
    </xf>
    <xf numFmtId="171" fontId="4" fillId="0" borderId="9" xfId="0" applyNumberFormat="1" applyFont="1" applyFill="1" applyBorder="1" applyAlignment="1">
      <alignment horizontal="center" vertical="center"/>
    </xf>
    <xf numFmtId="168" fontId="4" fillId="0" borderId="9" xfId="1" applyNumberFormat="1" applyFont="1" applyFill="1" applyBorder="1" applyAlignment="1">
      <alignment vertical="center"/>
    </xf>
    <xf numFmtId="2" fontId="4" fillId="0" borderId="9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165" fontId="4" fillId="0" borderId="10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right" vertical="center"/>
    </xf>
    <xf numFmtId="0" fontId="6" fillId="0" borderId="10" xfId="0" applyFont="1" applyFill="1" applyBorder="1"/>
    <xf numFmtId="0" fontId="6" fillId="0" borderId="10" xfId="0" applyFont="1" applyFill="1" applyBorder="1" applyAlignment="1">
      <alignment horizontal="center"/>
    </xf>
    <xf numFmtId="164" fontId="4" fillId="0" borderId="10" xfId="0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vertical="center"/>
    </xf>
    <xf numFmtId="2" fontId="4" fillId="0" borderId="14" xfId="0" applyNumberFormat="1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/>
    <xf numFmtId="0" fontId="3" fillId="0" borderId="0" xfId="0" applyFont="1" applyFill="1"/>
    <xf numFmtId="2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9"/>
  <sheetViews>
    <sheetView tabSelected="1" workbookViewId="0">
      <selection activeCell="AJ5" sqref="AJ5"/>
    </sheetView>
  </sheetViews>
  <sheetFormatPr defaultRowHeight="15"/>
  <cols>
    <col min="1" max="1" width="4" style="2" customWidth="1"/>
    <col min="2" max="2" width="7.28515625" style="2" customWidth="1"/>
    <col min="3" max="3" width="42.5703125" style="2" customWidth="1"/>
    <col min="4" max="4" width="7.85546875" style="2" customWidth="1"/>
    <col min="5" max="5" width="9.28515625" style="2" customWidth="1"/>
    <col min="6" max="6" width="12.28515625" style="2" hidden="1" customWidth="1"/>
    <col min="7" max="7" width="15.42578125" style="2" hidden="1" customWidth="1"/>
    <col min="8" max="11" width="0" style="2" hidden="1" customWidth="1"/>
    <col min="12" max="12" width="13.28515625" style="2" hidden="1" customWidth="1"/>
    <col min="13" max="13" width="7.85546875" style="2" hidden="1" customWidth="1"/>
    <col min="14" max="14" width="7.42578125" style="2" hidden="1" customWidth="1"/>
    <col min="15" max="15" width="9.42578125" style="2" hidden="1" customWidth="1"/>
    <col min="16" max="16" width="9.140625" style="2"/>
    <col min="17" max="17" width="0" style="2" hidden="1" customWidth="1"/>
    <col min="18" max="256" width="9.140625" style="2"/>
    <col min="257" max="257" width="4" style="2" customWidth="1"/>
    <col min="258" max="258" width="7.28515625" style="2" customWidth="1"/>
    <col min="259" max="259" width="42.5703125" style="2" customWidth="1"/>
    <col min="260" max="260" width="7.85546875" style="2" customWidth="1"/>
    <col min="261" max="261" width="9.28515625" style="2" customWidth="1"/>
    <col min="262" max="271" width="0" style="2" hidden="1" customWidth="1"/>
    <col min="272" max="272" width="9.140625" style="2"/>
    <col min="273" max="273" width="0" style="2" hidden="1" customWidth="1"/>
    <col min="274" max="512" width="9.140625" style="2"/>
    <col min="513" max="513" width="4" style="2" customWidth="1"/>
    <col min="514" max="514" width="7.28515625" style="2" customWidth="1"/>
    <col min="515" max="515" width="42.5703125" style="2" customWidth="1"/>
    <col min="516" max="516" width="7.85546875" style="2" customWidth="1"/>
    <col min="517" max="517" width="9.28515625" style="2" customWidth="1"/>
    <col min="518" max="527" width="0" style="2" hidden="1" customWidth="1"/>
    <col min="528" max="528" width="9.140625" style="2"/>
    <col min="529" max="529" width="0" style="2" hidden="1" customWidth="1"/>
    <col min="530" max="768" width="9.140625" style="2"/>
    <col min="769" max="769" width="4" style="2" customWidth="1"/>
    <col min="770" max="770" width="7.28515625" style="2" customWidth="1"/>
    <col min="771" max="771" width="42.5703125" style="2" customWidth="1"/>
    <col min="772" max="772" width="7.85546875" style="2" customWidth="1"/>
    <col min="773" max="773" width="9.28515625" style="2" customWidth="1"/>
    <col min="774" max="783" width="0" style="2" hidden="1" customWidth="1"/>
    <col min="784" max="784" width="9.140625" style="2"/>
    <col min="785" max="785" width="0" style="2" hidden="1" customWidth="1"/>
    <col min="786" max="1024" width="9.140625" style="2"/>
    <col min="1025" max="1025" width="4" style="2" customWidth="1"/>
    <col min="1026" max="1026" width="7.28515625" style="2" customWidth="1"/>
    <col min="1027" max="1027" width="42.5703125" style="2" customWidth="1"/>
    <col min="1028" max="1028" width="7.85546875" style="2" customWidth="1"/>
    <col min="1029" max="1029" width="9.28515625" style="2" customWidth="1"/>
    <col min="1030" max="1039" width="0" style="2" hidden="1" customWidth="1"/>
    <col min="1040" max="1040" width="9.140625" style="2"/>
    <col min="1041" max="1041" width="0" style="2" hidden="1" customWidth="1"/>
    <col min="1042" max="1280" width="9.140625" style="2"/>
    <col min="1281" max="1281" width="4" style="2" customWidth="1"/>
    <col min="1282" max="1282" width="7.28515625" style="2" customWidth="1"/>
    <col min="1283" max="1283" width="42.5703125" style="2" customWidth="1"/>
    <col min="1284" max="1284" width="7.85546875" style="2" customWidth="1"/>
    <col min="1285" max="1285" width="9.28515625" style="2" customWidth="1"/>
    <col min="1286" max="1295" width="0" style="2" hidden="1" customWidth="1"/>
    <col min="1296" max="1296" width="9.140625" style="2"/>
    <col min="1297" max="1297" width="0" style="2" hidden="1" customWidth="1"/>
    <col min="1298" max="1536" width="9.140625" style="2"/>
    <col min="1537" max="1537" width="4" style="2" customWidth="1"/>
    <col min="1538" max="1538" width="7.28515625" style="2" customWidth="1"/>
    <col min="1539" max="1539" width="42.5703125" style="2" customWidth="1"/>
    <col min="1540" max="1540" width="7.85546875" style="2" customWidth="1"/>
    <col min="1541" max="1541" width="9.28515625" style="2" customWidth="1"/>
    <col min="1542" max="1551" width="0" style="2" hidden="1" customWidth="1"/>
    <col min="1552" max="1552" width="9.140625" style="2"/>
    <col min="1553" max="1553" width="0" style="2" hidden="1" customWidth="1"/>
    <col min="1554" max="1792" width="9.140625" style="2"/>
    <col min="1793" max="1793" width="4" style="2" customWidth="1"/>
    <col min="1794" max="1794" width="7.28515625" style="2" customWidth="1"/>
    <col min="1795" max="1795" width="42.5703125" style="2" customWidth="1"/>
    <col min="1796" max="1796" width="7.85546875" style="2" customWidth="1"/>
    <col min="1797" max="1797" width="9.28515625" style="2" customWidth="1"/>
    <col min="1798" max="1807" width="0" style="2" hidden="1" customWidth="1"/>
    <col min="1808" max="1808" width="9.140625" style="2"/>
    <col min="1809" max="1809" width="0" style="2" hidden="1" customWidth="1"/>
    <col min="1810" max="2048" width="9.140625" style="2"/>
    <col min="2049" max="2049" width="4" style="2" customWidth="1"/>
    <col min="2050" max="2050" width="7.28515625" style="2" customWidth="1"/>
    <col min="2051" max="2051" width="42.5703125" style="2" customWidth="1"/>
    <col min="2052" max="2052" width="7.85546875" style="2" customWidth="1"/>
    <col min="2053" max="2053" width="9.28515625" style="2" customWidth="1"/>
    <col min="2054" max="2063" width="0" style="2" hidden="1" customWidth="1"/>
    <col min="2064" max="2064" width="9.140625" style="2"/>
    <col min="2065" max="2065" width="0" style="2" hidden="1" customWidth="1"/>
    <col min="2066" max="2304" width="9.140625" style="2"/>
    <col min="2305" max="2305" width="4" style="2" customWidth="1"/>
    <col min="2306" max="2306" width="7.28515625" style="2" customWidth="1"/>
    <col min="2307" max="2307" width="42.5703125" style="2" customWidth="1"/>
    <col min="2308" max="2308" width="7.85546875" style="2" customWidth="1"/>
    <col min="2309" max="2309" width="9.28515625" style="2" customWidth="1"/>
    <col min="2310" max="2319" width="0" style="2" hidden="1" customWidth="1"/>
    <col min="2320" max="2320" width="9.140625" style="2"/>
    <col min="2321" max="2321" width="0" style="2" hidden="1" customWidth="1"/>
    <col min="2322" max="2560" width="9.140625" style="2"/>
    <col min="2561" max="2561" width="4" style="2" customWidth="1"/>
    <col min="2562" max="2562" width="7.28515625" style="2" customWidth="1"/>
    <col min="2563" max="2563" width="42.5703125" style="2" customWidth="1"/>
    <col min="2564" max="2564" width="7.85546875" style="2" customWidth="1"/>
    <col min="2565" max="2565" width="9.28515625" style="2" customWidth="1"/>
    <col min="2566" max="2575" width="0" style="2" hidden="1" customWidth="1"/>
    <col min="2576" max="2576" width="9.140625" style="2"/>
    <col min="2577" max="2577" width="0" style="2" hidden="1" customWidth="1"/>
    <col min="2578" max="2816" width="9.140625" style="2"/>
    <col min="2817" max="2817" width="4" style="2" customWidth="1"/>
    <col min="2818" max="2818" width="7.28515625" style="2" customWidth="1"/>
    <col min="2819" max="2819" width="42.5703125" style="2" customWidth="1"/>
    <col min="2820" max="2820" width="7.85546875" style="2" customWidth="1"/>
    <col min="2821" max="2821" width="9.28515625" style="2" customWidth="1"/>
    <col min="2822" max="2831" width="0" style="2" hidden="1" customWidth="1"/>
    <col min="2832" max="2832" width="9.140625" style="2"/>
    <col min="2833" max="2833" width="0" style="2" hidden="1" customWidth="1"/>
    <col min="2834" max="3072" width="9.140625" style="2"/>
    <col min="3073" max="3073" width="4" style="2" customWidth="1"/>
    <col min="3074" max="3074" width="7.28515625" style="2" customWidth="1"/>
    <col min="3075" max="3075" width="42.5703125" style="2" customWidth="1"/>
    <col min="3076" max="3076" width="7.85546875" style="2" customWidth="1"/>
    <col min="3077" max="3077" width="9.28515625" style="2" customWidth="1"/>
    <col min="3078" max="3087" width="0" style="2" hidden="1" customWidth="1"/>
    <col min="3088" max="3088" width="9.140625" style="2"/>
    <col min="3089" max="3089" width="0" style="2" hidden="1" customWidth="1"/>
    <col min="3090" max="3328" width="9.140625" style="2"/>
    <col min="3329" max="3329" width="4" style="2" customWidth="1"/>
    <col min="3330" max="3330" width="7.28515625" style="2" customWidth="1"/>
    <col min="3331" max="3331" width="42.5703125" style="2" customWidth="1"/>
    <col min="3332" max="3332" width="7.85546875" style="2" customWidth="1"/>
    <col min="3333" max="3333" width="9.28515625" style="2" customWidth="1"/>
    <col min="3334" max="3343" width="0" style="2" hidden="1" customWidth="1"/>
    <col min="3344" max="3344" width="9.140625" style="2"/>
    <col min="3345" max="3345" width="0" style="2" hidden="1" customWidth="1"/>
    <col min="3346" max="3584" width="9.140625" style="2"/>
    <col min="3585" max="3585" width="4" style="2" customWidth="1"/>
    <col min="3586" max="3586" width="7.28515625" style="2" customWidth="1"/>
    <col min="3587" max="3587" width="42.5703125" style="2" customWidth="1"/>
    <col min="3588" max="3588" width="7.85546875" style="2" customWidth="1"/>
    <col min="3589" max="3589" width="9.28515625" style="2" customWidth="1"/>
    <col min="3590" max="3599" width="0" style="2" hidden="1" customWidth="1"/>
    <col min="3600" max="3600" width="9.140625" style="2"/>
    <col min="3601" max="3601" width="0" style="2" hidden="1" customWidth="1"/>
    <col min="3602" max="3840" width="9.140625" style="2"/>
    <col min="3841" max="3841" width="4" style="2" customWidth="1"/>
    <col min="3842" max="3842" width="7.28515625" style="2" customWidth="1"/>
    <col min="3843" max="3843" width="42.5703125" style="2" customWidth="1"/>
    <col min="3844" max="3844" width="7.85546875" style="2" customWidth="1"/>
    <col min="3845" max="3845" width="9.28515625" style="2" customWidth="1"/>
    <col min="3846" max="3855" width="0" style="2" hidden="1" customWidth="1"/>
    <col min="3856" max="3856" width="9.140625" style="2"/>
    <col min="3857" max="3857" width="0" style="2" hidden="1" customWidth="1"/>
    <col min="3858" max="4096" width="9.140625" style="2"/>
    <col min="4097" max="4097" width="4" style="2" customWidth="1"/>
    <col min="4098" max="4098" width="7.28515625" style="2" customWidth="1"/>
    <col min="4099" max="4099" width="42.5703125" style="2" customWidth="1"/>
    <col min="4100" max="4100" width="7.85546875" style="2" customWidth="1"/>
    <col min="4101" max="4101" width="9.28515625" style="2" customWidth="1"/>
    <col min="4102" max="4111" width="0" style="2" hidden="1" customWidth="1"/>
    <col min="4112" max="4112" width="9.140625" style="2"/>
    <col min="4113" max="4113" width="0" style="2" hidden="1" customWidth="1"/>
    <col min="4114" max="4352" width="9.140625" style="2"/>
    <col min="4353" max="4353" width="4" style="2" customWidth="1"/>
    <col min="4354" max="4354" width="7.28515625" style="2" customWidth="1"/>
    <col min="4355" max="4355" width="42.5703125" style="2" customWidth="1"/>
    <col min="4356" max="4356" width="7.85546875" style="2" customWidth="1"/>
    <col min="4357" max="4357" width="9.28515625" style="2" customWidth="1"/>
    <col min="4358" max="4367" width="0" style="2" hidden="1" customWidth="1"/>
    <col min="4368" max="4368" width="9.140625" style="2"/>
    <col min="4369" max="4369" width="0" style="2" hidden="1" customWidth="1"/>
    <col min="4370" max="4608" width="9.140625" style="2"/>
    <col min="4609" max="4609" width="4" style="2" customWidth="1"/>
    <col min="4610" max="4610" width="7.28515625" style="2" customWidth="1"/>
    <col min="4611" max="4611" width="42.5703125" style="2" customWidth="1"/>
    <col min="4612" max="4612" width="7.85546875" style="2" customWidth="1"/>
    <col min="4613" max="4613" width="9.28515625" style="2" customWidth="1"/>
    <col min="4614" max="4623" width="0" style="2" hidden="1" customWidth="1"/>
    <col min="4624" max="4624" width="9.140625" style="2"/>
    <col min="4625" max="4625" width="0" style="2" hidden="1" customWidth="1"/>
    <col min="4626" max="4864" width="9.140625" style="2"/>
    <col min="4865" max="4865" width="4" style="2" customWidth="1"/>
    <col min="4866" max="4866" width="7.28515625" style="2" customWidth="1"/>
    <col min="4867" max="4867" width="42.5703125" style="2" customWidth="1"/>
    <col min="4868" max="4868" width="7.85546875" style="2" customWidth="1"/>
    <col min="4869" max="4869" width="9.28515625" style="2" customWidth="1"/>
    <col min="4870" max="4879" width="0" style="2" hidden="1" customWidth="1"/>
    <col min="4880" max="4880" width="9.140625" style="2"/>
    <col min="4881" max="4881" width="0" style="2" hidden="1" customWidth="1"/>
    <col min="4882" max="5120" width="9.140625" style="2"/>
    <col min="5121" max="5121" width="4" style="2" customWidth="1"/>
    <col min="5122" max="5122" width="7.28515625" style="2" customWidth="1"/>
    <col min="5123" max="5123" width="42.5703125" style="2" customWidth="1"/>
    <col min="5124" max="5124" width="7.85546875" style="2" customWidth="1"/>
    <col min="5125" max="5125" width="9.28515625" style="2" customWidth="1"/>
    <col min="5126" max="5135" width="0" style="2" hidden="1" customWidth="1"/>
    <col min="5136" max="5136" width="9.140625" style="2"/>
    <col min="5137" max="5137" width="0" style="2" hidden="1" customWidth="1"/>
    <col min="5138" max="5376" width="9.140625" style="2"/>
    <col min="5377" max="5377" width="4" style="2" customWidth="1"/>
    <col min="5378" max="5378" width="7.28515625" style="2" customWidth="1"/>
    <col min="5379" max="5379" width="42.5703125" style="2" customWidth="1"/>
    <col min="5380" max="5380" width="7.85546875" style="2" customWidth="1"/>
    <col min="5381" max="5381" width="9.28515625" style="2" customWidth="1"/>
    <col min="5382" max="5391" width="0" style="2" hidden="1" customWidth="1"/>
    <col min="5392" max="5392" width="9.140625" style="2"/>
    <col min="5393" max="5393" width="0" style="2" hidden="1" customWidth="1"/>
    <col min="5394" max="5632" width="9.140625" style="2"/>
    <col min="5633" max="5633" width="4" style="2" customWidth="1"/>
    <col min="5634" max="5634" width="7.28515625" style="2" customWidth="1"/>
    <col min="5635" max="5635" width="42.5703125" style="2" customWidth="1"/>
    <col min="5636" max="5636" width="7.85546875" style="2" customWidth="1"/>
    <col min="5637" max="5637" width="9.28515625" style="2" customWidth="1"/>
    <col min="5638" max="5647" width="0" style="2" hidden="1" customWidth="1"/>
    <col min="5648" max="5648" width="9.140625" style="2"/>
    <col min="5649" max="5649" width="0" style="2" hidden="1" customWidth="1"/>
    <col min="5650" max="5888" width="9.140625" style="2"/>
    <col min="5889" max="5889" width="4" style="2" customWidth="1"/>
    <col min="5890" max="5890" width="7.28515625" style="2" customWidth="1"/>
    <col min="5891" max="5891" width="42.5703125" style="2" customWidth="1"/>
    <col min="5892" max="5892" width="7.85546875" style="2" customWidth="1"/>
    <col min="5893" max="5893" width="9.28515625" style="2" customWidth="1"/>
    <col min="5894" max="5903" width="0" style="2" hidden="1" customWidth="1"/>
    <col min="5904" max="5904" width="9.140625" style="2"/>
    <col min="5905" max="5905" width="0" style="2" hidden="1" customWidth="1"/>
    <col min="5906" max="6144" width="9.140625" style="2"/>
    <col min="6145" max="6145" width="4" style="2" customWidth="1"/>
    <col min="6146" max="6146" width="7.28515625" style="2" customWidth="1"/>
    <col min="6147" max="6147" width="42.5703125" style="2" customWidth="1"/>
    <col min="6148" max="6148" width="7.85546875" style="2" customWidth="1"/>
    <col min="6149" max="6149" width="9.28515625" style="2" customWidth="1"/>
    <col min="6150" max="6159" width="0" style="2" hidden="1" customWidth="1"/>
    <col min="6160" max="6160" width="9.140625" style="2"/>
    <col min="6161" max="6161" width="0" style="2" hidden="1" customWidth="1"/>
    <col min="6162" max="6400" width="9.140625" style="2"/>
    <col min="6401" max="6401" width="4" style="2" customWidth="1"/>
    <col min="6402" max="6402" width="7.28515625" style="2" customWidth="1"/>
    <col min="6403" max="6403" width="42.5703125" style="2" customWidth="1"/>
    <col min="6404" max="6404" width="7.85546875" style="2" customWidth="1"/>
    <col min="6405" max="6405" width="9.28515625" style="2" customWidth="1"/>
    <col min="6406" max="6415" width="0" style="2" hidden="1" customWidth="1"/>
    <col min="6416" max="6416" width="9.140625" style="2"/>
    <col min="6417" max="6417" width="0" style="2" hidden="1" customWidth="1"/>
    <col min="6418" max="6656" width="9.140625" style="2"/>
    <col min="6657" max="6657" width="4" style="2" customWidth="1"/>
    <col min="6658" max="6658" width="7.28515625" style="2" customWidth="1"/>
    <col min="6659" max="6659" width="42.5703125" style="2" customWidth="1"/>
    <col min="6660" max="6660" width="7.85546875" style="2" customWidth="1"/>
    <col min="6661" max="6661" width="9.28515625" style="2" customWidth="1"/>
    <col min="6662" max="6671" width="0" style="2" hidden="1" customWidth="1"/>
    <col min="6672" max="6672" width="9.140625" style="2"/>
    <col min="6673" max="6673" width="0" style="2" hidden="1" customWidth="1"/>
    <col min="6674" max="6912" width="9.140625" style="2"/>
    <col min="6913" max="6913" width="4" style="2" customWidth="1"/>
    <col min="6914" max="6914" width="7.28515625" style="2" customWidth="1"/>
    <col min="6915" max="6915" width="42.5703125" style="2" customWidth="1"/>
    <col min="6916" max="6916" width="7.85546875" style="2" customWidth="1"/>
    <col min="6917" max="6917" width="9.28515625" style="2" customWidth="1"/>
    <col min="6918" max="6927" width="0" style="2" hidden="1" customWidth="1"/>
    <col min="6928" max="6928" width="9.140625" style="2"/>
    <col min="6929" max="6929" width="0" style="2" hidden="1" customWidth="1"/>
    <col min="6930" max="7168" width="9.140625" style="2"/>
    <col min="7169" max="7169" width="4" style="2" customWidth="1"/>
    <col min="7170" max="7170" width="7.28515625" style="2" customWidth="1"/>
    <col min="7171" max="7171" width="42.5703125" style="2" customWidth="1"/>
    <col min="7172" max="7172" width="7.85546875" style="2" customWidth="1"/>
    <col min="7173" max="7173" width="9.28515625" style="2" customWidth="1"/>
    <col min="7174" max="7183" width="0" style="2" hidden="1" customWidth="1"/>
    <col min="7184" max="7184" width="9.140625" style="2"/>
    <col min="7185" max="7185" width="0" style="2" hidden="1" customWidth="1"/>
    <col min="7186" max="7424" width="9.140625" style="2"/>
    <col min="7425" max="7425" width="4" style="2" customWidth="1"/>
    <col min="7426" max="7426" width="7.28515625" style="2" customWidth="1"/>
    <col min="7427" max="7427" width="42.5703125" style="2" customWidth="1"/>
    <col min="7428" max="7428" width="7.85546875" style="2" customWidth="1"/>
    <col min="7429" max="7429" width="9.28515625" style="2" customWidth="1"/>
    <col min="7430" max="7439" width="0" style="2" hidden="1" customWidth="1"/>
    <col min="7440" max="7440" width="9.140625" style="2"/>
    <col min="7441" max="7441" width="0" style="2" hidden="1" customWidth="1"/>
    <col min="7442" max="7680" width="9.140625" style="2"/>
    <col min="7681" max="7681" width="4" style="2" customWidth="1"/>
    <col min="7682" max="7682" width="7.28515625" style="2" customWidth="1"/>
    <col min="7683" max="7683" width="42.5703125" style="2" customWidth="1"/>
    <col min="7684" max="7684" width="7.85546875" style="2" customWidth="1"/>
    <col min="7685" max="7685" width="9.28515625" style="2" customWidth="1"/>
    <col min="7686" max="7695" width="0" style="2" hidden="1" customWidth="1"/>
    <col min="7696" max="7696" width="9.140625" style="2"/>
    <col min="7697" max="7697" width="0" style="2" hidden="1" customWidth="1"/>
    <col min="7698" max="7936" width="9.140625" style="2"/>
    <col min="7937" max="7937" width="4" style="2" customWidth="1"/>
    <col min="7938" max="7938" width="7.28515625" style="2" customWidth="1"/>
    <col min="7939" max="7939" width="42.5703125" style="2" customWidth="1"/>
    <col min="7940" max="7940" width="7.85546875" style="2" customWidth="1"/>
    <col min="7941" max="7941" width="9.28515625" style="2" customWidth="1"/>
    <col min="7942" max="7951" width="0" style="2" hidden="1" customWidth="1"/>
    <col min="7952" max="7952" width="9.140625" style="2"/>
    <col min="7953" max="7953" width="0" style="2" hidden="1" customWidth="1"/>
    <col min="7954" max="8192" width="9.140625" style="2"/>
    <col min="8193" max="8193" width="4" style="2" customWidth="1"/>
    <col min="8194" max="8194" width="7.28515625" style="2" customWidth="1"/>
    <col min="8195" max="8195" width="42.5703125" style="2" customWidth="1"/>
    <col min="8196" max="8196" width="7.85546875" style="2" customWidth="1"/>
    <col min="8197" max="8197" width="9.28515625" style="2" customWidth="1"/>
    <col min="8198" max="8207" width="0" style="2" hidden="1" customWidth="1"/>
    <col min="8208" max="8208" width="9.140625" style="2"/>
    <col min="8209" max="8209" width="0" style="2" hidden="1" customWidth="1"/>
    <col min="8210" max="8448" width="9.140625" style="2"/>
    <col min="8449" max="8449" width="4" style="2" customWidth="1"/>
    <col min="8450" max="8450" width="7.28515625" style="2" customWidth="1"/>
    <col min="8451" max="8451" width="42.5703125" style="2" customWidth="1"/>
    <col min="8452" max="8452" width="7.85546875" style="2" customWidth="1"/>
    <col min="8453" max="8453" width="9.28515625" style="2" customWidth="1"/>
    <col min="8454" max="8463" width="0" style="2" hidden="1" customWidth="1"/>
    <col min="8464" max="8464" width="9.140625" style="2"/>
    <col min="8465" max="8465" width="0" style="2" hidden="1" customWidth="1"/>
    <col min="8466" max="8704" width="9.140625" style="2"/>
    <col min="8705" max="8705" width="4" style="2" customWidth="1"/>
    <col min="8706" max="8706" width="7.28515625" style="2" customWidth="1"/>
    <col min="8707" max="8707" width="42.5703125" style="2" customWidth="1"/>
    <col min="8708" max="8708" width="7.85546875" style="2" customWidth="1"/>
    <col min="8709" max="8709" width="9.28515625" style="2" customWidth="1"/>
    <col min="8710" max="8719" width="0" style="2" hidden="1" customWidth="1"/>
    <col min="8720" max="8720" width="9.140625" style="2"/>
    <col min="8721" max="8721" width="0" style="2" hidden="1" customWidth="1"/>
    <col min="8722" max="8960" width="9.140625" style="2"/>
    <col min="8961" max="8961" width="4" style="2" customWidth="1"/>
    <col min="8962" max="8962" width="7.28515625" style="2" customWidth="1"/>
    <col min="8963" max="8963" width="42.5703125" style="2" customWidth="1"/>
    <col min="8964" max="8964" width="7.85546875" style="2" customWidth="1"/>
    <col min="8965" max="8965" width="9.28515625" style="2" customWidth="1"/>
    <col min="8966" max="8975" width="0" style="2" hidden="1" customWidth="1"/>
    <col min="8976" max="8976" width="9.140625" style="2"/>
    <col min="8977" max="8977" width="0" style="2" hidden="1" customWidth="1"/>
    <col min="8978" max="9216" width="9.140625" style="2"/>
    <col min="9217" max="9217" width="4" style="2" customWidth="1"/>
    <col min="9218" max="9218" width="7.28515625" style="2" customWidth="1"/>
    <col min="9219" max="9219" width="42.5703125" style="2" customWidth="1"/>
    <col min="9220" max="9220" width="7.85546875" style="2" customWidth="1"/>
    <col min="9221" max="9221" width="9.28515625" style="2" customWidth="1"/>
    <col min="9222" max="9231" width="0" style="2" hidden="1" customWidth="1"/>
    <col min="9232" max="9232" width="9.140625" style="2"/>
    <col min="9233" max="9233" width="0" style="2" hidden="1" customWidth="1"/>
    <col min="9234" max="9472" width="9.140625" style="2"/>
    <col min="9473" max="9473" width="4" style="2" customWidth="1"/>
    <col min="9474" max="9474" width="7.28515625" style="2" customWidth="1"/>
    <col min="9475" max="9475" width="42.5703125" style="2" customWidth="1"/>
    <col min="9476" max="9476" width="7.85546875" style="2" customWidth="1"/>
    <col min="9477" max="9477" width="9.28515625" style="2" customWidth="1"/>
    <col min="9478" max="9487" width="0" style="2" hidden="1" customWidth="1"/>
    <col min="9488" max="9488" width="9.140625" style="2"/>
    <col min="9489" max="9489" width="0" style="2" hidden="1" customWidth="1"/>
    <col min="9490" max="9728" width="9.140625" style="2"/>
    <col min="9729" max="9729" width="4" style="2" customWidth="1"/>
    <col min="9730" max="9730" width="7.28515625" style="2" customWidth="1"/>
    <col min="9731" max="9731" width="42.5703125" style="2" customWidth="1"/>
    <col min="9732" max="9732" width="7.85546875" style="2" customWidth="1"/>
    <col min="9733" max="9733" width="9.28515625" style="2" customWidth="1"/>
    <col min="9734" max="9743" width="0" style="2" hidden="1" customWidth="1"/>
    <col min="9744" max="9744" width="9.140625" style="2"/>
    <col min="9745" max="9745" width="0" style="2" hidden="1" customWidth="1"/>
    <col min="9746" max="9984" width="9.140625" style="2"/>
    <col min="9985" max="9985" width="4" style="2" customWidth="1"/>
    <col min="9986" max="9986" width="7.28515625" style="2" customWidth="1"/>
    <col min="9987" max="9987" width="42.5703125" style="2" customWidth="1"/>
    <col min="9988" max="9988" width="7.85546875" style="2" customWidth="1"/>
    <col min="9989" max="9989" width="9.28515625" style="2" customWidth="1"/>
    <col min="9990" max="9999" width="0" style="2" hidden="1" customWidth="1"/>
    <col min="10000" max="10000" width="9.140625" style="2"/>
    <col min="10001" max="10001" width="0" style="2" hidden="1" customWidth="1"/>
    <col min="10002" max="10240" width="9.140625" style="2"/>
    <col min="10241" max="10241" width="4" style="2" customWidth="1"/>
    <col min="10242" max="10242" width="7.28515625" style="2" customWidth="1"/>
    <col min="10243" max="10243" width="42.5703125" style="2" customWidth="1"/>
    <col min="10244" max="10244" width="7.85546875" style="2" customWidth="1"/>
    <col min="10245" max="10245" width="9.28515625" style="2" customWidth="1"/>
    <col min="10246" max="10255" width="0" style="2" hidden="1" customWidth="1"/>
    <col min="10256" max="10256" width="9.140625" style="2"/>
    <col min="10257" max="10257" width="0" style="2" hidden="1" customWidth="1"/>
    <col min="10258" max="10496" width="9.140625" style="2"/>
    <col min="10497" max="10497" width="4" style="2" customWidth="1"/>
    <col min="10498" max="10498" width="7.28515625" style="2" customWidth="1"/>
    <col min="10499" max="10499" width="42.5703125" style="2" customWidth="1"/>
    <col min="10500" max="10500" width="7.85546875" style="2" customWidth="1"/>
    <col min="10501" max="10501" width="9.28515625" style="2" customWidth="1"/>
    <col min="10502" max="10511" width="0" style="2" hidden="1" customWidth="1"/>
    <col min="10512" max="10512" width="9.140625" style="2"/>
    <col min="10513" max="10513" width="0" style="2" hidden="1" customWidth="1"/>
    <col min="10514" max="10752" width="9.140625" style="2"/>
    <col min="10753" max="10753" width="4" style="2" customWidth="1"/>
    <col min="10754" max="10754" width="7.28515625" style="2" customWidth="1"/>
    <col min="10755" max="10755" width="42.5703125" style="2" customWidth="1"/>
    <col min="10756" max="10756" width="7.85546875" style="2" customWidth="1"/>
    <col min="10757" max="10757" width="9.28515625" style="2" customWidth="1"/>
    <col min="10758" max="10767" width="0" style="2" hidden="1" customWidth="1"/>
    <col min="10768" max="10768" width="9.140625" style="2"/>
    <col min="10769" max="10769" width="0" style="2" hidden="1" customWidth="1"/>
    <col min="10770" max="11008" width="9.140625" style="2"/>
    <col min="11009" max="11009" width="4" style="2" customWidth="1"/>
    <col min="11010" max="11010" width="7.28515625" style="2" customWidth="1"/>
    <col min="11011" max="11011" width="42.5703125" style="2" customWidth="1"/>
    <col min="11012" max="11012" width="7.85546875" style="2" customWidth="1"/>
    <col min="11013" max="11013" width="9.28515625" style="2" customWidth="1"/>
    <col min="11014" max="11023" width="0" style="2" hidden="1" customWidth="1"/>
    <col min="11024" max="11024" width="9.140625" style="2"/>
    <col min="11025" max="11025" width="0" style="2" hidden="1" customWidth="1"/>
    <col min="11026" max="11264" width="9.140625" style="2"/>
    <col min="11265" max="11265" width="4" style="2" customWidth="1"/>
    <col min="11266" max="11266" width="7.28515625" style="2" customWidth="1"/>
    <col min="11267" max="11267" width="42.5703125" style="2" customWidth="1"/>
    <col min="11268" max="11268" width="7.85546875" style="2" customWidth="1"/>
    <col min="11269" max="11269" width="9.28515625" style="2" customWidth="1"/>
    <col min="11270" max="11279" width="0" style="2" hidden="1" customWidth="1"/>
    <col min="11280" max="11280" width="9.140625" style="2"/>
    <col min="11281" max="11281" width="0" style="2" hidden="1" customWidth="1"/>
    <col min="11282" max="11520" width="9.140625" style="2"/>
    <col min="11521" max="11521" width="4" style="2" customWidth="1"/>
    <col min="11522" max="11522" width="7.28515625" style="2" customWidth="1"/>
    <col min="11523" max="11523" width="42.5703125" style="2" customWidth="1"/>
    <col min="11524" max="11524" width="7.85546875" style="2" customWidth="1"/>
    <col min="11525" max="11525" width="9.28515625" style="2" customWidth="1"/>
    <col min="11526" max="11535" width="0" style="2" hidden="1" customWidth="1"/>
    <col min="11536" max="11536" width="9.140625" style="2"/>
    <col min="11537" max="11537" width="0" style="2" hidden="1" customWidth="1"/>
    <col min="11538" max="11776" width="9.140625" style="2"/>
    <col min="11777" max="11777" width="4" style="2" customWidth="1"/>
    <col min="11778" max="11778" width="7.28515625" style="2" customWidth="1"/>
    <col min="11779" max="11779" width="42.5703125" style="2" customWidth="1"/>
    <col min="11780" max="11780" width="7.85546875" style="2" customWidth="1"/>
    <col min="11781" max="11781" width="9.28515625" style="2" customWidth="1"/>
    <col min="11782" max="11791" width="0" style="2" hidden="1" customWidth="1"/>
    <col min="11792" max="11792" width="9.140625" style="2"/>
    <col min="11793" max="11793" width="0" style="2" hidden="1" customWidth="1"/>
    <col min="11794" max="12032" width="9.140625" style="2"/>
    <col min="12033" max="12033" width="4" style="2" customWidth="1"/>
    <col min="12034" max="12034" width="7.28515625" style="2" customWidth="1"/>
    <col min="12035" max="12035" width="42.5703125" style="2" customWidth="1"/>
    <col min="12036" max="12036" width="7.85546875" style="2" customWidth="1"/>
    <col min="12037" max="12037" width="9.28515625" style="2" customWidth="1"/>
    <col min="12038" max="12047" width="0" style="2" hidden="1" customWidth="1"/>
    <col min="12048" max="12048" width="9.140625" style="2"/>
    <col min="12049" max="12049" width="0" style="2" hidden="1" customWidth="1"/>
    <col min="12050" max="12288" width="9.140625" style="2"/>
    <col min="12289" max="12289" width="4" style="2" customWidth="1"/>
    <col min="12290" max="12290" width="7.28515625" style="2" customWidth="1"/>
    <col min="12291" max="12291" width="42.5703125" style="2" customWidth="1"/>
    <col min="12292" max="12292" width="7.85546875" style="2" customWidth="1"/>
    <col min="12293" max="12293" width="9.28515625" style="2" customWidth="1"/>
    <col min="12294" max="12303" width="0" style="2" hidden="1" customWidth="1"/>
    <col min="12304" max="12304" width="9.140625" style="2"/>
    <col min="12305" max="12305" width="0" style="2" hidden="1" customWidth="1"/>
    <col min="12306" max="12544" width="9.140625" style="2"/>
    <col min="12545" max="12545" width="4" style="2" customWidth="1"/>
    <col min="12546" max="12546" width="7.28515625" style="2" customWidth="1"/>
    <col min="12547" max="12547" width="42.5703125" style="2" customWidth="1"/>
    <col min="12548" max="12548" width="7.85546875" style="2" customWidth="1"/>
    <col min="12549" max="12549" width="9.28515625" style="2" customWidth="1"/>
    <col min="12550" max="12559" width="0" style="2" hidden="1" customWidth="1"/>
    <col min="12560" max="12560" width="9.140625" style="2"/>
    <col min="12561" max="12561" width="0" style="2" hidden="1" customWidth="1"/>
    <col min="12562" max="12800" width="9.140625" style="2"/>
    <col min="12801" max="12801" width="4" style="2" customWidth="1"/>
    <col min="12802" max="12802" width="7.28515625" style="2" customWidth="1"/>
    <col min="12803" max="12803" width="42.5703125" style="2" customWidth="1"/>
    <col min="12804" max="12804" width="7.85546875" style="2" customWidth="1"/>
    <col min="12805" max="12805" width="9.28515625" style="2" customWidth="1"/>
    <col min="12806" max="12815" width="0" style="2" hidden="1" customWidth="1"/>
    <col min="12816" max="12816" width="9.140625" style="2"/>
    <col min="12817" max="12817" width="0" style="2" hidden="1" customWidth="1"/>
    <col min="12818" max="13056" width="9.140625" style="2"/>
    <col min="13057" max="13057" width="4" style="2" customWidth="1"/>
    <col min="13058" max="13058" width="7.28515625" style="2" customWidth="1"/>
    <col min="13059" max="13059" width="42.5703125" style="2" customWidth="1"/>
    <col min="13060" max="13060" width="7.85546875" style="2" customWidth="1"/>
    <col min="13061" max="13061" width="9.28515625" style="2" customWidth="1"/>
    <col min="13062" max="13071" width="0" style="2" hidden="1" customWidth="1"/>
    <col min="13072" max="13072" width="9.140625" style="2"/>
    <col min="13073" max="13073" width="0" style="2" hidden="1" customWidth="1"/>
    <col min="13074" max="13312" width="9.140625" style="2"/>
    <col min="13313" max="13313" width="4" style="2" customWidth="1"/>
    <col min="13314" max="13314" width="7.28515625" style="2" customWidth="1"/>
    <col min="13315" max="13315" width="42.5703125" style="2" customWidth="1"/>
    <col min="13316" max="13316" width="7.85546875" style="2" customWidth="1"/>
    <col min="13317" max="13317" width="9.28515625" style="2" customWidth="1"/>
    <col min="13318" max="13327" width="0" style="2" hidden="1" customWidth="1"/>
    <col min="13328" max="13328" width="9.140625" style="2"/>
    <col min="13329" max="13329" width="0" style="2" hidden="1" customWidth="1"/>
    <col min="13330" max="13568" width="9.140625" style="2"/>
    <col min="13569" max="13569" width="4" style="2" customWidth="1"/>
    <col min="13570" max="13570" width="7.28515625" style="2" customWidth="1"/>
    <col min="13571" max="13571" width="42.5703125" style="2" customWidth="1"/>
    <col min="13572" max="13572" width="7.85546875" style="2" customWidth="1"/>
    <col min="13573" max="13573" width="9.28515625" style="2" customWidth="1"/>
    <col min="13574" max="13583" width="0" style="2" hidden="1" customWidth="1"/>
    <col min="13584" max="13584" width="9.140625" style="2"/>
    <col min="13585" max="13585" width="0" style="2" hidden="1" customWidth="1"/>
    <col min="13586" max="13824" width="9.140625" style="2"/>
    <col min="13825" max="13825" width="4" style="2" customWidth="1"/>
    <col min="13826" max="13826" width="7.28515625" style="2" customWidth="1"/>
    <col min="13827" max="13827" width="42.5703125" style="2" customWidth="1"/>
    <col min="13828" max="13828" width="7.85546875" style="2" customWidth="1"/>
    <col min="13829" max="13829" width="9.28515625" style="2" customWidth="1"/>
    <col min="13830" max="13839" width="0" style="2" hidden="1" customWidth="1"/>
    <col min="13840" max="13840" width="9.140625" style="2"/>
    <col min="13841" max="13841" width="0" style="2" hidden="1" customWidth="1"/>
    <col min="13842" max="14080" width="9.140625" style="2"/>
    <col min="14081" max="14081" width="4" style="2" customWidth="1"/>
    <col min="14082" max="14082" width="7.28515625" style="2" customWidth="1"/>
    <col min="14083" max="14083" width="42.5703125" style="2" customWidth="1"/>
    <col min="14084" max="14084" width="7.85546875" style="2" customWidth="1"/>
    <col min="14085" max="14085" width="9.28515625" style="2" customWidth="1"/>
    <col min="14086" max="14095" width="0" style="2" hidden="1" customWidth="1"/>
    <col min="14096" max="14096" width="9.140625" style="2"/>
    <col min="14097" max="14097" width="0" style="2" hidden="1" customWidth="1"/>
    <col min="14098" max="14336" width="9.140625" style="2"/>
    <col min="14337" max="14337" width="4" style="2" customWidth="1"/>
    <col min="14338" max="14338" width="7.28515625" style="2" customWidth="1"/>
    <col min="14339" max="14339" width="42.5703125" style="2" customWidth="1"/>
    <col min="14340" max="14340" width="7.85546875" style="2" customWidth="1"/>
    <col min="14341" max="14341" width="9.28515625" style="2" customWidth="1"/>
    <col min="14342" max="14351" width="0" style="2" hidden="1" customWidth="1"/>
    <col min="14352" max="14352" width="9.140625" style="2"/>
    <col min="14353" max="14353" width="0" style="2" hidden="1" customWidth="1"/>
    <col min="14354" max="14592" width="9.140625" style="2"/>
    <col min="14593" max="14593" width="4" style="2" customWidth="1"/>
    <col min="14594" max="14594" width="7.28515625" style="2" customWidth="1"/>
    <col min="14595" max="14595" width="42.5703125" style="2" customWidth="1"/>
    <col min="14596" max="14596" width="7.85546875" style="2" customWidth="1"/>
    <col min="14597" max="14597" width="9.28515625" style="2" customWidth="1"/>
    <col min="14598" max="14607" width="0" style="2" hidden="1" customWidth="1"/>
    <col min="14608" max="14608" width="9.140625" style="2"/>
    <col min="14609" max="14609" width="0" style="2" hidden="1" customWidth="1"/>
    <col min="14610" max="14848" width="9.140625" style="2"/>
    <col min="14849" max="14849" width="4" style="2" customWidth="1"/>
    <col min="14850" max="14850" width="7.28515625" style="2" customWidth="1"/>
    <col min="14851" max="14851" width="42.5703125" style="2" customWidth="1"/>
    <col min="14852" max="14852" width="7.85546875" style="2" customWidth="1"/>
    <col min="14853" max="14853" width="9.28515625" style="2" customWidth="1"/>
    <col min="14854" max="14863" width="0" style="2" hidden="1" customWidth="1"/>
    <col min="14864" max="14864" width="9.140625" style="2"/>
    <col min="14865" max="14865" width="0" style="2" hidden="1" customWidth="1"/>
    <col min="14866" max="15104" width="9.140625" style="2"/>
    <col min="15105" max="15105" width="4" style="2" customWidth="1"/>
    <col min="15106" max="15106" width="7.28515625" style="2" customWidth="1"/>
    <col min="15107" max="15107" width="42.5703125" style="2" customWidth="1"/>
    <col min="15108" max="15108" width="7.85546875" style="2" customWidth="1"/>
    <col min="15109" max="15109" width="9.28515625" style="2" customWidth="1"/>
    <col min="15110" max="15119" width="0" style="2" hidden="1" customWidth="1"/>
    <col min="15120" max="15120" width="9.140625" style="2"/>
    <col min="15121" max="15121" width="0" style="2" hidden="1" customWidth="1"/>
    <col min="15122" max="15360" width="9.140625" style="2"/>
    <col min="15361" max="15361" width="4" style="2" customWidth="1"/>
    <col min="15362" max="15362" width="7.28515625" style="2" customWidth="1"/>
    <col min="15363" max="15363" width="42.5703125" style="2" customWidth="1"/>
    <col min="15364" max="15364" width="7.85546875" style="2" customWidth="1"/>
    <col min="15365" max="15365" width="9.28515625" style="2" customWidth="1"/>
    <col min="15366" max="15375" width="0" style="2" hidden="1" customWidth="1"/>
    <col min="15376" max="15376" width="9.140625" style="2"/>
    <col min="15377" max="15377" width="0" style="2" hidden="1" customWidth="1"/>
    <col min="15378" max="15616" width="9.140625" style="2"/>
    <col min="15617" max="15617" width="4" style="2" customWidth="1"/>
    <col min="15618" max="15618" width="7.28515625" style="2" customWidth="1"/>
    <col min="15619" max="15619" width="42.5703125" style="2" customWidth="1"/>
    <col min="15620" max="15620" width="7.85546875" style="2" customWidth="1"/>
    <col min="15621" max="15621" width="9.28515625" style="2" customWidth="1"/>
    <col min="15622" max="15631" width="0" style="2" hidden="1" customWidth="1"/>
    <col min="15632" max="15632" width="9.140625" style="2"/>
    <col min="15633" max="15633" width="0" style="2" hidden="1" customWidth="1"/>
    <col min="15634" max="15872" width="9.140625" style="2"/>
    <col min="15873" max="15873" width="4" style="2" customWidth="1"/>
    <col min="15874" max="15874" width="7.28515625" style="2" customWidth="1"/>
    <col min="15875" max="15875" width="42.5703125" style="2" customWidth="1"/>
    <col min="15876" max="15876" width="7.85546875" style="2" customWidth="1"/>
    <col min="15877" max="15877" width="9.28515625" style="2" customWidth="1"/>
    <col min="15878" max="15887" width="0" style="2" hidden="1" customWidth="1"/>
    <col min="15888" max="15888" width="9.140625" style="2"/>
    <col min="15889" max="15889" width="0" style="2" hidden="1" customWidth="1"/>
    <col min="15890" max="16128" width="9.140625" style="2"/>
    <col min="16129" max="16129" width="4" style="2" customWidth="1"/>
    <col min="16130" max="16130" width="7.28515625" style="2" customWidth="1"/>
    <col min="16131" max="16131" width="42.5703125" style="2" customWidth="1"/>
    <col min="16132" max="16132" width="7.85546875" style="2" customWidth="1"/>
    <col min="16133" max="16133" width="9.28515625" style="2" customWidth="1"/>
    <col min="16134" max="16143" width="0" style="2" hidden="1" customWidth="1"/>
    <col min="16144" max="16144" width="9.140625" style="2"/>
    <col min="16145" max="16145" width="0" style="2" hidden="1" customWidth="1"/>
    <col min="16146" max="16384" width="9.140625" style="2"/>
  </cols>
  <sheetData>
    <row r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>
      <c r="A5" s="1"/>
      <c r="B5" s="1"/>
      <c r="C5" s="1" t="s">
        <v>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>
      <c r="A7" s="4"/>
      <c r="B7" s="5"/>
      <c r="C7" s="4"/>
      <c r="D7" s="4"/>
      <c r="E7" s="6"/>
      <c r="F7" s="7" t="s">
        <v>3</v>
      </c>
      <c r="G7" s="8"/>
      <c r="H7" s="8"/>
      <c r="I7" s="8"/>
      <c r="J7" s="8"/>
      <c r="K7" s="8"/>
      <c r="L7" s="8"/>
      <c r="M7" s="8"/>
      <c r="N7" s="8"/>
      <c r="O7" s="9"/>
      <c r="P7" s="10" t="s">
        <v>4</v>
      </c>
      <c r="Q7" s="11" t="s">
        <v>5</v>
      </c>
      <c r="R7" s="11" t="s">
        <v>6</v>
      </c>
    </row>
    <row r="8" spans="1:18">
      <c r="A8" s="12" t="s">
        <v>7</v>
      </c>
      <c r="B8" s="13" t="s">
        <v>8</v>
      </c>
      <c r="C8" s="14" t="s">
        <v>9</v>
      </c>
      <c r="D8" s="14" t="s">
        <v>10</v>
      </c>
      <c r="E8" s="15" t="s">
        <v>11</v>
      </c>
      <c r="F8" s="16" t="s">
        <v>12</v>
      </c>
      <c r="G8" s="17"/>
      <c r="H8" s="16" t="s">
        <v>13</v>
      </c>
      <c r="I8" s="17"/>
      <c r="J8" s="18" t="s">
        <v>14</v>
      </c>
      <c r="K8" s="19"/>
      <c r="L8" s="19"/>
      <c r="M8" s="19"/>
      <c r="N8" s="19"/>
      <c r="O8" s="20"/>
      <c r="P8" s="15" t="s">
        <v>15</v>
      </c>
      <c r="Q8" s="21" t="s">
        <v>16</v>
      </c>
      <c r="R8" s="22" t="s">
        <v>17</v>
      </c>
    </row>
    <row r="9" spans="1:18">
      <c r="A9" s="23" t="s">
        <v>18</v>
      </c>
      <c r="B9" s="13" t="s">
        <v>19</v>
      </c>
      <c r="C9" s="14"/>
      <c r="D9" s="15" t="s">
        <v>20</v>
      </c>
      <c r="E9" s="14" t="s">
        <v>21</v>
      </c>
      <c r="F9" s="14" t="s">
        <v>22</v>
      </c>
      <c r="G9" s="24" t="s">
        <v>23</v>
      </c>
      <c r="H9" s="14" t="s">
        <v>22</v>
      </c>
      <c r="I9" s="24" t="s">
        <v>23</v>
      </c>
      <c r="J9" s="14" t="s">
        <v>24</v>
      </c>
      <c r="K9" s="25" t="s">
        <v>25</v>
      </c>
      <c r="L9" s="25" t="s">
        <v>26</v>
      </c>
      <c r="M9" s="26" t="s">
        <v>27</v>
      </c>
      <c r="N9" s="27" t="s">
        <v>28</v>
      </c>
      <c r="O9" s="28" t="s">
        <v>29</v>
      </c>
      <c r="P9" s="14" t="s">
        <v>30</v>
      </c>
      <c r="Q9" s="29" t="s">
        <v>31</v>
      </c>
      <c r="R9" s="29" t="s">
        <v>31</v>
      </c>
    </row>
    <row r="10" spans="1:18" ht="25.5">
      <c r="A10" s="23"/>
      <c r="B10" s="30"/>
      <c r="C10" s="14"/>
      <c r="D10" s="14"/>
      <c r="E10" s="31"/>
      <c r="F10" s="15" t="s">
        <v>32</v>
      </c>
      <c r="G10" s="24" t="s">
        <v>33</v>
      </c>
      <c r="H10" s="15" t="s">
        <v>32</v>
      </c>
      <c r="I10" s="24" t="s">
        <v>33</v>
      </c>
      <c r="J10" s="14" t="s">
        <v>34</v>
      </c>
      <c r="K10" s="23"/>
      <c r="L10" s="32" t="s">
        <v>35</v>
      </c>
      <c r="M10" s="14" t="s">
        <v>21</v>
      </c>
      <c r="N10" s="27" t="s">
        <v>36</v>
      </c>
      <c r="O10" s="27" t="s">
        <v>33</v>
      </c>
      <c r="P10" s="33"/>
      <c r="Q10" s="14" t="s">
        <v>30</v>
      </c>
      <c r="R10" s="14" t="s">
        <v>30</v>
      </c>
    </row>
    <row r="11" spans="1:18" s="44" customFormat="1" ht="15.75" customHeight="1">
      <c r="A11" s="34"/>
      <c r="B11" s="35"/>
      <c r="C11" s="36"/>
      <c r="D11" s="36"/>
      <c r="E11" s="37"/>
      <c r="F11" s="38"/>
      <c r="G11" s="39"/>
      <c r="H11" s="40" t="s">
        <v>37</v>
      </c>
      <c r="I11" s="40" t="s">
        <v>38</v>
      </c>
      <c r="J11" s="36"/>
      <c r="K11" s="34"/>
      <c r="L11" s="32" t="s">
        <v>39</v>
      </c>
      <c r="M11" s="14"/>
      <c r="N11" s="41"/>
      <c r="O11" s="42" t="s">
        <v>40</v>
      </c>
      <c r="P11" s="43"/>
      <c r="Q11" s="14"/>
      <c r="R11" s="14"/>
    </row>
    <row r="12" spans="1:18" s="44" customFormat="1" ht="15.75" customHeight="1">
      <c r="A12" s="45">
        <v>1</v>
      </c>
      <c r="B12" s="46">
        <v>2</v>
      </c>
      <c r="C12" s="45">
        <v>3</v>
      </c>
      <c r="D12" s="45">
        <v>4</v>
      </c>
      <c r="E12" s="45">
        <v>5</v>
      </c>
      <c r="F12" s="45">
        <v>6</v>
      </c>
      <c r="G12" s="47">
        <v>7</v>
      </c>
      <c r="H12" s="47">
        <v>8</v>
      </c>
      <c r="I12" s="48">
        <v>9</v>
      </c>
      <c r="J12" s="47">
        <v>10</v>
      </c>
      <c r="K12" s="47">
        <v>11</v>
      </c>
      <c r="L12" s="47">
        <v>12</v>
      </c>
      <c r="M12" s="47">
        <v>13</v>
      </c>
      <c r="N12" s="47">
        <v>14</v>
      </c>
      <c r="O12" s="47">
        <v>15</v>
      </c>
      <c r="P12" s="45">
        <v>6</v>
      </c>
      <c r="Q12" s="47">
        <v>17</v>
      </c>
      <c r="R12" s="47">
        <v>7</v>
      </c>
    </row>
    <row r="13" spans="1:18" s="44" customFormat="1" ht="15.75" customHeight="1">
      <c r="A13" s="45"/>
      <c r="B13" s="5"/>
      <c r="C13" s="49"/>
      <c r="D13" s="50"/>
      <c r="E13" s="50"/>
      <c r="F13" s="51"/>
      <c r="G13" s="52"/>
      <c r="H13" s="52"/>
      <c r="I13" s="48"/>
      <c r="J13" s="52"/>
      <c r="K13" s="52"/>
      <c r="L13" s="52"/>
      <c r="M13" s="52"/>
      <c r="N13" s="52"/>
      <c r="O13" s="52"/>
      <c r="P13" s="25"/>
      <c r="Q13" s="52"/>
      <c r="R13" s="52"/>
    </row>
    <row r="14" spans="1:18" s="44" customFormat="1" ht="15.75" customHeight="1">
      <c r="A14" s="25">
        <v>1</v>
      </c>
      <c r="B14" s="53" t="s">
        <v>41</v>
      </c>
      <c r="C14" s="54" t="s">
        <v>42</v>
      </c>
      <c r="D14" s="55" t="s">
        <v>43</v>
      </c>
      <c r="E14" s="56">
        <v>10.144</v>
      </c>
      <c r="F14" s="57">
        <v>2.66</v>
      </c>
      <c r="G14" s="57">
        <v>5.26</v>
      </c>
      <c r="H14" s="58">
        <f>F14*1.78459</f>
        <v>4.7470093999999996</v>
      </c>
      <c r="I14" s="58">
        <f>G14*2.47344</f>
        <v>13.010294399999999</v>
      </c>
      <c r="J14" s="54" t="s">
        <v>44</v>
      </c>
      <c r="K14" s="26" t="s">
        <v>45</v>
      </c>
      <c r="L14" s="26" t="s">
        <v>46</v>
      </c>
      <c r="M14" s="59">
        <v>1.1499999999999999</v>
      </c>
      <c r="N14" s="60">
        <v>4.133</v>
      </c>
      <c r="O14" s="61">
        <f>((M14*N14)+(M15*N15)+(M16*N16))*1.212372</f>
        <v>33.776017115400002</v>
      </c>
      <c r="P14" s="62">
        <f>(O14+H14+I14)*1.11*1.133</f>
        <v>64.809850382834512</v>
      </c>
      <c r="Q14" s="63">
        <f>O14*E14</f>
        <v>342.62391761861761</v>
      </c>
      <c r="R14" s="61">
        <f>P14*E14</f>
        <v>657.43112228347331</v>
      </c>
    </row>
    <row r="15" spans="1:18" s="44" customFormat="1" ht="13.5" customHeight="1">
      <c r="A15" s="14"/>
      <c r="B15" s="64"/>
      <c r="C15" s="65" t="s">
        <v>47</v>
      </c>
      <c r="D15" s="15"/>
      <c r="E15" s="66"/>
      <c r="F15" s="67"/>
      <c r="G15" s="68"/>
      <c r="H15" s="69"/>
      <c r="I15" s="69"/>
      <c r="J15" s="70" t="s">
        <v>48</v>
      </c>
      <c r="K15" s="15" t="s">
        <v>45</v>
      </c>
      <c r="L15" s="15" t="s">
        <v>49</v>
      </c>
      <c r="M15" s="71">
        <v>5.5</v>
      </c>
      <c r="N15" s="71">
        <v>4.133</v>
      </c>
      <c r="O15" s="15"/>
      <c r="P15" s="72"/>
      <c r="Q15" s="73"/>
      <c r="R15" s="72"/>
    </row>
    <row r="16" spans="1:18" s="44" customFormat="1" ht="13.5" customHeight="1">
      <c r="A16" s="36"/>
      <c r="B16" s="74"/>
      <c r="C16" s="75" t="s">
        <v>50</v>
      </c>
      <c r="D16" s="38"/>
      <c r="E16" s="76"/>
      <c r="F16" s="77"/>
      <c r="G16" s="78"/>
      <c r="H16" s="79"/>
      <c r="I16" s="79"/>
      <c r="J16" s="80" t="s">
        <v>51</v>
      </c>
      <c r="K16" s="38" t="s">
        <v>45</v>
      </c>
      <c r="L16" s="38"/>
      <c r="M16" s="81">
        <v>2.5</v>
      </c>
      <c r="N16" s="82">
        <v>0.15</v>
      </c>
      <c r="O16" s="15"/>
      <c r="P16" s="72"/>
      <c r="Q16" s="73"/>
      <c r="R16" s="72"/>
    </row>
    <row r="17" spans="1:18" s="44" customFormat="1" ht="13.5" customHeight="1">
      <c r="A17" s="83">
        <v>2</v>
      </c>
      <c r="B17" s="84" t="s">
        <v>52</v>
      </c>
      <c r="C17" s="65" t="s">
        <v>53</v>
      </c>
      <c r="D17" s="85" t="s">
        <v>54</v>
      </c>
      <c r="E17" s="86">
        <v>1.2173</v>
      </c>
      <c r="F17" s="87"/>
      <c r="G17" s="87">
        <v>2.2000000000000002</v>
      </c>
      <c r="H17" s="88"/>
      <c r="I17" s="58">
        <f>G17*2.47344</f>
        <v>5.4415680000000002</v>
      </c>
      <c r="J17" s="89" t="s">
        <v>55</v>
      </c>
      <c r="K17" s="90" t="s">
        <v>54</v>
      </c>
      <c r="L17" s="85" t="s">
        <v>56</v>
      </c>
      <c r="M17" s="60">
        <v>1</v>
      </c>
      <c r="N17" s="91">
        <v>167.333</v>
      </c>
      <c r="O17" s="92">
        <f>M17*N17*1.212372</f>
        <v>202.869843876</v>
      </c>
      <c r="P17" s="62">
        <f>(O17+H17+I17)*1.11*1.133</f>
        <v>261.97868091761387</v>
      </c>
      <c r="Q17" s="92">
        <f>O17*E17</f>
        <v>246.95346095025482</v>
      </c>
      <c r="R17" s="93">
        <f>P17*E17</f>
        <v>318.90664828101137</v>
      </c>
    </row>
    <row r="18" spans="1:18" s="44" customFormat="1" ht="13.5" customHeight="1">
      <c r="A18" s="94">
        <v>3</v>
      </c>
      <c r="B18" s="95" t="s">
        <v>57</v>
      </c>
      <c r="C18" s="96" t="s">
        <v>58</v>
      </c>
      <c r="D18" s="83" t="s">
        <v>43</v>
      </c>
      <c r="E18" s="97">
        <v>8.1679999999999993</v>
      </c>
      <c r="F18" s="98">
        <v>40</v>
      </c>
      <c r="G18" s="99">
        <v>5.43</v>
      </c>
      <c r="H18" s="58">
        <f>F18*1.78459</f>
        <v>71.383600000000001</v>
      </c>
      <c r="I18" s="58">
        <f>G18*2.47344</f>
        <v>13.4307792</v>
      </c>
      <c r="J18" s="96" t="s">
        <v>59</v>
      </c>
      <c r="K18" s="100" t="s">
        <v>54</v>
      </c>
      <c r="L18" s="100" t="s">
        <v>60</v>
      </c>
      <c r="M18" s="101">
        <v>11.9</v>
      </c>
      <c r="N18" s="102">
        <v>27</v>
      </c>
      <c r="O18" s="103">
        <f>((M18*N18)+(M19*N19))*1.212372</f>
        <v>403.73601267132</v>
      </c>
      <c r="P18" s="62">
        <f>(O18+H18+I18)*1.11*1.133</f>
        <v>614.41562932912825</v>
      </c>
      <c r="Q18" s="93">
        <f>O18*E18</f>
        <v>3297.7157514993414</v>
      </c>
      <c r="R18" s="104">
        <f>P18*E18</f>
        <v>5018.5468603603194</v>
      </c>
    </row>
    <row r="19" spans="1:18" s="44" customFormat="1" ht="13.5" customHeight="1">
      <c r="A19" s="105"/>
      <c r="B19" s="106"/>
      <c r="C19" s="89" t="s">
        <v>61</v>
      </c>
      <c r="D19" s="90"/>
      <c r="E19" s="42"/>
      <c r="F19" s="107"/>
      <c r="G19" s="108"/>
      <c r="H19" s="109"/>
      <c r="I19" s="109"/>
      <c r="J19" s="89" t="s">
        <v>55</v>
      </c>
      <c r="K19" s="90" t="s">
        <v>54</v>
      </c>
      <c r="L19" s="85" t="s">
        <v>56</v>
      </c>
      <c r="M19" s="110">
        <v>7.0000000000000007E-2</v>
      </c>
      <c r="N19" s="91">
        <v>167.333</v>
      </c>
      <c r="O19" s="90"/>
      <c r="P19" s="111"/>
      <c r="Q19" s="112"/>
      <c r="R19" s="112"/>
    </row>
    <row r="20" spans="1:18" s="44" customFormat="1" ht="13.5" customHeight="1">
      <c r="A20" s="94">
        <v>4</v>
      </c>
      <c r="B20" s="95" t="s">
        <v>57</v>
      </c>
      <c r="C20" s="96" t="s">
        <v>62</v>
      </c>
      <c r="D20" s="83" t="s">
        <v>43</v>
      </c>
      <c r="E20" s="97">
        <v>2.1960000000000002</v>
      </c>
      <c r="F20" s="98">
        <v>24.5</v>
      </c>
      <c r="G20" s="99">
        <v>5.43</v>
      </c>
      <c r="H20" s="58">
        <f>F20*1.78459</f>
        <v>43.722454999999997</v>
      </c>
      <c r="I20" s="58">
        <f>G20*2.47344</f>
        <v>13.4307792</v>
      </c>
      <c r="J20" s="96" t="s">
        <v>59</v>
      </c>
      <c r="K20" s="100" t="s">
        <v>54</v>
      </c>
      <c r="L20" s="100" t="s">
        <v>60</v>
      </c>
      <c r="M20" s="101">
        <v>11.9</v>
      </c>
      <c r="N20" s="102">
        <v>27</v>
      </c>
      <c r="O20" s="113">
        <f>((M20*N20)+(M21*N21))*1.212372</f>
        <v>403.73601267132</v>
      </c>
      <c r="P20" s="62">
        <f>(O20+H20+I20)*1.11*1.133</f>
        <v>579.62814354277828</v>
      </c>
      <c r="Q20" s="93">
        <f>O20*E20</f>
        <v>886.60428382621876</v>
      </c>
      <c r="R20" s="104">
        <f>P20*E20</f>
        <v>1272.8634032199411</v>
      </c>
    </row>
    <row r="21" spans="1:18" s="44" customFormat="1" ht="13.5" customHeight="1">
      <c r="A21" s="105"/>
      <c r="B21" s="106"/>
      <c r="C21" s="89" t="s">
        <v>63</v>
      </c>
      <c r="D21" s="90"/>
      <c r="E21" s="112"/>
      <c r="F21" s="107"/>
      <c r="G21" s="108"/>
      <c r="H21" s="88"/>
      <c r="I21" s="88"/>
      <c r="J21" s="89" t="s">
        <v>55</v>
      </c>
      <c r="K21" s="90" t="s">
        <v>54</v>
      </c>
      <c r="L21" s="85" t="s">
        <v>56</v>
      </c>
      <c r="M21" s="91">
        <v>7.0000000000000007E-2</v>
      </c>
      <c r="N21" s="91">
        <v>167.333</v>
      </c>
      <c r="O21" s="85"/>
      <c r="P21" s="114"/>
      <c r="Q21" s="112"/>
      <c r="R21" s="112"/>
    </row>
    <row r="22" spans="1:18" s="44" customFormat="1" ht="13.5" customHeight="1">
      <c r="A22" s="25">
        <v>5</v>
      </c>
      <c r="B22" s="115" t="s">
        <v>64</v>
      </c>
      <c r="C22" s="54" t="s">
        <v>65</v>
      </c>
      <c r="D22" s="26" t="s">
        <v>66</v>
      </c>
      <c r="E22" s="116">
        <v>2.58E-2</v>
      </c>
      <c r="F22" s="117">
        <v>9.86</v>
      </c>
      <c r="G22" s="118">
        <v>210.8</v>
      </c>
      <c r="H22" s="58">
        <f>F22*1.78459</f>
        <v>17.596057399999999</v>
      </c>
      <c r="I22" s="58">
        <f>G22*2.47344</f>
        <v>521.40115200000002</v>
      </c>
      <c r="J22" s="80"/>
      <c r="K22" s="38"/>
      <c r="L22" s="119"/>
      <c r="M22" s="120"/>
      <c r="N22" s="47"/>
      <c r="O22" s="119"/>
      <c r="P22" s="62">
        <f>(O22+H22+I22)*1.11*1.133</f>
        <v>677.85906045772197</v>
      </c>
      <c r="Q22" s="42"/>
      <c r="R22" s="121">
        <f>P22*E22</f>
        <v>17.488763759809228</v>
      </c>
    </row>
    <row r="23" spans="1:18" s="44" customFormat="1" ht="13.5" customHeight="1">
      <c r="A23" s="45">
        <v>6</v>
      </c>
      <c r="B23" s="122" t="s">
        <v>67</v>
      </c>
      <c r="C23" s="123" t="s">
        <v>68</v>
      </c>
      <c r="D23" s="119" t="s">
        <v>54</v>
      </c>
      <c r="E23" s="124">
        <v>51.6</v>
      </c>
      <c r="F23" s="123"/>
      <c r="G23" s="119">
        <v>0.55000000000000004</v>
      </c>
      <c r="H23" s="125"/>
      <c r="I23" s="58">
        <f>G23*2.47344</f>
        <v>1.360392</v>
      </c>
      <c r="J23" s="80"/>
      <c r="K23" s="38"/>
      <c r="L23" s="38"/>
      <c r="M23" s="126"/>
      <c r="N23" s="127"/>
      <c r="O23" s="38"/>
      <c r="P23" s="62">
        <f>(O23+H23+I23)*1.11*1.133</f>
        <v>1.7108697909600001</v>
      </c>
      <c r="Q23" s="121"/>
      <c r="R23" s="121">
        <f>P23*E23</f>
        <v>88.280881213536006</v>
      </c>
    </row>
    <row r="24" spans="1:18" s="44" customFormat="1" ht="29.25" customHeight="1">
      <c r="A24" s="55">
        <v>7</v>
      </c>
      <c r="B24" s="55" t="s">
        <v>69</v>
      </c>
      <c r="C24" s="54" t="s">
        <v>70</v>
      </c>
      <c r="D24" s="55" t="s">
        <v>54</v>
      </c>
      <c r="E24" s="62">
        <v>23.5</v>
      </c>
      <c r="F24" s="117">
        <v>0.12</v>
      </c>
      <c r="G24" s="26">
        <v>0.53</v>
      </c>
      <c r="H24" s="58">
        <f>F24*1.78459</f>
        <v>0.21415079999999997</v>
      </c>
      <c r="I24" s="58">
        <f>G24*2.47344</f>
        <v>1.3109232000000002</v>
      </c>
      <c r="J24" s="54" t="s">
        <v>71</v>
      </c>
      <c r="K24" s="26" t="s">
        <v>54</v>
      </c>
      <c r="L24" s="100" t="s">
        <v>60</v>
      </c>
      <c r="M24" s="59">
        <v>1</v>
      </c>
      <c r="N24" s="128">
        <v>27</v>
      </c>
      <c r="O24" s="92">
        <f>M24*N24*1.212372</f>
        <v>32.734043999999997</v>
      </c>
      <c r="P24" s="62">
        <f>(O24+H24+I24)*1.11*1.133</f>
        <v>43.085294570339997</v>
      </c>
      <c r="Q24" s="62">
        <f>O24*E24</f>
        <v>769.25003399999991</v>
      </c>
      <c r="R24" s="62">
        <f>P24*E24</f>
        <v>1012.5044224029899</v>
      </c>
    </row>
    <row r="25" spans="1:18" s="44" customFormat="1" ht="13.5" customHeight="1">
      <c r="A25" s="78"/>
      <c r="B25" s="78"/>
      <c r="C25" s="80" t="s">
        <v>72</v>
      </c>
      <c r="D25" s="38"/>
      <c r="E25" s="129"/>
      <c r="F25" s="77"/>
      <c r="G25" s="130"/>
      <c r="H25" s="79"/>
      <c r="I25" s="79"/>
      <c r="J25" s="131"/>
      <c r="K25" s="132"/>
      <c r="L25" s="132"/>
      <c r="M25" s="77"/>
      <c r="N25" s="130"/>
      <c r="O25" s="130"/>
      <c r="P25" s="130"/>
      <c r="Q25" s="130"/>
      <c r="R25" s="130"/>
    </row>
    <row r="26" spans="1:18" s="44" customFormat="1" ht="13.5" customHeight="1">
      <c r="A26" s="133"/>
      <c r="B26" s="134"/>
      <c r="C26" s="135" t="s">
        <v>73</v>
      </c>
      <c r="D26" s="136"/>
      <c r="E26" s="137"/>
      <c r="F26" s="138"/>
      <c r="G26" s="138"/>
      <c r="H26" s="139"/>
      <c r="I26" s="139"/>
      <c r="J26" s="65"/>
      <c r="K26" s="136"/>
      <c r="L26" s="136"/>
      <c r="M26" s="140"/>
      <c r="N26" s="140"/>
      <c r="O26" s="136"/>
      <c r="P26" s="137"/>
      <c r="Q26" s="66"/>
      <c r="R26" s="66"/>
    </row>
    <row r="27" spans="1:18" s="44" customFormat="1" ht="13.5" customHeight="1">
      <c r="A27" s="55">
        <v>1</v>
      </c>
      <c r="B27" s="141" t="s">
        <v>74</v>
      </c>
      <c r="C27" s="141" t="s">
        <v>75</v>
      </c>
      <c r="D27" s="55" t="s">
        <v>76</v>
      </c>
      <c r="E27" s="142">
        <v>1.056</v>
      </c>
      <c r="F27" s="143">
        <v>38.4</v>
      </c>
      <c r="G27" s="143">
        <v>0.03</v>
      </c>
      <c r="H27" s="58">
        <f>F27*1.78459</f>
        <v>68.528255999999999</v>
      </c>
      <c r="I27" s="58">
        <f>G27*2.47344</f>
        <v>7.4203199999999997E-2</v>
      </c>
      <c r="J27" s="141" t="s">
        <v>77</v>
      </c>
      <c r="K27" s="143" t="s">
        <v>78</v>
      </c>
      <c r="L27" s="26" t="s">
        <v>79</v>
      </c>
      <c r="M27" s="141">
        <v>24.4</v>
      </c>
      <c r="N27" s="28">
        <v>1.891</v>
      </c>
      <c r="O27" s="26">
        <f>((M27*N27)+(M28*N28)+(M29*N29))*1.212372</f>
        <v>56.084813668799995</v>
      </c>
      <c r="P27" s="62">
        <f>(O27+H27+I27)*1.11*1.133</f>
        <v>156.81045497798897</v>
      </c>
      <c r="Q27" s="62">
        <f>O27*E27</f>
        <v>59.225563234252796</v>
      </c>
      <c r="R27" s="62">
        <f>P27*E27</f>
        <v>165.59184045675636</v>
      </c>
    </row>
    <row r="28" spans="1:18" s="44" customFormat="1" ht="15.75" customHeight="1">
      <c r="A28" s="33"/>
      <c r="B28" s="144"/>
      <c r="C28" s="144"/>
      <c r="D28" s="145"/>
      <c r="E28" s="145"/>
      <c r="F28" s="144"/>
      <c r="G28" s="68"/>
      <c r="H28" s="69"/>
      <c r="I28" s="69"/>
      <c r="J28" s="144" t="s">
        <v>80</v>
      </c>
      <c r="K28" s="145" t="s">
        <v>78</v>
      </c>
      <c r="L28" s="15"/>
      <c r="M28" s="144">
        <v>0.2</v>
      </c>
      <c r="N28" s="68">
        <v>0.6</v>
      </c>
      <c r="O28" s="146"/>
      <c r="P28" s="146"/>
      <c r="Q28" s="146"/>
      <c r="R28" s="72"/>
    </row>
    <row r="29" spans="1:18" s="44" customFormat="1" ht="15.75" customHeight="1">
      <c r="A29" s="45"/>
      <c r="B29" s="5"/>
      <c r="C29" s="49" t="s">
        <v>81</v>
      </c>
      <c r="D29" s="50"/>
      <c r="E29" s="50"/>
      <c r="F29" s="51"/>
      <c r="G29" s="52"/>
      <c r="H29" s="52"/>
      <c r="I29" s="48"/>
      <c r="J29" s="52"/>
      <c r="K29" s="52"/>
      <c r="L29" s="47"/>
      <c r="M29" s="52"/>
      <c r="N29" s="52"/>
      <c r="O29" s="52"/>
      <c r="P29" s="25"/>
      <c r="Q29" s="52"/>
      <c r="R29" s="52"/>
    </row>
    <row r="30" spans="1:18" s="44" customFormat="1" ht="15.75" customHeight="1">
      <c r="A30" s="94">
        <v>1</v>
      </c>
      <c r="B30" s="147" t="s">
        <v>82</v>
      </c>
      <c r="C30" s="96" t="s">
        <v>83</v>
      </c>
      <c r="D30" s="83" t="s">
        <v>43</v>
      </c>
      <c r="E30" s="148">
        <v>43.76</v>
      </c>
      <c r="F30" s="149"/>
      <c r="G30" s="149"/>
      <c r="H30" s="58">
        <v>34</v>
      </c>
      <c r="I30" s="58"/>
      <c r="J30" s="96"/>
      <c r="K30" s="100"/>
      <c r="L30" s="15"/>
      <c r="M30" s="101"/>
      <c r="N30" s="60"/>
      <c r="O30" s="113"/>
      <c r="P30" s="62">
        <f>(O30+H30+I30)*1.11*1.133</f>
        <v>42.759420000000006</v>
      </c>
      <c r="Q30" s="113">
        <f>O30*E30</f>
        <v>0</v>
      </c>
      <c r="R30" s="150">
        <f>P30*E30</f>
        <v>1871.1522192000002</v>
      </c>
    </row>
    <row r="31" spans="1:18" s="44" customFormat="1" ht="15.75" customHeight="1">
      <c r="A31" s="25">
        <v>2</v>
      </c>
      <c r="B31" s="115" t="s">
        <v>64</v>
      </c>
      <c r="C31" s="54" t="s">
        <v>65</v>
      </c>
      <c r="D31" s="26" t="s">
        <v>66</v>
      </c>
      <c r="E31" s="116">
        <v>0.21879999999999999</v>
      </c>
      <c r="F31" s="117">
        <v>9.86</v>
      </c>
      <c r="G31" s="118">
        <v>210.8</v>
      </c>
      <c r="H31" s="58">
        <f>F31*1.78459</f>
        <v>17.596057399999999</v>
      </c>
      <c r="I31" s="58">
        <f>G31*2.47344</f>
        <v>521.40115200000002</v>
      </c>
      <c r="J31" s="80"/>
      <c r="K31" s="38"/>
      <c r="L31" s="38"/>
      <c r="M31" s="126"/>
      <c r="N31" s="127"/>
      <c r="O31" s="38"/>
      <c r="P31" s="62">
        <f>(O31+H31+I31)*1.11*1.133</f>
        <v>677.85906045772197</v>
      </c>
      <c r="Q31" s="42"/>
      <c r="R31" s="121">
        <f>P31*E31</f>
        <v>148.31556242814958</v>
      </c>
    </row>
    <row r="32" spans="1:18" s="44" customFormat="1" ht="15.75" customHeight="1">
      <c r="A32" s="45">
        <v>3</v>
      </c>
      <c r="B32" s="122" t="s">
        <v>67</v>
      </c>
      <c r="C32" s="123" t="s">
        <v>68</v>
      </c>
      <c r="D32" s="119" t="s">
        <v>54</v>
      </c>
      <c r="E32" s="124">
        <v>437.6</v>
      </c>
      <c r="F32" s="123"/>
      <c r="G32" s="119">
        <v>0.55000000000000004</v>
      </c>
      <c r="H32" s="125"/>
      <c r="I32" s="58">
        <f>G32*2.47344</f>
        <v>1.360392</v>
      </c>
      <c r="J32" s="80"/>
      <c r="K32" s="38"/>
      <c r="L32" s="38"/>
      <c r="M32" s="126"/>
      <c r="N32" s="127"/>
      <c r="O32" s="38"/>
      <c r="P32" s="62">
        <f>(O32+H32+I32)*1.11*1.133</f>
        <v>1.7108697909600001</v>
      </c>
      <c r="Q32" s="121"/>
      <c r="R32" s="121">
        <f>P32*E32</f>
        <v>748.67662052409605</v>
      </c>
    </row>
    <row r="33" spans="1:18" s="44" customFormat="1" ht="15.75" customHeight="1">
      <c r="A33" s="94">
        <v>4</v>
      </c>
      <c r="B33" s="95" t="s">
        <v>52</v>
      </c>
      <c r="C33" s="96" t="s">
        <v>84</v>
      </c>
      <c r="D33" s="100" t="s">
        <v>54</v>
      </c>
      <c r="E33" s="104">
        <v>2.1</v>
      </c>
      <c r="F33" s="98"/>
      <c r="G33" s="99">
        <v>2.2000000000000002</v>
      </c>
      <c r="H33" s="151"/>
      <c r="I33" s="58">
        <f>G33*2.47344</f>
        <v>5.4415680000000002</v>
      </c>
      <c r="J33" s="96" t="s">
        <v>55</v>
      </c>
      <c r="K33" s="100" t="s">
        <v>54</v>
      </c>
      <c r="L33" s="85" t="s">
        <v>56</v>
      </c>
      <c r="M33" s="60">
        <v>1</v>
      </c>
      <c r="N33" s="91">
        <v>167.333</v>
      </c>
      <c r="O33" s="62">
        <f>M33*N33*1.212372</f>
        <v>202.869843876</v>
      </c>
      <c r="P33" s="62">
        <f>(O33+H33+I33)*1.11*1.133</f>
        <v>261.97868091761387</v>
      </c>
      <c r="Q33" s="93">
        <f>O33*E33</f>
        <v>426.02667213960001</v>
      </c>
      <c r="R33" s="104">
        <f>P33*E33</f>
        <v>550.15522992698914</v>
      </c>
    </row>
    <row r="34" spans="1:18" s="44" customFormat="1" ht="15.75" customHeight="1">
      <c r="A34" s="152"/>
      <c r="B34" s="153"/>
      <c r="C34" s="154" t="s">
        <v>85</v>
      </c>
      <c r="D34" s="85"/>
      <c r="E34" s="155"/>
      <c r="F34" s="156"/>
      <c r="G34" s="87"/>
      <c r="H34" s="88"/>
      <c r="I34" s="109"/>
      <c r="J34" s="154"/>
      <c r="K34" s="85"/>
      <c r="L34" s="85"/>
      <c r="M34" s="91"/>
      <c r="N34" s="157"/>
      <c r="O34" s="90"/>
      <c r="P34" s="114"/>
      <c r="Q34" s="158"/>
      <c r="R34" s="114"/>
    </row>
    <row r="35" spans="1:18" s="44" customFormat="1" ht="15.75" customHeight="1">
      <c r="A35" s="25">
        <v>5</v>
      </c>
      <c r="B35" s="159" t="s">
        <v>86</v>
      </c>
      <c r="C35" s="54" t="s">
        <v>87</v>
      </c>
      <c r="D35" s="55" t="s">
        <v>43</v>
      </c>
      <c r="E35" s="97">
        <v>43.76</v>
      </c>
      <c r="F35" s="57">
        <v>2.08</v>
      </c>
      <c r="G35" s="26">
        <v>4.74</v>
      </c>
      <c r="H35" s="58">
        <f>F35*1.78459</f>
        <v>3.7119472</v>
      </c>
      <c r="I35" s="58">
        <f>G35*2.47344</f>
        <v>11.724105600000001</v>
      </c>
      <c r="J35" s="54" t="s">
        <v>71</v>
      </c>
      <c r="K35" s="26" t="s">
        <v>54</v>
      </c>
      <c r="L35" s="100" t="s">
        <v>60</v>
      </c>
      <c r="M35" s="59">
        <v>9.39</v>
      </c>
      <c r="N35" s="101">
        <v>27</v>
      </c>
      <c r="O35" s="62">
        <f>M35*N35*1.212372</f>
        <v>307.37267316000003</v>
      </c>
      <c r="P35" s="62">
        <f>(O35+H35+I35)*1.11*1.133</f>
        <v>405.97393802907493</v>
      </c>
      <c r="Q35" s="62">
        <f>O35*E35</f>
        <v>13450.628177481602</v>
      </c>
      <c r="R35" s="62">
        <f>P35*E35</f>
        <v>17765.419528152317</v>
      </c>
    </row>
    <row r="36" spans="1:18" s="44" customFormat="1" ht="15.75" customHeight="1">
      <c r="A36" s="36"/>
      <c r="B36" s="160"/>
      <c r="C36" s="80" t="s">
        <v>88</v>
      </c>
      <c r="D36" s="38"/>
      <c r="E36" s="161"/>
      <c r="F36" s="162"/>
      <c r="G36" s="38"/>
      <c r="H36" s="79"/>
      <c r="I36" s="79"/>
      <c r="J36" s="131" t="s">
        <v>89</v>
      </c>
      <c r="K36" s="132"/>
      <c r="L36" s="132"/>
      <c r="M36" s="77"/>
      <c r="N36" s="127"/>
      <c r="O36" s="38"/>
      <c r="P36" s="161"/>
      <c r="Q36" s="42"/>
      <c r="R36" s="42"/>
    </row>
    <row r="37" spans="1:18" hidden="1">
      <c r="A37" s="33"/>
      <c r="B37" s="144"/>
      <c r="C37" s="144"/>
      <c r="D37" s="145"/>
      <c r="E37" s="145"/>
      <c r="F37" s="144"/>
      <c r="G37" s="68"/>
      <c r="H37" s="69"/>
      <c r="I37" s="69"/>
      <c r="J37" s="144" t="s">
        <v>80</v>
      </c>
      <c r="K37" s="145" t="s">
        <v>78</v>
      </c>
      <c r="L37" s="15"/>
      <c r="M37" s="144">
        <v>0.2</v>
      </c>
      <c r="N37" s="68">
        <v>0.6</v>
      </c>
      <c r="O37" s="146"/>
      <c r="P37" s="146"/>
      <c r="Q37" s="146"/>
      <c r="R37" s="72"/>
    </row>
    <row r="38" spans="1:18" ht="27" hidden="1" customHeight="1">
      <c r="A38" s="43"/>
      <c r="B38" s="163"/>
      <c r="C38" s="163"/>
      <c r="D38" s="164"/>
      <c r="E38" s="164"/>
      <c r="F38" s="163"/>
      <c r="G38" s="78"/>
      <c r="H38" s="69"/>
      <c r="I38" s="79"/>
      <c r="J38" s="163" t="s">
        <v>90</v>
      </c>
      <c r="K38" s="164" t="s">
        <v>78</v>
      </c>
      <c r="L38" s="15" t="s">
        <v>91</v>
      </c>
      <c r="M38" s="163">
        <v>2.7</v>
      </c>
      <c r="N38" s="78">
        <v>0.84699999999999998</v>
      </c>
      <c r="O38" s="165"/>
      <c r="P38" s="165"/>
      <c r="Q38" s="165"/>
      <c r="R38" s="161"/>
    </row>
    <row r="39" spans="1:18">
      <c r="A39" s="166"/>
      <c r="B39" s="167"/>
      <c r="C39" s="168"/>
      <c r="D39" s="136"/>
      <c r="E39" s="137"/>
      <c r="F39" s="138"/>
      <c r="G39" s="138"/>
      <c r="H39" s="169"/>
      <c r="I39" s="169"/>
      <c r="J39" s="65"/>
      <c r="K39" s="170"/>
      <c r="L39" s="170"/>
      <c r="M39" s="140"/>
      <c r="N39" s="140"/>
      <c r="O39" s="136"/>
      <c r="P39" s="56"/>
      <c r="Q39" s="66"/>
      <c r="R39" s="66"/>
    </row>
    <row r="40" spans="1:18">
      <c r="A40" s="171"/>
      <c r="B40" s="171"/>
      <c r="C40" s="172" t="s">
        <v>92</v>
      </c>
      <c r="D40" s="133"/>
      <c r="E40" s="133"/>
      <c r="F40" s="133"/>
      <c r="G40" s="133"/>
      <c r="H40" s="173"/>
      <c r="I40" s="174"/>
      <c r="J40" s="133"/>
      <c r="K40" s="139"/>
      <c r="L40" s="139"/>
      <c r="M40" s="139"/>
      <c r="N40" s="175"/>
      <c r="O40" s="175"/>
      <c r="P40" s="171"/>
      <c r="Q40" s="171"/>
      <c r="R40" s="176">
        <f>SUM(R13:R39)</f>
        <v>29635.333102209392</v>
      </c>
    </row>
    <row r="41" spans="1:18">
      <c r="A41" s="171"/>
      <c r="B41" s="171"/>
      <c r="C41" s="177" t="s">
        <v>93</v>
      </c>
      <c r="D41" s="133"/>
      <c r="E41" s="133"/>
      <c r="F41" s="133"/>
      <c r="G41" s="133"/>
      <c r="H41" s="173"/>
      <c r="I41" s="174"/>
      <c r="J41" s="178"/>
      <c r="K41" s="133"/>
      <c r="L41" s="133"/>
      <c r="M41" s="139"/>
      <c r="N41" s="139"/>
      <c r="O41" s="175"/>
      <c r="P41" s="175"/>
      <c r="Q41" s="175"/>
      <c r="R41" s="176">
        <f>R40*20%</f>
        <v>5927.0666204418785</v>
      </c>
    </row>
    <row r="42" spans="1:18">
      <c r="A42" s="171"/>
      <c r="B42" s="171"/>
      <c r="C42" s="177" t="s">
        <v>92</v>
      </c>
      <c r="D42" s="133"/>
      <c r="E42" s="133"/>
      <c r="F42" s="133"/>
      <c r="G42" s="133"/>
      <c r="H42" s="173"/>
      <c r="I42" s="174"/>
      <c r="J42" s="178"/>
      <c r="K42" s="133"/>
      <c r="L42" s="133"/>
      <c r="M42" s="139"/>
      <c r="N42" s="139"/>
      <c r="O42" s="175"/>
      <c r="P42" s="175"/>
      <c r="Q42" s="175"/>
      <c r="R42" s="176">
        <f>R40+R41</f>
        <v>35562.399722651273</v>
      </c>
    </row>
    <row r="43" spans="1:18">
      <c r="A43" s="173"/>
      <c r="B43" s="173"/>
      <c r="C43" s="173"/>
      <c r="D43" s="173"/>
      <c r="E43" s="173"/>
      <c r="F43" s="173"/>
      <c r="G43" s="173"/>
    </row>
    <row r="44" spans="1:18">
      <c r="A44" s="173"/>
      <c r="B44" s="173"/>
      <c r="C44" s="173"/>
      <c r="D44" s="173"/>
      <c r="E44" s="173"/>
      <c r="F44" s="173"/>
      <c r="G44" s="173"/>
    </row>
    <row r="45" spans="1:18">
      <c r="A45" s="173"/>
      <c r="B45" s="173"/>
      <c r="C45" s="173"/>
      <c r="D45" s="173"/>
      <c r="E45" s="173"/>
      <c r="F45" s="173"/>
      <c r="G45" s="173"/>
    </row>
    <row r="46" spans="1:18">
      <c r="A46" s="173"/>
      <c r="B46" s="173"/>
      <c r="C46" s="173"/>
      <c r="D46" s="173"/>
      <c r="E46" s="173"/>
      <c r="F46" s="173"/>
      <c r="G46" s="173"/>
    </row>
    <row r="47" spans="1:18">
      <c r="A47" s="173"/>
      <c r="B47" s="173"/>
      <c r="C47" s="173"/>
      <c r="D47" s="173"/>
      <c r="E47" s="173"/>
      <c r="F47" s="173"/>
      <c r="G47" s="173"/>
    </row>
    <row r="48" spans="1:18">
      <c r="A48" s="173"/>
      <c r="B48" s="173"/>
      <c r="C48" s="173"/>
      <c r="D48" s="173"/>
      <c r="E48" s="173"/>
      <c r="F48" s="173"/>
      <c r="G48" s="173"/>
    </row>
    <row r="49" spans="1:7">
      <c r="A49" s="173"/>
      <c r="B49" s="173"/>
      <c r="C49" s="173"/>
      <c r="D49" s="173"/>
      <c r="E49" s="173"/>
      <c r="F49" s="173"/>
      <c r="G49" s="173"/>
    </row>
    <row r="50" spans="1:7">
      <c r="A50" s="173"/>
      <c r="B50" s="173"/>
      <c r="C50" s="173"/>
      <c r="D50" s="173"/>
      <c r="E50" s="173"/>
      <c r="F50" s="173"/>
      <c r="G50" s="173"/>
    </row>
    <row r="51" spans="1:7">
      <c r="A51" s="173"/>
      <c r="B51" s="173"/>
      <c r="C51" s="173"/>
      <c r="D51" s="173"/>
      <c r="E51" s="173"/>
      <c r="F51" s="173"/>
      <c r="G51" s="173"/>
    </row>
    <row r="52" spans="1:7">
      <c r="A52" s="173"/>
      <c r="B52" s="173"/>
      <c r="C52" s="173"/>
      <c r="D52" s="173"/>
      <c r="E52" s="173"/>
      <c r="F52" s="173"/>
      <c r="G52" s="173"/>
    </row>
    <row r="53" spans="1:7">
      <c r="A53" s="173"/>
      <c r="B53" s="173"/>
      <c r="C53" s="173"/>
      <c r="D53" s="173"/>
      <c r="E53" s="173"/>
      <c r="F53" s="173"/>
      <c r="G53" s="173"/>
    </row>
    <row r="54" spans="1:7">
      <c r="A54" s="173"/>
      <c r="B54" s="173"/>
      <c r="C54" s="173"/>
      <c r="D54" s="173"/>
      <c r="E54" s="173"/>
      <c r="F54" s="173"/>
      <c r="G54" s="173"/>
    </row>
    <row r="55" spans="1:7">
      <c r="A55" s="173"/>
      <c r="B55" s="173"/>
      <c r="C55" s="173"/>
      <c r="D55" s="173"/>
      <c r="E55" s="173"/>
      <c r="F55" s="173"/>
      <c r="G55" s="173"/>
    </row>
    <row r="56" spans="1:7">
      <c r="A56" s="173"/>
      <c r="B56" s="173"/>
      <c r="C56" s="173"/>
      <c r="D56" s="173"/>
      <c r="E56" s="173"/>
      <c r="F56" s="173"/>
      <c r="G56" s="173"/>
    </row>
    <row r="57" spans="1:7">
      <c r="A57" s="173"/>
      <c r="B57" s="173"/>
      <c r="C57" s="173"/>
      <c r="D57" s="173"/>
      <c r="E57" s="173"/>
      <c r="F57" s="173"/>
      <c r="G57" s="173"/>
    </row>
    <row r="58" spans="1:7">
      <c r="A58" s="173"/>
      <c r="B58" s="173"/>
      <c r="C58" s="173"/>
      <c r="D58" s="173"/>
      <c r="E58" s="173"/>
      <c r="F58" s="173"/>
      <c r="G58" s="173"/>
    </row>
    <row r="59" spans="1:7">
      <c r="A59" s="173"/>
      <c r="B59" s="173"/>
      <c r="C59" s="173"/>
      <c r="D59" s="173"/>
      <c r="E59" s="173"/>
      <c r="F59" s="173"/>
      <c r="G59" s="173"/>
    </row>
    <row r="60" spans="1:7">
      <c r="A60" s="173"/>
      <c r="B60" s="173"/>
      <c r="C60" s="173"/>
      <c r="D60" s="173"/>
      <c r="E60" s="173"/>
      <c r="F60" s="173"/>
      <c r="G60" s="173"/>
    </row>
    <row r="61" spans="1:7">
      <c r="A61" s="173"/>
      <c r="B61" s="173"/>
      <c r="C61" s="173"/>
      <c r="D61" s="173"/>
      <c r="E61" s="173"/>
      <c r="F61" s="173"/>
      <c r="G61" s="173"/>
    </row>
    <row r="62" spans="1:7">
      <c r="A62" s="173"/>
      <c r="B62" s="173"/>
      <c r="C62" s="173"/>
      <c r="D62" s="173"/>
      <c r="E62" s="173"/>
      <c r="F62" s="173"/>
      <c r="G62" s="173"/>
    </row>
    <row r="63" spans="1:7">
      <c r="A63" s="173"/>
      <c r="B63" s="173"/>
      <c r="C63" s="173"/>
      <c r="D63" s="173"/>
      <c r="E63" s="173"/>
      <c r="F63" s="173"/>
      <c r="G63" s="173"/>
    </row>
    <row r="64" spans="1:7">
      <c r="A64" s="173"/>
      <c r="B64" s="173"/>
      <c r="C64" s="173"/>
      <c r="D64" s="173"/>
      <c r="E64" s="173"/>
      <c r="F64" s="173"/>
      <c r="G64" s="173"/>
    </row>
    <row r="65" spans="1:7">
      <c r="A65" s="173"/>
      <c r="B65" s="173"/>
      <c r="C65" s="173"/>
      <c r="D65" s="173"/>
      <c r="E65" s="173"/>
      <c r="F65" s="173"/>
      <c r="G65" s="173"/>
    </row>
    <row r="66" spans="1:7">
      <c r="A66" s="173"/>
      <c r="B66" s="173"/>
      <c r="C66" s="173"/>
      <c r="D66" s="173"/>
      <c r="E66" s="173"/>
      <c r="F66" s="173"/>
      <c r="G66" s="173"/>
    </row>
    <row r="67" spans="1:7">
      <c r="A67" s="173"/>
      <c r="B67" s="173"/>
      <c r="C67" s="173"/>
      <c r="D67" s="173"/>
      <c r="E67" s="173"/>
      <c r="F67" s="173"/>
      <c r="G67" s="173"/>
    </row>
    <row r="68" spans="1:7">
      <c r="A68" s="173"/>
      <c r="B68" s="173"/>
      <c r="C68" s="173"/>
      <c r="D68" s="173"/>
      <c r="E68" s="173"/>
      <c r="F68" s="173"/>
      <c r="G68" s="173"/>
    </row>
    <row r="69" spans="1:7">
      <c r="A69" s="173"/>
      <c r="B69" s="173"/>
      <c r="C69" s="173"/>
      <c r="D69" s="173"/>
      <c r="E69" s="173"/>
      <c r="F69" s="173"/>
      <c r="G69" s="173"/>
    </row>
    <row r="70" spans="1:7">
      <c r="A70" s="173"/>
      <c r="B70" s="173"/>
      <c r="C70" s="173"/>
      <c r="D70" s="173"/>
      <c r="E70" s="173"/>
      <c r="F70" s="173"/>
      <c r="G70" s="173"/>
    </row>
    <row r="71" spans="1:7">
      <c r="A71" s="173"/>
      <c r="B71" s="173"/>
      <c r="C71" s="173"/>
      <c r="D71" s="173"/>
      <c r="E71" s="173"/>
      <c r="F71" s="173"/>
      <c r="G71" s="173"/>
    </row>
    <row r="72" spans="1:7">
      <c r="A72" s="173"/>
      <c r="B72" s="173"/>
      <c r="C72" s="173"/>
      <c r="D72" s="173"/>
      <c r="E72" s="173"/>
      <c r="F72" s="173"/>
      <c r="G72" s="173"/>
    </row>
    <row r="73" spans="1:7">
      <c r="A73" s="173"/>
      <c r="B73" s="173"/>
      <c r="C73" s="173"/>
      <c r="D73" s="173"/>
      <c r="E73" s="173"/>
      <c r="F73" s="173"/>
      <c r="G73" s="173"/>
    </row>
    <row r="74" spans="1:7">
      <c r="A74" s="173"/>
      <c r="B74" s="173"/>
      <c r="C74" s="173"/>
      <c r="D74" s="173"/>
      <c r="E74" s="173"/>
      <c r="F74" s="173"/>
      <c r="G74" s="173"/>
    </row>
    <row r="75" spans="1:7">
      <c r="A75" s="173"/>
      <c r="B75" s="173"/>
      <c r="C75" s="173"/>
      <c r="D75" s="173"/>
      <c r="E75" s="173"/>
      <c r="F75" s="173"/>
      <c r="G75" s="173"/>
    </row>
    <row r="76" spans="1:7">
      <c r="A76" s="173"/>
      <c r="B76" s="173"/>
      <c r="C76" s="173"/>
      <c r="D76" s="173"/>
      <c r="E76" s="173"/>
      <c r="F76" s="173"/>
      <c r="G76" s="173"/>
    </row>
    <row r="77" spans="1:7">
      <c r="A77" s="173"/>
      <c r="B77" s="173"/>
      <c r="C77" s="173"/>
      <c r="D77" s="173"/>
      <c r="E77" s="173"/>
      <c r="F77" s="173"/>
      <c r="G77" s="173"/>
    </row>
    <row r="78" spans="1:7">
      <c r="A78" s="173"/>
      <c r="B78" s="173"/>
      <c r="C78" s="173"/>
      <c r="D78" s="173"/>
      <c r="E78" s="173"/>
      <c r="F78" s="173"/>
      <c r="G78" s="173"/>
    </row>
    <row r="79" spans="1:7">
      <c r="A79" s="173"/>
      <c r="B79" s="173"/>
      <c r="C79" s="173"/>
      <c r="D79" s="173"/>
      <c r="E79" s="173"/>
      <c r="F79" s="173"/>
      <c r="G79" s="173"/>
    </row>
    <row r="80" spans="1:7">
      <c r="A80" s="173"/>
      <c r="B80" s="173"/>
      <c r="C80" s="173"/>
      <c r="D80" s="173"/>
      <c r="E80" s="173"/>
      <c r="F80" s="173"/>
      <c r="G80" s="173"/>
    </row>
    <row r="81" spans="1:7">
      <c r="A81" s="173"/>
      <c r="B81" s="173"/>
      <c r="C81" s="173"/>
      <c r="D81" s="173"/>
      <c r="E81" s="173"/>
      <c r="F81" s="173"/>
      <c r="G81" s="173"/>
    </row>
    <row r="82" spans="1:7">
      <c r="A82" s="173"/>
      <c r="B82" s="173"/>
      <c r="C82" s="173"/>
      <c r="D82" s="173"/>
      <c r="E82" s="173"/>
      <c r="F82" s="173"/>
      <c r="G82" s="173"/>
    </row>
    <row r="83" spans="1:7">
      <c r="A83" s="173"/>
      <c r="B83" s="173"/>
      <c r="C83" s="173"/>
      <c r="D83" s="173"/>
      <c r="E83" s="173"/>
      <c r="F83" s="173"/>
      <c r="G83" s="173"/>
    </row>
    <row r="84" spans="1:7">
      <c r="A84" s="173"/>
      <c r="B84" s="173"/>
      <c r="C84" s="173"/>
      <c r="D84" s="173"/>
      <c r="E84" s="173"/>
      <c r="F84" s="173"/>
      <c r="G84" s="173"/>
    </row>
    <row r="85" spans="1:7">
      <c r="A85" s="173"/>
      <c r="B85" s="173"/>
      <c r="C85" s="173"/>
      <c r="D85" s="173"/>
      <c r="E85" s="173"/>
      <c r="F85" s="173"/>
      <c r="G85" s="173"/>
    </row>
    <row r="86" spans="1:7">
      <c r="A86" s="173"/>
      <c r="B86" s="173"/>
      <c r="C86" s="173"/>
      <c r="D86" s="173"/>
      <c r="E86" s="173"/>
      <c r="F86" s="173"/>
      <c r="G86" s="173"/>
    </row>
    <row r="87" spans="1:7">
      <c r="A87" s="173"/>
      <c r="B87" s="173"/>
      <c r="C87" s="173"/>
      <c r="D87" s="173"/>
      <c r="E87" s="173"/>
      <c r="F87" s="173"/>
      <c r="G87" s="173"/>
    </row>
    <row r="88" spans="1:7">
      <c r="A88" s="173"/>
      <c r="B88" s="173"/>
      <c r="C88" s="173"/>
      <c r="D88" s="173"/>
      <c r="E88" s="173"/>
      <c r="F88" s="173"/>
      <c r="G88" s="173"/>
    </row>
    <row r="89" spans="1:7">
      <c r="A89" s="173"/>
      <c r="B89" s="173"/>
      <c r="C89" s="173"/>
      <c r="D89" s="173"/>
      <c r="E89" s="173"/>
      <c r="F89" s="173"/>
      <c r="G89" s="173"/>
    </row>
    <row r="90" spans="1:7">
      <c r="A90" s="173"/>
      <c r="B90" s="173"/>
      <c r="C90" s="173"/>
      <c r="D90" s="173"/>
      <c r="E90" s="173"/>
      <c r="F90" s="173"/>
      <c r="G90" s="173"/>
    </row>
    <row r="91" spans="1:7">
      <c r="A91" s="173"/>
      <c r="B91" s="173"/>
      <c r="C91" s="173"/>
      <c r="D91" s="173"/>
      <c r="E91" s="173"/>
      <c r="F91" s="173"/>
      <c r="G91" s="173"/>
    </row>
    <row r="92" spans="1:7">
      <c r="A92" s="173"/>
      <c r="B92" s="173"/>
      <c r="C92" s="173"/>
      <c r="D92" s="173"/>
      <c r="E92" s="173"/>
      <c r="F92" s="173"/>
      <c r="G92" s="173"/>
    </row>
    <row r="93" spans="1:7">
      <c r="A93" s="173"/>
      <c r="B93" s="173"/>
      <c r="C93" s="173"/>
      <c r="D93" s="173"/>
      <c r="E93" s="173"/>
      <c r="F93" s="173"/>
      <c r="G93" s="173"/>
    </row>
    <row r="94" spans="1:7">
      <c r="A94" s="173"/>
      <c r="B94" s="173"/>
      <c r="C94" s="173"/>
      <c r="D94" s="173"/>
      <c r="E94" s="173"/>
      <c r="F94" s="173"/>
      <c r="G94" s="173"/>
    </row>
    <row r="95" spans="1:7">
      <c r="A95" s="173"/>
      <c r="B95" s="173"/>
      <c r="C95" s="173"/>
      <c r="D95" s="173"/>
      <c r="E95" s="173"/>
      <c r="F95" s="173"/>
      <c r="G95" s="173"/>
    </row>
    <row r="96" spans="1:7">
      <c r="A96" s="173"/>
      <c r="B96" s="173"/>
      <c r="C96" s="173"/>
      <c r="D96" s="173"/>
      <c r="E96" s="173"/>
      <c r="F96" s="173"/>
      <c r="G96" s="173"/>
    </row>
    <row r="97" spans="1:7">
      <c r="A97" s="173"/>
      <c r="B97" s="173"/>
      <c r="C97" s="173"/>
      <c r="D97" s="173"/>
      <c r="E97" s="173"/>
      <c r="F97" s="173"/>
      <c r="G97" s="173"/>
    </row>
    <row r="98" spans="1:7">
      <c r="A98" s="173"/>
      <c r="B98" s="173"/>
      <c r="C98" s="173"/>
      <c r="D98" s="173"/>
      <c r="E98" s="173"/>
      <c r="F98" s="173"/>
      <c r="G98" s="173"/>
    </row>
    <row r="99" spans="1:7">
      <c r="A99" s="173"/>
      <c r="B99" s="173"/>
      <c r="C99" s="173"/>
      <c r="D99" s="173"/>
      <c r="E99" s="173"/>
      <c r="F99" s="173"/>
      <c r="G99" s="173"/>
    </row>
    <row r="100" spans="1:7">
      <c r="A100" s="173"/>
      <c r="B100" s="173"/>
      <c r="C100" s="173"/>
      <c r="D100" s="173"/>
      <c r="E100" s="173"/>
      <c r="F100" s="173"/>
      <c r="G100" s="173"/>
    </row>
    <row r="101" spans="1:7">
      <c r="A101" s="173"/>
      <c r="B101" s="173"/>
      <c r="C101" s="173"/>
      <c r="D101" s="173"/>
      <c r="E101" s="173"/>
      <c r="F101" s="173"/>
      <c r="G101" s="173"/>
    </row>
    <row r="102" spans="1:7">
      <c r="A102" s="173"/>
      <c r="B102" s="173"/>
      <c r="C102" s="173"/>
      <c r="D102" s="173"/>
      <c r="E102" s="173"/>
      <c r="F102" s="173"/>
      <c r="G102" s="173"/>
    </row>
    <row r="103" spans="1:7">
      <c r="A103" s="173"/>
      <c r="B103" s="173"/>
      <c r="C103" s="173"/>
      <c r="D103" s="173"/>
      <c r="E103" s="173"/>
      <c r="F103" s="173"/>
      <c r="G103" s="173"/>
    </row>
    <row r="104" spans="1:7">
      <c r="A104" s="173"/>
      <c r="B104" s="173"/>
      <c r="C104" s="173"/>
      <c r="D104" s="173"/>
      <c r="E104" s="173"/>
      <c r="F104" s="173"/>
      <c r="G104" s="173"/>
    </row>
    <row r="105" spans="1:7">
      <c r="A105" s="173"/>
      <c r="B105" s="173"/>
      <c r="C105" s="173"/>
      <c r="D105" s="173"/>
      <c r="E105" s="173"/>
      <c r="F105" s="173"/>
      <c r="G105" s="173"/>
    </row>
    <row r="106" spans="1:7">
      <c r="A106" s="173"/>
      <c r="B106" s="173"/>
      <c r="C106" s="173"/>
      <c r="D106" s="173"/>
      <c r="E106" s="173"/>
      <c r="F106" s="173"/>
      <c r="G106" s="173"/>
    </row>
    <row r="107" spans="1:7">
      <c r="A107" s="173"/>
      <c r="B107" s="173"/>
      <c r="C107" s="173"/>
      <c r="D107" s="173"/>
      <c r="E107" s="173"/>
      <c r="F107" s="173"/>
      <c r="G107" s="173"/>
    </row>
    <row r="108" spans="1:7">
      <c r="A108" s="173"/>
      <c r="B108" s="173"/>
      <c r="C108" s="173"/>
      <c r="D108" s="173"/>
      <c r="E108" s="173"/>
      <c r="F108" s="173"/>
      <c r="G108" s="173"/>
    </row>
    <row r="109" spans="1:7">
      <c r="A109" s="173"/>
      <c r="B109" s="173"/>
      <c r="C109" s="173"/>
      <c r="D109" s="173"/>
      <c r="E109" s="173"/>
      <c r="F109" s="173"/>
      <c r="G109" s="173"/>
    </row>
    <row r="110" spans="1:7">
      <c r="A110" s="173"/>
      <c r="B110" s="173"/>
      <c r="C110" s="173"/>
      <c r="D110" s="173"/>
      <c r="E110" s="173"/>
      <c r="F110" s="173"/>
      <c r="G110" s="173"/>
    </row>
    <row r="111" spans="1:7">
      <c r="A111" s="173"/>
      <c r="B111" s="173"/>
      <c r="C111" s="173"/>
      <c r="D111" s="173"/>
      <c r="E111" s="173"/>
      <c r="F111" s="173"/>
      <c r="G111" s="173"/>
    </row>
    <row r="112" spans="1:7">
      <c r="A112" s="173"/>
      <c r="B112" s="173"/>
      <c r="C112" s="173"/>
      <c r="D112" s="173"/>
      <c r="E112" s="173"/>
      <c r="F112" s="173"/>
      <c r="G112" s="173"/>
    </row>
    <row r="113" spans="1:7">
      <c r="A113" s="173"/>
      <c r="B113" s="173"/>
      <c r="C113" s="173"/>
      <c r="D113" s="173"/>
      <c r="E113" s="173"/>
      <c r="F113" s="173"/>
      <c r="G113" s="173"/>
    </row>
    <row r="114" spans="1:7">
      <c r="A114" s="173"/>
      <c r="B114" s="173"/>
      <c r="C114" s="173"/>
      <c r="D114" s="173"/>
      <c r="E114" s="173"/>
      <c r="F114" s="173"/>
      <c r="G114" s="173"/>
    </row>
    <row r="115" spans="1:7">
      <c r="A115" s="173"/>
      <c r="B115" s="173"/>
      <c r="C115" s="173"/>
      <c r="D115" s="173"/>
      <c r="E115" s="173"/>
      <c r="F115" s="173"/>
      <c r="G115" s="173"/>
    </row>
    <row r="116" spans="1:7">
      <c r="A116" s="173"/>
      <c r="B116" s="173"/>
      <c r="C116" s="173"/>
      <c r="D116" s="173"/>
      <c r="E116" s="173"/>
      <c r="F116" s="173"/>
      <c r="G116" s="173"/>
    </row>
    <row r="117" spans="1:7">
      <c r="A117" s="173"/>
      <c r="B117" s="173"/>
      <c r="C117" s="173"/>
      <c r="D117" s="173"/>
      <c r="E117" s="173"/>
      <c r="F117" s="173"/>
      <c r="G117" s="173"/>
    </row>
    <row r="118" spans="1:7">
      <c r="A118" s="173"/>
      <c r="B118" s="173"/>
      <c r="C118" s="173"/>
      <c r="D118" s="173"/>
      <c r="E118" s="173"/>
      <c r="F118" s="173"/>
      <c r="G118" s="173"/>
    </row>
    <row r="119" spans="1:7">
      <c r="A119" s="173"/>
      <c r="B119" s="173"/>
      <c r="C119" s="173"/>
      <c r="D119" s="173"/>
      <c r="E119" s="173"/>
      <c r="F119" s="173"/>
      <c r="G119" s="173"/>
    </row>
    <row r="120" spans="1:7">
      <c r="A120" s="173"/>
      <c r="B120" s="173"/>
      <c r="C120" s="173"/>
      <c r="D120" s="173"/>
      <c r="E120" s="173"/>
      <c r="F120" s="173"/>
      <c r="G120" s="173"/>
    </row>
    <row r="121" spans="1:7">
      <c r="A121" s="173"/>
      <c r="B121" s="173"/>
      <c r="C121" s="173"/>
      <c r="D121" s="173"/>
      <c r="E121" s="173"/>
      <c r="F121" s="173"/>
      <c r="G121" s="173"/>
    </row>
    <row r="122" spans="1:7">
      <c r="A122" s="173"/>
      <c r="B122" s="173"/>
      <c r="C122" s="173"/>
      <c r="D122" s="173"/>
      <c r="E122" s="173"/>
      <c r="F122" s="173"/>
      <c r="G122" s="173"/>
    </row>
    <row r="123" spans="1:7">
      <c r="A123" s="173"/>
      <c r="B123" s="173"/>
      <c r="C123" s="173"/>
      <c r="D123" s="173"/>
      <c r="E123" s="173"/>
      <c r="F123" s="173"/>
      <c r="G123" s="173"/>
    </row>
    <row r="124" spans="1:7">
      <c r="A124" s="173"/>
      <c r="B124" s="173"/>
      <c r="C124" s="173"/>
      <c r="D124" s="173"/>
      <c r="E124" s="173"/>
      <c r="F124" s="173"/>
      <c r="G124" s="173"/>
    </row>
    <row r="125" spans="1:7">
      <c r="A125" s="173"/>
      <c r="B125" s="173"/>
      <c r="C125" s="173"/>
      <c r="D125" s="173"/>
      <c r="E125" s="173"/>
      <c r="F125" s="173"/>
      <c r="G125" s="173"/>
    </row>
    <row r="126" spans="1:7">
      <c r="A126" s="173"/>
      <c r="B126" s="173"/>
      <c r="C126" s="173"/>
      <c r="D126" s="173"/>
      <c r="E126" s="173"/>
      <c r="F126" s="173"/>
      <c r="G126" s="173"/>
    </row>
    <row r="127" spans="1:7">
      <c r="A127" s="173"/>
      <c r="B127" s="173"/>
      <c r="C127" s="173"/>
      <c r="D127" s="173"/>
      <c r="E127" s="173"/>
      <c r="F127" s="173"/>
      <c r="G127" s="173"/>
    </row>
    <row r="128" spans="1:7">
      <c r="A128" s="173"/>
      <c r="B128" s="173"/>
      <c r="C128" s="173"/>
      <c r="D128" s="173"/>
      <c r="E128" s="173"/>
      <c r="F128" s="173"/>
      <c r="G128" s="173"/>
    </row>
    <row r="129" spans="1:7">
      <c r="A129" s="173"/>
      <c r="B129" s="173"/>
      <c r="C129" s="173"/>
      <c r="D129" s="173"/>
      <c r="E129" s="173"/>
      <c r="F129" s="173"/>
      <c r="G129" s="173"/>
    </row>
  </sheetData>
  <mergeCells count="7">
    <mergeCell ref="A2:R2"/>
    <mergeCell ref="A4:R4"/>
    <mergeCell ref="A6:R6"/>
    <mergeCell ref="F7:O7"/>
    <mergeCell ref="F8:G8"/>
    <mergeCell ref="H8:I8"/>
    <mergeCell ref="J8:O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2017-04-20T07:15:51Z</dcterms:created>
  <dcterms:modified xsi:type="dcterms:W3CDTF">2017-04-20T07:17:09Z</dcterms:modified>
</cp:coreProperties>
</file>