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50"/>
  </bookViews>
  <sheets>
    <sheet name="Лист1" sheetId="1" r:id="rId1"/>
  </sheets>
  <externalReferences>
    <externalReference r:id="rId2"/>
  </externalReferences>
  <definedNames>
    <definedName name="_xlnm.Print_Area" localSheetId="0">Лист1!$A$1:$I$30</definedName>
  </definedNames>
  <calcPr calcId="145621"/>
</workbook>
</file>

<file path=xl/calcChain.xml><?xml version="1.0" encoding="utf-8"?>
<calcChain xmlns="http://schemas.openxmlformats.org/spreadsheetml/2006/main">
  <c r="E25" i="1" l="1"/>
  <c r="E24" i="1"/>
  <c r="E23" i="1"/>
  <c r="D21" i="1"/>
  <c r="E22" i="1" l="1"/>
</calcChain>
</file>

<file path=xl/sharedStrings.xml><?xml version="1.0" encoding="utf-8"?>
<sst xmlns="http://schemas.openxmlformats.org/spreadsheetml/2006/main" count="29" uniqueCount="26">
  <si>
    <t>´²ò²îð²¶Æð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</si>
  <si>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</si>
  <si>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</si>
  <si>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</si>
  <si>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</si>
  <si>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</si>
  <si>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</si>
  <si>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</si>
  <si>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</si>
  <si>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</si>
  <si>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 /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</si>
  <si>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</si>
  <si>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</si>
  <si>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Ñ³½. ¹ñ³Ù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</si>
  <si>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</si>
  <si>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</si>
  <si>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</si>
  <si>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</si>
  <si>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 xml:space="preserve">1984 ÃíÇ ·Ý»ñáí »õ í»ñ³Ñ³ßí³ñÏí³Í 2016Ã© ·Ý»ñáí« Ñ³Ù³Ó³ÛÝ éáõµÉáõó ¹ñ³ÙÇ ³ÝóÙ³Ý </t>
  </si>
  <si>
    <t xml:space="preserve">      èáõµÉáõó ¹ñ³ÙÇ ³ÝóÙ³Ý ·áñÍ³ÏÇóÁ Ñ³ßí³ñÏí³Í ¿ ³ßË³ïáÕÝ»ñÇ ³Ùë³Ï³Ý 218,194 Ñ³½© ¹ñ³Ù</t>
  </si>
  <si>
    <t xml:space="preserve">      Ü³Ë³Ñ³ßÇíÝ»ñÁ Ï³½Ùí³Í »Ý  &lt;&lt;Երևանի թ.152 հիմնական դպրոց&gt;&gt;ՊՈԱԿ-ի </t>
  </si>
  <si>
    <t xml:space="preserve"> ïÝûñ»ÝÇ ÏáÕÙÇó Ñ³ëï³ïí³Í Ã»ñáõÃÛáõÝÝ»ñÇ  ³ÏïÇ ÑÇÙ³Ý íñ³:</t>
  </si>
  <si>
    <t xml:space="preserve">  ÜÛáõÃ»ñÇ ³ñÅ»ùÝ»ñÁ í»ñóí³Í »Ý ù³Õ³ù³ßÇÝáõÃÛ³Ý Ý³Ë³ñ³ñáõÃÛ³Ý ÏáÕÙÇó Ññ³ï³ñ³Ïí³Í 2016Ã. N11</t>
  </si>
  <si>
    <t>Ս. Կարապետյան</t>
  </si>
  <si>
    <t>ï»Õ»Ï³·ñÇó »õ 2016Ã. ßáõÏ³Û³Ï³Ý ³ñÅ»ùÝ»ñÇó, ¹ñ³Ýó ³í»É³óí³Í` 5% ³ÛÉ ÝÛáõÃ»ñ« 5,72%</t>
  </si>
  <si>
    <r>
      <t>§Երևանի թ.152 հիմնական դպրոց</t>
    </r>
    <r>
      <rPr>
        <b/>
        <sz val="16"/>
        <rFont val="Calibri"/>
        <family val="2"/>
        <scheme val="minor"/>
      </rPr>
      <t>»</t>
    </r>
    <r>
      <rPr>
        <b/>
        <sz val="16"/>
        <rFont val="Arial Armenian"/>
        <family val="2"/>
      </rPr>
      <t xml:space="preserve">ՊՈԱԿ-ի մասնակի վերանորոգում¦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</si>
</sst>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u/>
      <sz val="16"/>
      <name val="Arial Armenian"/>
      <family val="2"/>
    </font>
    <font>
      <sz val="16"/>
      <name val="Arial Armenian"/>
      <family val="2"/>
    </font>
    <font>
      <b/>
      <sz val="16"/>
      <name val="Arial Armenian"/>
      <family val="2"/>
    </font>
    <font>
      <b/>
      <u/>
      <sz val="16"/>
      <name val="Arial Armenian"/>
      <family val="2"/>
    </font>
    <font>
      <sz val="16"/>
      <name val="Arial"/>
      <family val="2"/>
      <charset val="204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4" fillId="0" borderId="0" xfId="1" applyFont="1" applyAlignment="1">
      <alignment horizontal="left"/>
    </xf>
    <xf numFmtId="165" fontId="4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4" fontId="6" fillId="0" borderId="0" xfId="1" applyNumberFormat="1" applyFont="1" applyAlignment="1">
      <alignment horizontal="center"/>
    </xf>
    <xf numFmtId="4" fontId="6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1" applyFont="1"/>
    <xf numFmtId="0" fontId="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4" fontId="6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2-&#1402;&#1377;&#1407;&#1400;&#1410;&#1392;&#1377;&#1398;&#1398;&#1381;&#1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"/>
      <sheetName val="1-1"/>
    </sheetNames>
    <sheetDataSet>
      <sheetData sheetId="0">
        <row r="24">
          <cell r="I24">
            <v>67.121638878557832</v>
          </cell>
        </row>
        <row r="25">
          <cell r="I25">
            <v>20.136491663567348</v>
          </cell>
        </row>
        <row r="31">
          <cell r="I31">
            <v>4344.7975368038442</v>
          </cell>
        </row>
        <row r="32">
          <cell r="I32">
            <v>3.7325558183334921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topLeftCell="A7" zoomScale="80" zoomScaleNormal="80" zoomScaleSheetLayoutView="80" workbookViewId="0">
      <selection activeCell="B21" sqref="B21:C21"/>
    </sheetView>
  </sheetViews>
  <sheetFormatPr defaultRowHeight="15" x14ac:dyDescent="0.25"/>
  <cols>
    <col min="3" max="3" width="14.5703125" customWidth="1"/>
    <col min="4" max="4" width="31.85546875" customWidth="1"/>
    <col min="5" max="5" width="26.140625" customWidth="1"/>
    <col min="8" max="8" width="11.42578125" customWidth="1"/>
    <col min="9" max="9" width="74" customWidth="1"/>
  </cols>
  <sheetData>
    <row r="1" spans="1:9" ht="21" x14ac:dyDescent="0.35">
      <c r="A1" s="1"/>
      <c r="B1" s="15" t="s">
        <v>0</v>
      </c>
      <c r="C1" s="15"/>
      <c r="D1" s="15"/>
      <c r="E1" s="15"/>
      <c r="F1" s="15"/>
      <c r="G1" s="15"/>
      <c r="H1" s="15"/>
      <c r="I1" s="15"/>
    </row>
    <row r="2" spans="1:9" ht="21" x14ac:dyDescent="0.35">
      <c r="A2" s="1"/>
      <c r="B2" s="10"/>
      <c r="C2" s="10"/>
      <c r="D2" s="10"/>
      <c r="E2" s="10"/>
      <c r="F2" s="10"/>
      <c r="G2" s="10"/>
      <c r="H2" s="10"/>
      <c r="I2" s="10"/>
    </row>
    <row r="3" spans="1:9" ht="21" x14ac:dyDescent="0.35">
      <c r="A3" s="1"/>
      <c r="B3" s="2"/>
      <c r="C3" s="2"/>
      <c r="D3" s="2"/>
      <c r="E3" s="2"/>
      <c r="F3" s="2"/>
      <c r="G3" s="2"/>
      <c r="H3" s="2"/>
      <c r="I3" s="2"/>
    </row>
    <row r="4" spans="1:9" ht="21" x14ac:dyDescent="0.35">
      <c r="A4" s="1"/>
      <c r="B4" s="10" t="s">
        <v>1</v>
      </c>
      <c r="C4" s="10"/>
      <c r="D4" s="10"/>
      <c r="E4" s="10"/>
      <c r="F4" s="10"/>
      <c r="G4" s="10"/>
      <c r="H4" s="10"/>
      <c r="I4" s="10"/>
    </row>
    <row r="5" spans="1:9" ht="21" x14ac:dyDescent="0.35">
      <c r="A5" s="1"/>
      <c r="B5" s="10" t="s">
        <v>2</v>
      </c>
      <c r="C5" s="10"/>
      <c r="D5" s="10"/>
      <c r="E5" s="10"/>
      <c r="F5" s="10"/>
      <c r="G5" s="10"/>
      <c r="H5" s="10"/>
      <c r="I5" s="10"/>
    </row>
    <row r="6" spans="1:9" ht="21" x14ac:dyDescent="0.35">
      <c r="A6" s="1"/>
      <c r="B6" s="10" t="s">
        <v>20</v>
      </c>
      <c r="C6" s="10"/>
      <c r="D6" s="10"/>
      <c r="E6" s="10"/>
      <c r="F6" s="10"/>
      <c r="G6" s="10"/>
      <c r="H6" s="10"/>
      <c r="I6" s="10"/>
    </row>
    <row r="7" spans="1:9" ht="21" x14ac:dyDescent="0.35">
      <c r="A7" s="1"/>
      <c r="B7" s="10" t="s">
        <v>21</v>
      </c>
      <c r="C7" s="10"/>
      <c r="D7" s="10"/>
      <c r="E7" s="10"/>
      <c r="F7" s="10"/>
      <c r="G7" s="10"/>
      <c r="H7" s="10"/>
      <c r="I7" s="10"/>
    </row>
    <row r="8" spans="1:9" ht="21" x14ac:dyDescent="0.35">
      <c r="A8" s="1"/>
      <c r="B8" s="10" t="s">
        <v>3</v>
      </c>
      <c r="C8" s="10"/>
      <c r="D8" s="10"/>
      <c r="E8" s="10"/>
      <c r="F8" s="10"/>
      <c r="G8" s="10"/>
      <c r="H8" s="10"/>
      <c r="I8" s="10"/>
    </row>
    <row r="9" spans="1:9" ht="21" x14ac:dyDescent="0.35">
      <c r="A9" s="1"/>
      <c r="B9" s="10" t="s">
        <v>4</v>
      </c>
      <c r="C9" s="10"/>
      <c r="D9" s="10"/>
      <c r="E9" s="10"/>
      <c r="F9" s="10"/>
      <c r="G9" s="10"/>
      <c r="H9" s="10"/>
      <c r="I9" s="10"/>
    </row>
    <row r="10" spans="1:9" ht="21" x14ac:dyDescent="0.35">
      <c r="A10" s="1"/>
      <c r="B10" s="10" t="s">
        <v>18</v>
      </c>
      <c r="C10" s="10"/>
      <c r="D10" s="10"/>
      <c r="E10" s="10"/>
      <c r="F10" s="10"/>
      <c r="G10" s="10"/>
      <c r="H10" s="10"/>
      <c r="I10" s="10"/>
    </row>
    <row r="11" spans="1:9" ht="21" x14ac:dyDescent="0.35">
      <c r="A11" s="1"/>
      <c r="B11" s="10" t="s">
        <v>5</v>
      </c>
      <c r="C11" s="10"/>
      <c r="D11" s="10"/>
      <c r="E11" s="10"/>
      <c r="F11" s="10"/>
      <c r="G11" s="10"/>
      <c r="H11" s="10"/>
      <c r="I11" s="10"/>
    </row>
    <row r="12" spans="1:9" ht="21" x14ac:dyDescent="0.35">
      <c r="A12" s="1"/>
      <c r="B12" s="10" t="s">
        <v>6</v>
      </c>
      <c r="C12" s="10"/>
      <c r="D12" s="10"/>
      <c r="E12" s="3">
        <v>2015.65</v>
      </c>
      <c r="F12" s="2"/>
      <c r="G12" s="2"/>
      <c r="H12" s="2"/>
      <c r="I12" s="2"/>
    </row>
    <row r="13" spans="1:9" ht="21" x14ac:dyDescent="0.35">
      <c r="A13" s="1"/>
      <c r="B13" s="10" t="s">
        <v>7</v>
      </c>
      <c r="C13" s="10"/>
      <c r="D13" s="10"/>
      <c r="E13" s="3">
        <v>2569.9899999999998</v>
      </c>
      <c r="F13" s="2"/>
      <c r="G13" s="2"/>
      <c r="H13" s="2"/>
      <c r="I13" s="2"/>
    </row>
    <row r="14" spans="1:9" ht="21" x14ac:dyDescent="0.35">
      <c r="A14" s="1"/>
      <c r="B14" s="10" t="s">
        <v>19</v>
      </c>
      <c r="C14" s="10"/>
      <c r="D14" s="10"/>
      <c r="E14" s="10"/>
      <c r="F14" s="10"/>
      <c r="G14" s="10"/>
      <c r="H14" s="10"/>
      <c r="I14" s="10"/>
    </row>
    <row r="15" spans="1:9" ht="21" x14ac:dyDescent="0.35">
      <c r="A15" s="1"/>
      <c r="B15" s="10" t="s">
        <v>8</v>
      </c>
      <c r="C15" s="10"/>
      <c r="D15" s="10"/>
      <c r="E15" s="10"/>
      <c r="F15" s="10"/>
      <c r="G15" s="10"/>
      <c r="H15" s="10"/>
      <c r="I15" s="10"/>
    </row>
    <row r="16" spans="1:9" ht="21" x14ac:dyDescent="0.35">
      <c r="A16" s="1"/>
      <c r="B16" s="10" t="s">
        <v>22</v>
      </c>
      <c r="C16" s="10"/>
      <c r="D16" s="10"/>
      <c r="E16" s="10"/>
      <c r="F16" s="10"/>
      <c r="G16" s="10"/>
      <c r="H16" s="10"/>
      <c r="I16" s="10"/>
    </row>
    <row r="17" spans="1:9" ht="21" x14ac:dyDescent="0.35">
      <c r="A17" s="1"/>
      <c r="B17" s="10" t="s">
        <v>24</v>
      </c>
      <c r="C17" s="10"/>
      <c r="D17" s="10"/>
      <c r="E17" s="10"/>
      <c r="F17" s="10"/>
      <c r="G17" s="10"/>
      <c r="H17" s="10"/>
      <c r="I17" s="10"/>
    </row>
    <row r="18" spans="1:9" ht="21" x14ac:dyDescent="0.35">
      <c r="A18" s="1"/>
      <c r="B18" s="10" t="s">
        <v>9</v>
      </c>
      <c r="C18" s="10"/>
      <c r="D18" s="10"/>
      <c r="E18" s="10"/>
      <c r="F18" s="10"/>
      <c r="G18" s="10"/>
      <c r="H18" s="10"/>
      <c r="I18" s="10"/>
    </row>
    <row r="19" spans="1:9" ht="21" x14ac:dyDescent="0.35">
      <c r="A19" s="1"/>
      <c r="B19" s="12" t="s">
        <v>25</v>
      </c>
      <c r="C19" s="11"/>
      <c r="D19" s="11"/>
      <c r="E19" s="11"/>
      <c r="F19" s="11"/>
      <c r="G19" s="11"/>
      <c r="H19" s="11"/>
      <c r="I19" s="11"/>
    </row>
    <row r="20" spans="1:9" ht="21" x14ac:dyDescent="0.35">
      <c r="A20" s="1"/>
      <c r="B20" s="5" t="s">
        <v>10</v>
      </c>
      <c r="C20" s="5"/>
      <c r="D20" s="5"/>
      <c r="E20" s="5"/>
      <c r="F20" s="5"/>
      <c r="G20" s="5"/>
      <c r="H20" s="5"/>
      <c r="I20" s="5"/>
    </row>
    <row r="21" spans="1:9" ht="21" x14ac:dyDescent="0.35">
      <c r="A21" s="1"/>
      <c r="B21" s="13"/>
      <c r="C21" s="11"/>
      <c r="D21" s="6">
        <f>[1]sv!$I$31</f>
        <v>4344.7975368038442</v>
      </c>
      <c r="E21" s="11" t="s">
        <v>11</v>
      </c>
      <c r="F21" s="11"/>
      <c r="G21" s="11"/>
      <c r="H21" s="11"/>
      <c r="I21" s="11"/>
    </row>
    <row r="22" spans="1:9" ht="21" x14ac:dyDescent="0.35">
      <c r="A22" s="1"/>
      <c r="B22" s="10" t="s">
        <v>12</v>
      </c>
      <c r="C22" s="10"/>
      <c r="D22" s="10"/>
      <c r="E22" s="7">
        <f>D21-E23-E24</f>
        <v>4236.9464874537771</v>
      </c>
      <c r="F22" s="10" t="s">
        <v>13</v>
      </c>
      <c r="G22" s="10"/>
      <c r="H22" s="4"/>
      <c r="I22" s="4"/>
    </row>
    <row r="23" spans="1:9" ht="21" x14ac:dyDescent="0.35">
      <c r="A23" s="1"/>
      <c r="B23" s="10" t="s">
        <v>14</v>
      </c>
      <c r="C23" s="10"/>
      <c r="D23" s="10"/>
      <c r="E23" s="8">
        <f>1.2*1.03*[1]sv!$I$24</f>
        <v>82.962345653897472</v>
      </c>
      <c r="F23" s="10" t="s">
        <v>13</v>
      </c>
      <c r="G23" s="10"/>
      <c r="H23" s="4"/>
      <c r="I23" s="4"/>
    </row>
    <row r="24" spans="1:9" ht="21" x14ac:dyDescent="0.35">
      <c r="A24" s="1"/>
      <c r="B24" s="10" t="s">
        <v>15</v>
      </c>
      <c r="C24" s="10"/>
      <c r="D24" s="10"/>
      <c r="E24" s="8">
        <f>1.2*1.03*[1]sv!$I$25</f>
        <v>24.888703696169241</v>
      </c>
      <c r="F24" s="10" t="s">
        <v>13</v>
      </c>
      <c r="G24" s="10"/>
      <c r="H24" s="4"/>
      <c r="I24" s="4"/>
    </row>
    <row r="25" spans="1:9" ht="21" x14ac:dyDescent="0.35">
      <c r="A25" s="1"/>
      <c r="B25" s="10" t="s">
        <v>16</v>
      </c>
      <c r="C25" s="10"/>
      <c r="D25" s="10"/>
      <c r="E25" s="8">
        <f>[1]sv!$I$32</f>
        <v>3.7325558183334921</v>
      </c>
      <c r="F25" s="10" t="s">
        <v>13</v>
      </c>
      <c r="G25" s="10"/>
      <c r="H25" s="4"/>
      <c r="I25" s="4"/>
    </row>
    <row r="26" spans="1:9" ht="21" x14ac:dyDescent="0.35">
      <c r="A26" s="1"/>
      <c r="B26" s="10"/>
      <c r="C26" s="10"/>
      <c r="D26" s="10"/>
      <c r="E26" s="4"/>
      <c r="F26" s="4"/>
      <c r="G26" s="4"/>
      <c r="H26" s="4"/>
      <c r="I26" s="4"/>
    </row>
    <row r="27" spans="1:9" ht="21" x14ac:dyDescent="0.35">
      <c r="A27" s="1"/>
      <c r="B27" s="2"/>
      <c r="C27" s="2"/>
      <c r="D27" s="2"/>
      <c r="E27" s="2"/>
      <c r="F27" s="2"/>
      <c r="G27" s="2"/>
      <c r="H27" s="2"/>
      <c r="I27" s="2"/>
    </row>
    <row r="28" spans="1:9" ht="21" x14ac:dyDescent="0.35">
      <c r="A28" s="1"/>
      <c r="B28" s="2"/>
      <c r="C28" s="2"/>
      <c r="D28" s="2"/>
      <c r="E28" s="2"/>
      <c r="F28" s="2"/>
      <c r="G28" s="2"/>
      <c r="H28" s="2"/>
      <c r="I28" s="2"/>
    </row>
    <row r="29" spans="1:9" ht="21" x14ac:dyDescent="0.35">
      <c r="A29" s="1"/>
      <c r="B29" s="14" t="s">
        <v>17</v>
      </c>
      <c r="C29" s="14"/>
      <c r="D29" s="14"/>
      <c r="E29" s="9" t="s">
        <v>23</v>
      </c>
      <c r="F29" s="10"/>
      <c r="G29" s="10"/>
      <c r="H29" s="10"/>
      <c r="I29" s="9"/>
    </row>
    <row r="30" spans="1:9" ht="21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ht="21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ht="21" x14ac:dyDescent="0.35">
      <c r="A32" s="1"/>
      <c r="B32" s="1"/>
      <c r="C32" s="1"/>
      <c r="D32" s="1"/>
      <c r="E32" s="1"/>
      <c r="F32" s="1"/>
      <c r="G32" s="1"/>
      <c r="H32" s="1"/>
      <c r="I32" s="1"/>
    </row>
  </sheetData>
  <mergeCells count="31">
    <mergeCell ref="B1:I1"/>
    <mergeCell ref="B2:I2"/>
    <mergeCell ref="B4:I4"/>
    <mergeCell ref="B11:I11"/>
    <mergeCell ref="B7:I7"/>
    <mergeCell ref="B9:I9"/>
    <mergeCell ref="B6:I6"/>
    <mergeCell ref="B8:I8"/>
    <mergeCell ref="B5:I5"/>
    <mergeCell ref="B10:I10"/>
    <mergeCell ref="B29:D29"/>
    <mergeCell ref="F29:H29"/>
    <mergeCell ref="B22:D22"/>
    <mergeCell ref="F23:G23"/>
    <mergeCell ref="B24:D24"/>
    <mergeCell ref="F24:G24"/>
    <mergeCell ref="B25:D25"/>
    <mergeCell ref="F22:G22"/>
    <mergeCell ref="F25:G25"/>
    <mergeCell ref="B26:D26"/>
    <mergeCell ref="B23:D23"/>
    <mergeCell ref="B12:D12"/>
    <mergeCell ref="B13:D13"/>
    <mergeCell ref="B15:I15"/>
    <mergeCell ref="E21:I21"/>
    <mergeCell ref="B17:I17"/>
    <mergeCell ref="B14:I14"/>
    <mergeCell ref="B18:I18"/>
    <mergeCell ref="B19:I19"/>
    <mergeCell ref="B16:I16"/>
    <mergeCell ref="B21:C21"/>
  </mergeCells>
  <pageMargins left="0.7" right="0.7" top="0.75" bottom="0.75" header="0.3" footer="0.3"/>
  <pageSetup paperSize="9" scale="67" orientation="landscape" horizontalDpi="4294967293" r:id="rId1"/>
  <rowBreaks count="1" manualBreakCount="1">
    <brk id="22" max="8" man="1"/>
  </rowBreaks>
  <colBreaks count="1" manualBreakCount="1">
    <brk id="4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Sona</cp:lastModifiedBy>
  <cp:lastPrinted>2017-03-06T06:16:35Z</cp:lastPrinted>
  <dcterms:created xsi:type="dcterms:W3CDTF">2014-03-04T17:26:10Z</dcterms:created>
  <dcterms:modified xsi:type="dcterms:W3CDTF">2017-04-20T07:50:01Z</dcterms:modified>
</cp:coreProperties>
</file>