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Aygedzor" sheetId="1" r:id="rId1"/>
    <sheet name="Tavush" sheetId="2" r:id="rId2"/>
    <sheet name="Idjevan,Aslanyan" sheetId="3" r:id="rId3"/>
    <sheet name="Idjevan, Ankaxutyan" sheetId="4" r:id="rId4"/>
  </sheets>
  <calcPr calcId="124519"/>
</workbook>
</file>

<file path=xl/calcChain.xml><?xml version="1.0" encoding="utf-8"?>
<calcChain xmlns="http://schemas.openxmlformats.org/spreadsheetml/2006/main">
  <c r="F36" i="1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29" i="4"/>
  <c r="F28"/>
  <c r="F27"/>
  <c r="F26"/>
  <c r="F25"/>
  <c r="F24"/>
  <c r="F23"/>
  <c r="F22"/>
  <c r="F21"/>
  <c r="F20"/>
  <c r="F19"/>
  <c r="F16"/>
  <c r="D16"/>
  <c r="D17" s="1"/>
  <c r="F39" i="1" l="1"/>
  <c r="F40" s="1"/>
  <c r="F41" s="1"/>
  <c r="D18" i="4"/>
  <c r="F18" s="1"/>
  <c r="F17"/>
  <c r="F30" s="1"/>
  <c r="F42" i="1" l="1"/>
  <c r="F43" s="1"/>
  <c r="F31" i="4"/>
  <c r="F32" s="1"/>
  <c r="F44" i="1" l="1"/>
  <c r="F45" s="1"/>
  <c r="F33" i="4"/>
  <c r="F34" s="1"/>
  <c r="F46" i="1" l="1"/>
  <c r="F47" s="1"/>
  <c r="F35" i="4"/>
  <c r="F36" s="1"/>
  <c r="F48" i="1" l="1"/>
  <c r="F49" s="1"/>
  <c r="F37" i="4"/>
  <c r="F38" s="1"/>
  <c r="F50" i="1" l="1"/>
  <c r="F51" s="1"/>
  <c r="F39" i="4"/>
  <c r="F40" s="1"/>
  <c r="F42" l="1"/>
  <c r="F41"/>
  <c r="F44" l="1"/>
  <c r="F43"/>
  <c r="F27" i="3" l="1"/>
  <c r="D26"/>
  <c r="F26" s="1"/>
  <c r="F25"/>
  <c r="D24"/>
  <c r="F24" s="1"/>
  <c r="F23"/>
  <c r="F22"/>
  <c r="D22"/>
  <c r="F21"/>
  <c r="F20"/>
  <c r="F19"/>
  <c r="F18"/>
  <c r="F17"/>
  <c r="F28" l="1"/>
  <c r="F29" l="1"/>
  <c r="F30" s="1"/>
  <c r="F31" l="1"/>
  <c r="F32" s="1"/>
  <c r="F33" l="1"/>
  <c r="F34" s="1"/>
  <c r="F35" l="1"/>
  <c r="F36" s="1"/>
  <c r="F37" l="1"/>
  <c r="F38" s="1"/>
  <c r="F39" l="1"/>
  <c r="F40" s="1"/>
  <c r="F41" l="1"/>
  <c r="F42" s="1"/>
  <c r="F43" l="1"/>
  <c r="F44" s="1"/>
  <c r="F60" i="2" l="1"/>
  <c r="F59"/>
  <c r="F58"/>
  <c r="F57"/>
  <c r="F56"/>
  <c r="F55"/>
  <c r="F54"/>
  <c r="F53"/>
  <c r="F52"/>
  <c r="F51"/>
  <c r="F48"/>
  <c r="F47"/>
  <c r="F46"/>
  <c r="F45"/>
  <c r="F44"/>
  <c r="F43"/>
  <c r="F42"/>
  <c r="F41"/>
  <c r="F40"/>
  <c r="D39"/>
  <c r="F39" s="1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D18"/>
  <c r="F18" s="1"/>
  <c r="F61" l="1"/>
  <c r="F62" s="1"/>
  <c r="F63" s="1"/>
  <c r="F65" l="1"/>
  <c r="F64"/>
  <c r="F70" l="1"/>
  <c r="F66"/>
  <c r="F73" s="1"/>
  <c r="F69"/>
  <c r="F71"/>
  <c r="F67"/>
  <c r="F72"/>
  <c r="F68"/>
</calcChain>
</file>

<file path=xl/sharedStrings.xml><?xml version="1.0" encoding="utf-8"?>
<sst xmlns="http://schemas.openxmlformats.org/spreadsheetml/2006/main" count="299" uniqueCount="141">
  <si>
    <t>Այգեձոր համայնքի վթարված կամրջի և հենապատի վերանորոգում</t>
  </si>
  <si>
    <t>Ñ³½³ñ ¹ñ³Ù</t>
  </si>
  <si>
    <t>Ð/Ñ</t>
  </si>
  <si>
    <t>²ßË³ï³ÝùÝ»ñÇ ³Ýí³ÝáõÙÁ</t>
  </si>
  <si>
    <t>â³÷Ç ÙÇ³-íáñÁ</t>
  </si>
  <si>
    <t>ø³Ý³ÏÁ</t>
  </si>
  <si>
    <t>1 ÙÇ³íáñÇ ÁÝ¹Ñ³Ýáõñ ³ñÅ»ùÁ            Ñ³½. ¹ñ³Ù</t>
  </si>
  <si>
    <t>ÀÝ¹Ñ³Ýáõñ ³ñÅ»ùÁ, Ñ³½. ¹ñ³Ù</t>
  </si>
  <si>
    <t>ï</t>
  </si>
  <si>
    <t>հատ</t>
  </si>
  <si>
    <t>Ավազակոպճային գրունտի մշակում և բարձում ինքնաթափ մեքենաներին էքսկ.</t>
  </si>
  <si>
    <t>Ավազակոպճային գրունտի ï»Õ³÷áËáõÙ 3ÏÙ-Çó</t>
  </si>
  <si>
    <t xml:space="preserve">Շին աղբի տեղափոխման աշխատանքներ </t>
  </si>
  <si>
    <t>ÀÝ¹³Ù»ÝÁ</t>
  </si>
  <si>
    <t xml:space="preserve">Փոքր ծավալի համար </t>
  </si>
  <si>
    <t xml:space="preserve">âÝ³Ë³ï»ëí³Í Í³Ëë»ñ </t>
  </si>
  <si>
    <t xml:space="preserve">²²Ð </t>
  </si>
  <si>
    <t>Հավելված թիվ 1</t>
  </si>
  <si>
    <t>&lt;&lt;           &gt;&gt;                                20   թ.</t>
  </si>
  <si>
    <t xml:space="preserve"> կնքված աշխատանքների կատարման</t>
  </si>
  <si>
    <t>ÌԱՎԱԼԱԹԵՐԹ - ՆԱԽԱՀԱՇԻՎ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</si>
  <si>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Այգեձոր համայնք  </t>
    </r>
    <r>
      <rPr>
        <sz val="10"/>
        <rFont val="GHEA Grapalat"/>
        <family val="3"/>
      </rPr>
      <t>հասցեում:</t>
    </r>
  </si>
  <si>
    <t>Տավուշ համայնքի ջրհեղեղից վնասված կամրջի և  ոռոգման ջրահավաքի վերանորոգում</t>
  </si>
  <si>
    <t>Կամուրջ</t>
  </si>
  <si>
    <t>Համաշին. աշխատանքներ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</si>
  <si>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</si>
  <si>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</si>
  <si>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</si>
  <si>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</si>
  <si>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</si>
  <si>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</si>
  <si>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</si>
  <si>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</si>
  <si>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</si>
  <si>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</si>
  <si>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</si>
  <si>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</si>
  <si>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</si>
  <si>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Ե/բ հիմքերի կառուցում /ուժեղացում / Վ-20 բետոնից</t>
  </si>
  <si>
    <r>
      <t>Ù</t>
    </r>
    <r>
      <rPr>
        <vertAlign val="superscript"/>
        <sz val="9"/>
        <rFont val="Arial LatArm"/>
        <family val="2"/>
      </rPr>
      <t xml:space="preserve">3                  </t>
    </r>
  </si>
  <si>
    <t xml:space="preserve">Անցքերի գայլիկոնում Փ18մմ </t>
  </si>
  <si>
    <t>100 անցք</t>
  </si>
  <si>
    <t>Խարիսխի տեղադրում անցքերում / Ա-3 Փ 16/</t>
  </si>
  <si>
    <t>տն</t>
  </si>
  <si>
    <t>Անցքերի ցեմենտացում</t>
  </si>
  <si>
    <r>
      <t>մ</t>
    </r>
    <r>
      <rPr>
        <vertAlign val="superscript"/>
        <sz val="9"/>
        <rFont val="Arial LatArm"/>
        <family val="2"/>
      </rPr>
      <t>3</t>
    </r>
  </si>
  <si>
    <t>Ամրանավորում ցանցով Ամրան Ա-3 Փ10</t>
  </si>
  <si>
    <t xml:space="preserve">Քարերի հավաքում բուլդոզերով 96կՎտ, տեղափոխումով 30մ </t>
  </si>
  <si>
    <t>Գաբիոնի և քարալիցքի համար պահանջվող չափսերի քարերի ընտրում</t>
  </si>
  <si>
    <t>մարդ/
ժամ</t>
  </si>
  <si>
    <t>Ընտրված քարերի բարձում ինքնաթափ էքսկավատորով 0,65մ3</t>
  </si>
  <si>
    <t>Քարերի տեղափոխում 3 կմ</t>
  </si>
  <si>
    <t>ïÝ</t>
  </si>
  <si>
    <t>Գաբիոնի տեղադրում ափերում և հունում</t>
  </si>
  <si>
    <t>Գաբիոնի ցանցապարկ 1x1x0.5</t>
  </si>
  <si>
    <t>Կապելու լար  /1հատին 4մ /</t>
  </si>
  <si>
    <t>մ</t>
  </si>
  <si>
    <t>Կամրջին մոտեցող ճանապարհի հարթեցում 96 կՎտ հզորությամբ բուլդոզերով</t>
  </si>
  <si>
    <r>
      <t>100 Ù</t>
    </r>
    <r>
      <rPr>
        <vertAlign val="superscript"/>
        <sz val="9"/>
        <rFont val="Arial LatArm"/>
        <family val="2"/>
      </rPr>
      <t>2</t>
    </r>
  </si>
  <si>
    <t xml:space="preserve">Անցքերի գայլիկոնում Փ24մմ </t>
  </si>
  <si>
    <t>Խարիսխի տեղադրում անցքերում / Ա-3 Փ 22/</t>
  </si>
  <si>
    <t xml:space="preserve">Ներդիր մետաղական էլեմենտների մոնտաժում </t>
  </si>
  <si>
    <t>Պողպատե թիթեղ 1,0մմ հաստությամբ</t>
  </si>
  <si>
    <r>
      <t>մ</t>
    </r>
    <r>
      <rPr>
        <vertAlign val="superscript"/>
        <sz val="9"/>
        <rFont val="Arial LatArm"/>
        <family val="2"/>
      </rPr>
      <t>2</t>
    </r>
  </si>
  <si>
    <t>Մետաղական երկտավրերի տեղադրում ավտոկռունկով մինչև 12 մ երկարությամբ / 8 մետրանոց/</t>
  </si>
  <si>
    <t xml:space="preserve">Երկտավր հեծանների մոնտաժում </t>
  </si>
  <si>
    <t>Երկտավր հեծան N 40</t>
  </si>
  <si>
    <t>Պողպատե թիթեղների և խողովակի Փ102x3,0մմ մոնտաժում հեծանների վրա</t>
  </si>
  <si>
    <t>Պողպատե խողովակ Փ102x3,0մմ</t>
  </si>
  <si>
    <t xml:space="preserve">3-րդ կարգի բնահողի մշակում ձեռքով </t>
  </si>
  <si>
    <r>
      <t>100 Ù</t>
    </r>
    <r>
      <rPr>
        <vertAlign val="superscript"/>
        <sz val="9"/>
        <rFont val="Arial LatArm"/>
        <family val="2"/>
      </rPr>
      <t>3</t>
    </r>
  </si>
  <si>
    <t xml:space="preserve">Ավազակոպճային նախաշերտի իրականացում </t>
  </si>
  <si>
    <t>Բետոնե թեքահարթակի կառուցում ì-15 µեïáÝÇó</t>
  </si>
  <si>
    <r>
      <t>Ù</t>
    </r>
    <r>
      <rPr>
        <vertAlign val="superscript"/>
        <sz val="9"/>
        <rFont val="Arial LatArm"/>
        <family val="2"/>
      </rPr>
      <t>3</t>
    </r>
  </si>
  <si>
    <t>Հեծանների և ծածկի երկշերտ հակակոռոզիոն ներկում</t>
  </si>
  <si>
    <r>
      <t>100մ</t>
    </r>
    <r>
      <rPr>
        <vertAlign val="superscript"/>
        <sz val="9"/>
        <rFont val="Arial LatArm"/>
        <family val="2"/>
      </rPr>
      <t>2</t>
    </r>
  </si>
  <si>
    <t xml:space="preserve">Մետաղական ճաղաշարերի տեղադրում </t>
  </si>
  <si>
    <t>Պողպատե խողովակ Փ57x3,0մմ</t>
  </si>
  <si>
    <t xml:space="preserve">Մետաղական ճաղավանդակի երկշերտ յուղաներկում </t>
  </si>
  <si>
    <t>Ոռոգման ջրհավաք</t>
  </si>
  <si>
    <t>Բնահողի հարթեցում 96 կՎտ հզորությամբ բուլդոզերով</t>
  </si>
  <si>
    <t xml:space="preserve">4-րդ կարգի բնահողի մշակում ձեռքով </t>
  </si>
  <si>
    <t>Գոյություն ունեցող բետոնե բլոկների 1x1x1մ տեղադրում վերամբարձ կռունկով</t>
  </si>
  <si>
    <r>
      <t>100մ</t>
    </r>
    <r>
      <rPr>
        <vertAlign val="superscript"/>
        <sz val="9"/>
        <rFont val="Arial LatArm"/>
        <family val="2"/>
      </rPr>
      <t>3</t>
    </r>
  </si>
  <si>
    <t>13.3 %  í»ñ³¹Çñ  Í³Ëë»ñ</t>
  </si>
  <si>
    <t>11 %  ß³ÑáõÛÃ</t>
  </si>
  <si>
    <t xml:space="preserve">Ä³Ù³Ý³Ï³íáñ ß»Ýù»ñ ¨ Ï³éáõÛóÝ»ñ </t>
  </si>
  <si>
    <t>ÎÉÇÙ³Û³Ï³Ý  å³ÛÙ³ÝÝ»ñÇ  ³½¹»óáõÃÛáõÝ</t>
  </si>
  <si>
    <t>ÞÇÝ³ñ³ñ³Ï³Ý ³ßË³ï³ÝùÝ»ñÇ íñ³ ÏÉÇÙ³Û³Ï³Ý å³ÛÙ³ÝÝ»ñÇ ³½¹»óáõÃÛáõÝÁ Ñ³ßíÇ ³éÝáÕ Í³Ëë»ñ (1x0,5)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</si>
  <si>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</si>
  <si>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</si>
  <si>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âÝ³Ë³ï»ëí³Í ³ßË³ï³ÝùÝ»ñ</t>
  </si>
  <si>
    <t>²²Ð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</si>
  <si>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Տավուշ համայնք  </t>
    </r>
    <r>
      <rPr>
        <sz val="10"/>
        <rFont val="GHEA Grapalat"/>
        <family val="3"/>
      </rPr>
      <t>հասցեում:</t>
    </r>
  </si>
  <si>
    <t>Իջևան համայնքի Ասլանյան փողոցի ասֆալտապատում</t>
  </si>
  <si>
    <t>Ð/Ð</t>
  </si>
  <si>
    <t>²ßË³ï³ÝùÇ ÝÏ³ñ³·ÇñÁ</t>
  </si>
  <si>
    <t>â/Ù</t>
  </si>
  <si>
    <t>ø³Ý³Ï</t>
  </si>
  <si>
    <t>²ñÅ»ùÁ Ñ³½. ¹ñ³Ù</t>
  </si>
  <si>
    <t>ÙÇ³í</t>
  </si>
  <si>
    <t>ÁÝ¹</t>
  </si>
  <si>
    <t xml:space="preserve">Ասֆալտի ծածկույթի քանդում </t>
  </si>
  <si>
    <r>
      <t>100մ</t>
    </r>
    <r>
      <rPr>
        <vertAlign val="superscript"/>
        <sz val="10"/>
        <rFont val="Arial LatArm"/>
        <family val="2"/>
      </rPr>
      <t>3</t>
    </r>
  </si>
  <si>
    <t>ÞÇÝ.³ÕµÇ µ³ñÓáõÙ ÇÝùÝ³Ã. ¿ùëÏ³í³ï.</t>
  </si>
  <si>
    <r>
      <t>1000Ù</t>
    </r>
    <r>
      <rPr>
        <vertAlign val="superscript"/>
        <sz val="9"/>
        <rFont val="Arial LatArm"/>
        <family val="2"/>
      </rPr>
      <t>3</t>
    </r>
  </si>
  <si>
    <t>Տեղափոխում 5 կմ</t>
  </si>
  <si>
    <t>Հողային պաստառի հարթեցում բուլդոզերով</t>
  </si>
  <si>
    <r>
      <t>100մ</t>
    </r>
    <r>
      <rPr>
        <vertAlign val="superscript"/>
        <sz val="10"/>
        <rFont val="Arial LatArm"/>
        <family val="2"/>
      </rPr>
      <t>2</t>
    </r>
  </si>
  <si>
    <t>Ê×³ÛÇÝ ÑÇÙùÇ Ï³éáõóáõÙ  8 ëÙ  Ñ³ëïáõÃ.</t>
  </si>
  <si>
    <r>
      <t>100Ù</t>
    </r>
    <r>
      <rPr>
        <vertAlign val="superscript"/>
        <sz val="10"/>
        <rFont val="Arial LatArm"/>
        <family val="2"/>
      </rPr>
      <t>2</t>
    </r>
  </si>
  <si>
    <r>
      <t>Բիտումի տարածում խճային հիմքի վրա 4,12 կ/ 1մ</t>
    </r>
    <r>
      <rPr>
        <vertAlign val="superscript"/>
        <sz val="10"/>
        <rFont val="Arial LatArm"/>
        <family val="2"/>
      </rPr>
      <t>2</t>
    </r>
  </si>
  <si>
    <t>տ</t>
  </si>
  <si>
    <t>Ì³ÍÏÇ ß»ñïÇ  Çñ³Ï³Ý³óáõÙ  5 ëÙ Ñ³ëïáõÃ.Ù³Ýñ³Ñ³ïÇÏ  ³/µ  Ë³ËÝáõñ¹Çó</t>
  </si>
  <si>
    <t>3-րդ կարգի բնահողի մշակում ձեռքով եզրաքարերի հիմքերում</t>
  </si>
  <si>
    <r>
      <t>100Ù</t>
    </r>
    <r>
      <rPr>
        <vertAlign val="superscript"/>
        <sz val="10"/>
        <rFont val="Arial LatArm"/>
        <family val="2"/>
      </rPr>
      <t>3</t>
    </r>
  </si>
  <si>
    <t>Ավազակոպճային խառնուրդիրց ծածկի կառուցում 12սմ հաստությամբ մեկ շերտ</t>
  </si>
  <si>
    <t>Խճային նախապատրաստական շերտի իրականացում բազալտե եզրաքարերի հիմքի տակ 100մմ հաստությամբ</t>
  </si>
  <si>
    <r>
      <t>Ù</t>
    </r>
    <r>
      <rPr>
        <vertAlign val="superscript"/>
        <sz val="10"/>
        <rFont val="Arial LatArm"/>
        <family val="2"/>
      </rPr>
      <t>3</t>
    </r>
  </si>
  <si>
    <t xml:space="preserve">Բազալտե եզրաքարերի տեղադրում 120x300մմ
</t>
  </si>
  <si>
    <t>100մ</t>
  </si>
  <si>
    <t xml:space="preserve"> Ä³Ù³Ý³Ï³íáñ ß»Ýù»ñ »õ Ï³éáõÛóÝ»ñ </t>
  </si>
  <si>
    <t xml:space="preserve">ÞÇÝ³ñ³ñáõÃÛ³Ý բնակլիմայական պայմանների ազդեցության Í³Ëë»ñ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</si>
  <si>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Իջևան համայնք  </t>
    </r>
    <r>
      <rPr>
        <sz val="10"/>
        <rFont val="GHEA Grapalat"/>
        <family val="3"/>
      </rPr>
      <t>հասցեում:</t>
    </r>
  </si>
  <si>
    <t>Իջևան համայնքի Անկախության հրապարակի ասֆալտապատում և բարեկարգում</t>
  </si>
  <si>
    <t>Ե/բ դիտահորների ծածկի սալերի ապամոնտաժում /7 հատ/</t>
  </si>
  <si>
    <r>
      <t>մ</t>
    </r>
    <r>
      <rPr>
        <vertAlign val="superscript"/>
        <sz val="10"/>
        <rFont val="Arial LatArm"/>
        <family val="2"/>
      </rPr>
      <t>3</t>
    </r>
  </si>
  <si>
    <t>Ե/բ դիտահորների ծածկի սալերի մոնտաժում /առանց նյութի արժեքի//7 հատ/</t>
  </si>
  <si>
    <t>Ջրահեռացման թուջե ճաղավոր կափարիչների ապամոնտաժում 0,75x0,75մ</t>
  </si>
  <si>
    <t>Բետոնե նախաշերտի իրականացում Վ-12,5 բետոնից / կափարիչների տակ /</t>
  </si>
  <si>
    <t>Ջրահեռացման թուջե ճաղավոր  կափարիչների մոնտաժում / առանց նյութի արժեքի/</t>
  </si>
  <si>
    <t>Խճային հիմքի հարթեցում նոր նյութի ավելացումով</t>
  </si>
  <si>
    <t>4-րդ կարգի բնահողի մշակում էքսկավատորով կողալիցքով</t>
  </si>
  <si>
    <r>
      <t>1000մ</t>
    </r>
    <r>
      <rPr>
        <vertAlign val="superscript"/>
        <sz val="9"/>
        <rFont val="Arial LatArm Unicode"/>
        <family val="2"/>
      </rPr>
      <t>3</t>
    </r>
  </si>
  <si>
    <t>Գոյություն ունեցող բետոնե բլոկների 2,9x1,8x0,75մ տեղադրում վերամբարձ կռունկով (առանց նյութի արժեքի)</t>
  </si>
  <si>
    <r>
      <t>Ù</t>
    </r>
    <r>
      <rPr>
        <vertAlign val="superscript"/>
        <sz val="11"/>
        <rFont val="Arial LatArm"/>
        <family val="2"/>
      </rPr>
      <t>3</t>
    </r>
  </si>
  <si>
    <r>
      <t>Կամրջի մայթի սալերի տեղադրում V = 0,97Ù</t>
    </r>
    <r>
      <rPr>
        <vertAlign val="superscript"/>
        <sz val="11"/>
        <rFont val="Arial LatArm"/>
        <family val="2"/>
      </rPr>
      <t>3</t>
    </r>
  </si>
  <si>
    <t>Մայթի սալեր T-1075 h = 86սմ</t>
  </si>
  <si>
    <t>Մայթի սալերի կարերի բետոնացում Վ-20</t>
  </si>
  <si>
    <t>*Հղումներ ծագման երկրների կամ ֆիրմայի անվանումների դեպքում կիրառելի է կամ համարժեքը:</t>
  </si>
  <si>
    <r>
      <t xml:space="preserve">թիվ </t>
    </r>
    <r>
      <rPr>
        <b/>
        <sz val="12"/>
        <rFont val="GHEA Grapalat"/>
        <family val="3"/>
      </rPr>
      <t>« ՀՀՏՄ-ԲԸԱՇՁԲ-17/05 »</t>
    </r>
    <r>
      <rPr>
        <i/>
        <sz val="11"/>
        <rFont val="GHEA Grapalat"/>
        <family val="3"/>
      </rPr>
      <t>գնման պայմանագրի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</si>
</sst>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.000"/>
    <numFmt numFmtId="166" formatCode="0.0000"/>
    <numFmt numFmtId="167" formatCode="_(* #,##0.000_);_(* \(#,##0.000\);_(* &quot;-&quot;??_);_(@_)"/>
    <numFmt numFmtId="168" formatCode="_(* #,##0.0_);_(* \(#,##0.0\);_(* &quot;-&quot;??_);_(@_)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u/>
      <sz val="12"/>
      <name val="Times Armenian"/>
      <family val="1"/>
    </font>
    <font>
      <sz val="14"/>
      <name val="Arial Armenian"/>
      <family val="2"/>
    </font>
    <font>
      <b/>
      <i/>
      <u/>
      <sz val="12"/>
      <name val="Times Armenian"/>
      <family val="1"/>
    </font>
    <font>
      <u/>
      <sz val="12"/>
      <name val="Arial"/>
      <family val="2"/>
      <charset val="204"/>
    </font>
    <font>
      <sz val="10"/>
      <name val="Times Armenian"/>
      <family val="1"/>
    </font>
    <font>
      <sz val="8"/>
      <name val="Arial Armenian"/>
      <family val="2"/>
    </font>
    <font>
      <sz val="12"/>
      <name val="Times Armenian"/>
      <family val="1"/>
    </font>
    <font>
      <b/>
      <sz val="12"/>
      <name val="Times Armenian"/>
      <family val="1"/>
    </font>
    <font>
      <sz val="11"/>
      <name val="Times Armenian"/>
      <family val="1"/>
    </font>
    <font>
      <sz val="12"/>
      <name val="Arial Armenian"/>
      <family val="2"/>
    </font>
    <font>
      <sz val="8"/>
      <name val="Times Armenian"/>
      <family val="1"/>
    </font>
    <font>
      <sz val="10"/>
      <name val="Arial"/>
      <family val="2"/>
      <charset val="204"/>
    </font>
    <font>
      <b/>
      <sz val="10"/>
      <name val="Arial Armenian"/>
      <family val="2"/>
    </font>
    <font>
      <sz val="8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i/>
      <sz val="11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9"/>
      <name val="Arial LatArm"/>
      <family val="2"/>
    </font>
    <font>
      <sz val="10"/>
      <name val="Arial Cyr"/>
      <family val="2"/>
    </font>
    <font>
      <vertAlign val="superscript"/>
      <sz val="9"/>
      <name val="Arial LatArm"/>
      <family val="2"/>
    </font>
    <font>
      <sz val="8"/>
      <name val="Arial LatArm Unicode"/>
      <family val="2"/>
    </font>
    <font>
      <sz val="9"/>
      <name val="Arial LatArm Unicode"/>
      <family val="2"/>
    </font>
    <font>
      <sz val="9"/>
      <color rgb="FFFF0000"/>
      <name val="Arial LatArm"/>
      <family val="2"/>
    </font>
    <font>
      <b/>
      <sz val="9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i/>
      <sz val="8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8"/>
      <name val="Arial LatArm"/>
      <family val="2"/>
    </font>
    <font>
      <b/>
      <u/>
      <sz val="12"/>
      <name val="Arial LatArm"/>
      <family val="2"/>
    </font>
    <font>
      <vertAlign val="superscript"/>
      <sz val="10"/>
      <name val="Arial LatArm"/>
      <family val="2"/>
    </font>
    <font>
      <sz val="10"/>
      <color theme="1"/>
      <name val="Arial LatArm"/>
      <family val="2"/>
    </font>
    <font>
      <sz val="10"/>
      <color theme="1"/>
      <name val="Arial Armenian"/>
      <family val="2"/>
    </font>
    <font>
      <vertAlign val="superscript"/>
      <sz val="9"/>
      <name val="Arial LatArm Unicode"/>
      <family val="2"/>
    </font>
    <font>
      <sz val="11"/>
      <name val="Arial LatArm"/>
      <family val="2"/>
    </font>
    <font>
      <vertAlign val="superscript"/>
      <sz val="1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27" fillId="0" borderId="0"/>
    <xf numFmtId="0" fontId="2" fillId="0" borderId="0"/>
  </cellStyleXfs>
  <cellXfs count="204">
    <xf numFmtId="0" fontId="0" fillId="0" borderId="0" xfId="0"/>
    <xf numFmtId="10" fontId="16" fillId="0" borderId="5" xfId="2" applyNumberFormat="1" applyFont="1" applyFill="1" applyBorder="1" applyAlignment="1" applyProtection="1">
      <alignment horizontal="center"/>
      <protection locked="0"/>
    </xf>
    <xf numFmtId="0" fontId="16" fillId="0" borderId="5" xfId="2" applyNumberFormat="1" applyFont="1" applyFill="1" applyBorder="1" applyAlignment="1" applyProtection="1">
      <alignment horizontal="left" wrapText="1"/>
      <protection locked="0"/>
    </xf>
    <xf numFmtId="0" fontId="2" fillId="0" borderId="5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16" fontId="17" fillId="0" borderId="5" xfId="2" applyNumberFormat="1" applyFont="1" applyFill="1" applyBorder="1" applyAlignment="1" applyProtection="1">
      <alignment horizontal="center"/>
      <protection locked="0"/>
    </xf>
    <xf numFmtId="0" fontId="17" fillId="0" borderId="5" xfId="2" applyNumberFormat="1" applyFont="1" applyFill="1" applyBorder="1" applyAlignment="1" applyProtection="1">
      <alignment horizontal="left" wrapText="1"/>
      <protection locked="0"/>
    </xf>
    <xf numFmtId="0" fontId="17" fillId="0" borderId="5" xfId="2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23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5" fillId="0" borderId="2" xfId="0" applyFont="1" applyFill="1" applyBorder="1"/>
    <xf numFmtId="0" fontId="24" fillId="0" borderId="7" xfId="0" applyFont="1" applyFill="1" applyBorder="1" applyAlignment="1">
      <alignment horizontal="center" vertical="center"/>
    </xf>
    <xf numFmtId="164" fontId="24" fillId="0" borderId="2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vertical="center" wrapText="1"/>
    </xf>
    <xf numFmtId="164" fontId="24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/>
    <xf numFmtId="0" fontId="24" fillId="0" borderId="4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/>
    <xf numFmtId="0" fontId="24" fillId="0" borderId="5" xfId="0" applyFont="1" applyFill="1" applyBorder="1" applyAlignment="1">
      <alignment horizontal="center" vertical="center" wrapText="1"/>
    </xf>
    <xf numFmtId="1" fontId="24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2" fontId="26" fillId="0" borderId="5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6" fillId="0" borderId="5" xfId="4" applyFont="1" applyFill="1" applyBorder="1" applyAlignment="1">
      <alignment horizontal="center" vertical="center"/>
    </xf>
    <xf numFmtId="0" fontId="26" fillId="0" borderId="5" xfId="4" applyFont="1" applyFill="1" applyBorder="1" applyAlignment="1">
      <alignment vertical="center"/>
    </xf>
    <xf numFmtId="0" fontId="26" fillId="0" borderId="5" xfId="4" applyFont="1" applyFill="1" applyBorder="1" applyAlignment="1">
      <alignment horizontal="center" vertical="center" wrapText="1"/>
    </xf>
    <xf numFmtId="165" fontId="26" fillId="0" borderId="5" xfId="0" applyNumberFormat="1" applyFont="1" applyFill="1" applyBorder="1" applyAlignment="1">
      <alignment horizontal="center" vertical="center"/>
    </xf>
    <xf numFmtId="0" fontId="30" fillId="0" borderId="0" xfId="4" applyFont="1" applyFill="1" applyAlignment="1">
      <alignment vertical="center"/>
    </xf>
    <xf numFmtId="0" fontId="30" fillId="0" borderId="0" xfId="0" applyFont="1" applyFill="1"/>
    <xf numFmtId="2" fontId="31" fillId="0" borderId="5" xfId="0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2" fontId="26" fillId="0" borderId="5" xfId="0" applyNumberFormat="1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/>
    </xf>
    <xf numFmtId="0" fontId="26" fillId="0" borderId="5" xfId="0" applyFont="1" applyFill="1" applyBorder="1"/>
    <xf numFmtId="0" fontId="26" fillId="0" borderId="5" xfId="0" applyFont="1" applyFill="1" applyBorder="1" applyAlignment="1">
      <alignment vertical="center"/>
    </xf>
    <xf numFmtId="164" fontId="26" fillId="0" borderId="5" xfId="0" applyNumberFormat="1" applyFont="1" applyFill="1" applyBorder="1" applyAlignment="1">
      <alignment horizontal="center"/>
    </xf>
    <xf numFmtId="0" fontId="26" fillId="0" borderId="5" xfId="0" applyNumberFormat="1" applyFont="1" applyFill="1" applyBorder="1" applyAlignment="1" applyProtection="1"/>
    <xf numFmtId="2" fontId="26" fillId="0" borderId="5" xfId="0" applyNumberFormat="1" applyFont="1" applyFill="1" applyBorder="1" applyAlignment="1">
      <alignment horizontal="center"/>
    </xf>
    <xf numFmtId="0" fontId="34" fillId="0" borderId="5" xfId="0" applyFont="1" applyFill="1" applyBorder="1" applyAlignment="1">
      <alignment vertical="center"/>
    </xf>
    <xf numFmtId="0" fontId="34" fillId="0" borderId="5" xfId="0" applyFont="1" applyFill="1" applyBorder="1" applyAlignment="1">
      <alignment horizontal="center" vertical="center"/>
    </xf>
    <xf numFmtId="2" fontId="34" fillId="0" borderId="5" xfId="0" applyNumberFormat="1" applyFont="1" applyFill="1" applyBorder="1" applyAlignment="1">
      <alignment horizontal="center" vertical="center"/>
    </xf>
    <xf numFmtId="10" fontId="33" fillId="0" borderId="5" xfId="0" applyNumberFormat="1" applyFont="1" applyFill="1" applyBorder="1" applyAlignment="1">
      <alignment horizontal="center"/>
    </xf>
    <xf numFmtId="0" fontId="33" fillId="0" borderId="5" xfId="0" applyFont="1" applyFill="1" applyBorder="1"/>
    <xf numFmtId="0" fontId="34" fillId="0" borderId="0" xfId="0" applyFont="1" applyFill="1"/>
    <xf numFmtId="0" fontId="33" fillId="0" borderId="5" xfId="0" applyFont="1" applyFill="1" applyBorder="1" applyAlignment="1">
      <alignment vertical="center" wrapText="1"/>
    </xf>
    <xf numFmtId="0" fontId="33" fillId="0" borderId="5" xfId="0" applyFont="1" applyFill="1" applyBorder="1" applyAlignment="1">
      <alignment horizontal="center" vertical="center"/>
    </xf>
    <xf numFmtId="168" fontId="33" fillId="0" borderId="5" xfId="1" applyNumberFormat="1" applyFont="1" applyFill="1" applyBorder="1" applyAlignment="1">
      <alignment horizontal="center" vertical="center"/>
    </xf>
    <xf numFmtId="2" fontId="33" fillId="0" borderId="5" xfId="1" applyNumberFormat="1" applyFont="1" applyFill="1" applyBorder="1" applyAlignment="1">
      <alignment horizontal="center" vertical="center"/>
    </xf>
    <xf numFmtId="2" fontId="26" fillId="0" borderId="8" xfId="0" applyNumberFormat="1" applyFont="1" applyFill="1" applyBorder="1" applyAlignment="1">
      <alignment horizontal="center" vertical="center"/>
    </xf>
    <xf numFmtId="0" fontId="26" fillId="0" borderId="0" xfId="0" applyFont="1" applyFill="1"/>
    <xf numFmtId="165" fontId="2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vertical="center"/>
    </xf>
    <xf numFmtId="164" fontId="33" fillId="0" borderId="5" xfId="1" applyNumberFormat="1" applyFont="1" applyFill="1" applyBorder="1" applyAlignment="1">
      <alignment horizontal="center" vertical="center"/>
    </xf>
    <xf numFmtId="49" fontId="26" fillId="0" borderId="5" xfId="0" applyNumberFormat="1" applyFont="1" applyFill="1" applyBorder="1" applyAlignment="1">
      <alignment horizontal="left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 applyProtection="1">
      <alignment vertical="center"/>
      <protection locked="0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164" fontId="33" fillId="0" borderId="5" xfId="3" applyNumberFormat="1" applyFont="1" applyFill="1" applyBorder="1" applyAlignment="1">
      <alignment horizontal="center" vertical="center" wrapText="1"/>
    </xf>
    <xf numFmtId="0" fontId="33" fillId="0" borderId="5" xfId="3" applyFont="1" applyFill="1" applyBorder="1" applyAlignment="1">
      <alignment horizontal="center" vertical="center" wrapText="1"/>
    </xf>
    <xf numFmtId="1" fontId="33" fillId="0" borderId="5" xfId="3" applyNumberFormat="1" applyFont="1" applyFill="1" applyBorder="1" applyAlignment="1">
      <alignment horizontal="center" vertical="center" wrapText="1"/>
    </xf>
    <xf numFmtId="165" fontId="42" fillId="0" borderId="5" xfId="0" applyNumberFormat="1" applyFont="1" applyFill="1" applyBorder="1" applyAlignment="1">
      <alignment horizontal="center" vertical="center" wrapText="1"/>
    </xf>
    <xf numFmtId="2" fontId="33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left" vertical="center"/>
    </xf>
    <xf numFmtId="165" fontId="30" fillId="0" borderId="5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165" fontId="42" fillId="0" borderId="2" xfId="0" applyNumberFormat="1" applyFont="1" applyFill="1" applyBorder="1" applyAlignment="1">
      <alignment horizontal="center" vertical="center" wrapText="1"/>
    </xf>
    <xf numFmtId="164" fontId="42" fillId="0" borderId="2" xfId="0" applyNumberFormat="1" applyFont="1" applyFill="1" applyBorder="1" applyAlignment="1">
      <alignment horizontal="center" vertical="center" wrapText="1"/>
    </xf>
    <xf numFmtId="2" fontId="42" fillId="0" borderId="2" xfId="0" applyNumberFormat="1" applyFont="1" applyFill="1" applyBorder="1" applyAlignment="1">
      <alignment horizontal="center" vertical="center" wrapText="1"/>
    </xf>
    <xf numFmtId="164" fontId="41" fillId="0" borderId="5" xfId="0" applyNumberFormat="1" applyFont="1" applyFill="1" applyBorder="1" applyAlignment="1">
      <alignment horizontal="center" vertical="center" wrapText="1"/>
    </xf>
    <xf numFmtId="2" fontId="33" fillId="0" borderId="5" xfId="0" applyNumberFormat="1" applyFont="1" applyFill="1" applyBorder="1" applyAlignment="1">
      <alignment horizontal="center" vertical="center"/>
    </xf>
    <xf numFmtId="0" fontId="33" fillId="0" borderId="5" xfId="4" applyNumberFormat="1" applyFont="1" applyFill="1" applyBorder="1" applyAlignment="1">
      <alignment vertical="center" wrapText="1"/>
    </xf>
    <xf numFmtId="0" fontId="33" fillId="0" borderId="5" xfId="4" applyNumberFormat="1" applyFont="1" applyFill="1" applyBorder="1" applyAlignment="1">
      <alignment horizontal="center" vertical="center"/>
    </xf>
    <xf numFmtId="165" fontId="41" fillId="0" borderId="5" xfId="0" applyNumberFormat="1" applyFont="1" applyFill="1" applyBorder="1" applyAlignment="1">
      <alignment horizontal="center" vertical="center" wrapText="1"/>
    </xf>
    <xf numFmtId="165" fontId="33" fillId="0" borderId="5" xfId="0" applyNumberFormat="1" applyFont="1" applyFill="1" applyBorder="1" applyAlignment="1">
      <alignment horizontal="center" vertical="center"/>
    </xf>
    <xf numFmtId="166" fontId="33" fillId="0" borderId="5" xfId="0" applyNumberFormat="1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vertical="center"/>
    </xf>
    <xf numFmtId="166" fontId="26" fillId="0" borderId="5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164" fontId="33" fillId="0" borderId="5" xfId="3" applyNumberFormat="1" applyFont="1" applyFill="1" applyBorder="1" applyAlignment="1">
      <alignment vertical="center" wrapText="1"/>
    </xf>
    <xf numFmtId="165" fontId="26" fillId="0" borderId="5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/>
    </xf>
    <xf numFmtId="0" fontId="25" fillId="0" borderId="6" xfId="0" applyFont="1" applyFill="1" applyBorder="1"/>
    <xf numFmtId="0" fontId="24" fillId="0" borderId="3" xfId="0" applyFont="1" applyFill="1" applyBorder="1" applyAlignment="1">
      <alignment horizontal="center" vertical="center" textRotation="90" wrapText="1"/>
    </xf>
    <xf numFmtId="0" fontId="24" fillId="0" borderId="4" xfId="0" applyFont="1" applyFill="1" applyBorder="1" applyAlignment="1">
      <alignment horizontal="center" vertical="center" textRotation="90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5" xfId="3" applyFont="1" applyFill="1" applyBorder="1" applyAlignment="1">
      <alignment horizontal="center" vertical="center" wrapText="1"/>
    </xf>
    <xf numFmtId="165" fontId="26" fillId="0" borderId="5" xfId="4" applyNumberFormat="1" applyFont="1" applyFill="1" applyBorder="1" applyAlignment="1">
      <alignment horizontal="center" vertical="center"/>
    </xf>
    <xf numFmtId="165" fontId="30" fillId="0" borderId="0" xfId="4" applyNumberFormat="1" applyFont="1" applyFill="1" applyBorder="1" applyAlignment="1">
      <alignment horizontal="center" vertical="center"/>
    </xf>
    <xf numFmtId="164" fontId="26" fillId="0" borderId="5" xfId="0" applyNumberFormat="1" applyFont="1" applyFill="1" applyBorder="1" applyAlignment="1">
      <alignment horizontal="center" vertical="center" wrapText="1"/>
    </xf>
    <xf numFmtId="167" fontId="30" fillId="0" borderId="5" xfId="0" applyNumberFormat="1" applyFont="1" applyFill="1" applyBorder="1" applyAlignment="1">
      <alignment horizontal="center" vertical="center" wrapText="1"/>
    </xf>
    <xf numFmtId="0" fontId="26" fillId="0" borderId="5" xfId="4" applyNumberFormat="1" applyFont="1" applyFill="1" applyBorder="1" applyAlignment="1">
      <alignment horizontal="center" vertical="center"/>
    </xf>
    <xf numFmtId="16" fontId="26" fillId="0" borderId="5" xfId="0" applyNumberFormat="1" applyFont="1" applyFill="1" applyBorder="1" applyAlignment="1">
      <alignment horizontal="left" vertical="center" wrapText="1"/>
    </xf>
    <xf numFmtId="167" fontId="26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vertical="center" wrapText="1"/>
    </xf>
    <xf numFmtId="10" fontId="33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left" vertical="center" wrapText="1"/>
    </xf>
    <xf numFmtId="0" fontId="34" fillId="0" borderId="5" xfId="0" applyFont="1" applyFill="1" applyBorder="1" applyAlignment="1">
      <alignment vertical="center" wrapText="1"/>
    </xf>
    <xf numFmtId="0" fontId="35" fillId="0" borderId="5" xfId="0" applyFont="1" applyFill="1" applyBorder="1" applyAlignment="1">
      <alignment vertical="center"/>
    </xf>
    <xf numFmtId="9" fontId="33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9" fillId="0" borderId="1" xfId="0" applyFont="1" applyFill="1" applyBorder="1" applyAlignment="1">
      <alignment vertical="center"/>
    </xf>
    <xf numFmtId="2" fontId="8" fillId="0" borderId="0" xfId="0" applyNumberFormat="1" applyFont="1" applyFill="1" applyAlignment="1">
      <alignment horizontal="right" vertical="center"/>
    </xf>
    <xf numFmtId="2" fontId="10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center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/>
    <xf numFmtId="0" fontId="14" fillId="0" borderId="0" xfId="0" applyFont="1" applyFill="1" applyAlignment="1"/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1" fontId="26" fillId="0" borderId="5" xfId="0" applyNumberFormat="1" applyFont="1" applyFill="1" applyBorder="1" applyAlignment="1">
      <alignment horizontal="center" vertical="center" wrapText="1"/>
    </xf>
    <xf numFmtId="0" fontId="26" fillId="2" borderId="5" xfId="4" applyNumberFormat="1" applyFont="1" applyFill="1" applyBorder="1" applyAlignment="1">
      <alignment horizontal="center" vertical="center"/>
    </xf>
    <xf numFmtId="164" fontId="26" fillId="2" borderId="5" xfId="0" applyNumberFormat="1" applyFont="1" applyFill="1" applyBorder="1" applyAlignment="1">
      <alignment horizontal="center" vertical="center" wrapText="1"/>
    </xf>
    <xf numFmtId="165" fontId="26" fillId="2" borderId="5" xfId="0" applyNumberFormat="1" applyFont="1" applyFill="1" applyBorder="1" applyAlignment="1">
      <alignment horizontal="center" vertical="center"/>
    </xf>
    <xf numFmtId="2" fontId="26" fillId="2" borderId="5" xfId="0" applyNumberFormat="1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2" xfId="0" applyNumberFormat="1" applyFont="1" applyFill="1" applyBorder="1" applyAlignment="1">
      <alignment horizontal="center" vertical="center"/>
    </xf>
    <xf numFmtId="167" fontId="30" fillId="2" borderId="2" xfId="0" applyNumberFormat="1" applyFont="1" applyFill="1" applyBorder="1" applyAlignment="1">
      <alignment horizontal="center" vertical="center" wrapText="1"/>
    </xf>
    <xf numFmtId="165" fontId="30" fillId="2" borderId="5" xfId="0" applyNumberFormat="1" applyFont="1" applyFill="1" applyBorder="1" applyAlignment="1">
      <alignment horizontal="center" vertical="center"/>
    </xf>
    <xf numFmtId="2" fontId="30" fillId="2" borderId="2" xfId="0" applyNumberFormat="1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5" xfId="4" applyFont="1" applyFill="1" applyBorder="1" applyAlignment="1">
      <alignment horizontal="center" vertical="center"/>
    </xf>
    <xf numFmtId="2" fontId="26" fillId="2" borderId="2" xfId="0" applyNumberFormat="1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left" vertical="center"/>
    </xf>
    <xf numFmtId="0" fontId="26" fillId="2" borderId="5" xfId="0" applyFont="1" applyFill="1" applyBorder="1" applyAlignment="1">
      <alignment horizontal="center" vertical="center"/>
    </xf>
    <xf numFmtId="0" fontId="44" fillId="2" borderId="5" xfId="0" applyFont="1" applyFill="1" applyBorder="1" applyAlignment="1">
      <alignment horizontal="left" vertical="center" wrapText="1"/>
    </xf>
    <xf numFmtId="0" fontId="44" fillId="2" borderId="5" xfId="0" applyFont="1" applyFill="1" applyBorder="1" applyAlignment="1">
      <alignment horizontal="center" vertical="center" wrapText="1"/>
    </xf>
    <xf numFmtId="164" fontId="44" fillId="2" borderId="5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/>
    </xf>
    <xf numFmtId="165" fontId="44" fillId="2" borderId="5" xfId="0" applyNumberFormat="1" applyFont="1" applyFill="1" applyBorder="1" applyAlignment="1">
      <alignment horizontal="center" vertical="center" wrapText="1"/>
    </xf>
    <xf numFmtId="165" fontId="26" fillId="2" borderId="5" xfId="0" applyNumberFormat="1" applyFont="1" applyFill="1" applyBorder="1" applyAlignment="1">
      <alignment horizontal="center" vertical="center" wrapText="1"/>
    </xf>
    <xf numFmtId="2" fontId="26" fillId="2" borderId="5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vertical="center" wrapText="1"/>
    </xf>
    <xf numFmtId="0" fontId="26" fillId="2" borderId="2" xfId="0" applyFont="1" applyFill="1" applyBorder="1" applyAlignment="1">
      <alignment horizontal="center" vertical="center"/>
    </xf>
    <xf numFmtId="167" fontId="26" fillId="2" borderId="2" xfId="0" applyNumberFormat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horizontal="center" vertical="center"/>
    </xf>
    <xf numFmtId="2" fontId="26" fillId="2" borderId="3" xfId="0" applyNumberFormat="1" applyFont="1" applyFill="1" applyBorder="1" applyAlignment="1">
      <alignment horizontal="center" vertical="center" wrapText="1"/>
    </xf>
    <xf numFmtId="165" fontId="26" fillId="2" borderId="3" xfId="0" applyNumberFormat="1" applyFont="1" applyFill="1" applyBorder="1" applyAlignment="1">
      <alignment horizontal="center" vertical="center"/>
    </xf>
    <xf numFmtId="2" fontId="26" fillId="2" borderId="3" xfId="0" applyNumberFormat="1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/>
    </xf>
    <xf numFmtId="0" fontId="26" fillId="2" borderId="4" xfId="0" applyFont="1" applyFill="1" applyBorder="1" applyAlignment="1">
      <alignment horizontal="center" vertical="center"/>
    </xf>
    <xf numFmtId="2" fontId="26" fillId="2" borderId="4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/>
    </xf>
    <xf numFmtId="2" fontId="26" fillId="2" borderId="4" xfId="0" applyNumberFormat="1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0" fontId="14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  <xf numFmtId="0" fontId="33" fillId="0" borderId="5" xfId="3" applyFont="1" applyFill="1" applyBorder="1" applyAlignment="1">
      <alignment vertical="center" wrapText="1"/>
    </xf>
    <xf numFmtId="0" fontId="33" fillId="0" borderId="5" xfId="3" applyFont="1" applyFill="1" applyBorder="1" applyAlignment="1">
      <alignment horizontal="center" vertical="center" wrapText="1"/>
    </xf>
    <xf numFmtId="0" fontId="33" fillId="0" borderId="5" xfId="3" applyFont="1" applyFill="1" applyBorder="1" applyAlignment="1">
      <alignment horizontal="center" vertical="center" textRotation="90" wrapText="1"/>
    </xf>
    <xf numFmtId="0" fontId="36" fillId="0" borderId="0" xfId="3" applyFont="1" applyFill="1" applyBorder="1" applyAlignment="1">
      <alignment horizontal="center" vertical="center"/>
    </xf>
    <xf numFmtId="0" fontId="33" fillId="0" borderId="2" xfId="3" applyFont="1" applyFill="1" applyBorder="1" applyAlignment="1">
      <alignment vertical="center" wrapText="1"/>
    </xf>
    <xf numFmtId="0" fontId="33" fillId="0" borderId="4" xfId="3" applyFont="1" applyFill="1" applyBorder="1" applyAlignment="1">
      <alignment vertical="center" wrapText="1"/>
    </xf>
    <xf numFmtId="0" fontId="33" fillId="0" borderId="2" xfId="3" applyFont="1" applyFill="1" applyBorder="1" applyAlignment="1">
      <alignment horizontal="center" vertical="center" wrapText="1"/>
    </xf>
    <xf numFmtId="0" fontId="33" fillId="0" borderId="4" xfId="3" applyFont="1" applyFill="1" applyBorder="1" applyAlignment="1">
      <alignment horizontal="center" vertical="center" wrapText="1"/>
    </xf>
    <xf numFmtId="0" fontId="33" fillId="0" borderId="2" xfId="3" applyFont="1" applyFill="1" applyBorder="1" applyAlignment="1">
      <alignment horizontal="center" vertical="center" textRotation="90" wrapText="1"/>
    </xf>
    <xf numFmtId="0" fontId="33" fillId="0" borderId="4" xfId="3" applyFont="1" applyFill="1" applyBorder="1" applyAlignment="1">
      <alignment horizontal="center" vertical="center" textRotation="90" wrapText="1"/>
    </xf>
    <xf numFmtId="164" fontId="33" fillId="0" borderId="5" xfId="3" applyNumberFormat="1" applyFont="1" applyFill="1" applyBorder="1" applyAlignment="1">
      <alignment horizontal="center" vertical="center" wrapText="1"/>
    </xf>
  </cellXfs>
  <cellStyles count="5">
    <cellStyle name="Normal 10" xfId="2"/>
    <cellStyle name="Normal_Sheet1" xfId="3"/>
    <cellStyle name="Обычный" xfId="0" builtinId="0"/>
    <cellStyle name="Обычный 2" xfId="4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opLeftCell="A37" workbookViewId="0">
      <selection activeCell="A4" sqref="A4:E4"/>
    </sheetView>
  </sheetViews>
  <sheetFormatPr defaultRowHeight="15"/>
  <cols>
    <col min="1" max="1" width="8.42578125" style="132" customWidth="1"/>
    <col min="2" max="2" width="35" style="132" customWidth="1"/>
    <col min="3" max="3" width="6.140625" style="132" customWidth="1"/>
    <col min="4" max="4" width="9.7109375" style="132" customWidth="1"/>
    <col min="5" max="5" width="10.5703125" style="132" customWidth="1"/>
    <col min="6" max="6" width="11.85546875" style="132" customWidth="1"/>
    <col min="7" max="7" width="9.140625" style="120"/>
    <col min="8" max="8" width="14.28515625" style="120" bestFit="1" customWidth="1"/>
    <col min="9" max="16384" width="9.140625" style="120"/>
  </cols>
  <sheetData>
    <row r="1" spans="1:6" ht="16.5">
      <c r="A1" s="8"/>
      <c r="B1" s="180" t="s">
        <v>17</v>
      </c>
      <c r="C1" s="180"/>
      <c r="D1" s="180"/>
      <c r="E1" s="180"/>
      <c r="F1" s="9"/>
    </row>
    <row r="2" spans="1:6" ht="16.5">
      <c r="A2" s="180" t="s">
        <v>18</v>
      </c>
      <c r="B2" s="180"/>
      <c r="C2" s="180"/>
      <c r="D2" s="180"/>
      <c r="E2" s="180"/>
      <c r="F2" s="9"/>
    </row>
    <row r="3" spans="1:6" ht="16.5">
      <c r="A3" s="180" t="s">
        <v>19</v>
      </c>
      <c r="B3" s="180"/>
      <c r="C3" s="180"/>
      <c r="D3" s="180"/>
      <c r="E3" s="180"/>
      <c r="F3" s="9"/>
    </row>
    <row r="4" spans="1:6" ht="17.25">
      <c r="A4" s="180" t="s">
        <v>140</v>
      </c>
      <c r="B4" s="180"/>
      <c r="C4" s="180"/>
      <c r="D4" s="180"/>
      <c r="E4" s="180"/>
      <c r="F4" s="9"/>
    </row>
    <row r="5" spans="1:6">
      <c r="A5" s="10"/>
      <c r="B5" s="11"/>
      <c r="C5" s="10"/>
      <c r="D5" s="10"/>
      <c r="E5" s="10"/>
      <c r="F5" s="9"/>
    </row>
    <row r="6" spans="1:6">
      <c r="A6" s="10"/>
      <c r="B6" s="11"/>
      <c r="C6" s="10"/>
      <c r="D6" s="10"/>
      <c r="E6" s="10"/>
      <c r="F6" s="9"/>
    </row>
    <row r="7" spans="1:6">
      <c r="A7" s="10"/>
      <c r="B7" s="11"/>
      <c r="C7" s="10"/>
      <c r="D7" s="10"/>
      <c r="E7" s="10"/>
      <c r="F7" s="9"/>
    </row>
    <row r="8" spans="1:6">
      <c r="A8" s="181" t="s">
        <v>20</v>
      </c>
      <c r="B8" s="181"/>
      <c r="C8" s="181"/>
      <c r="D8" s="181"/>
      <c r="E8" s="181"/>
      <c r="F8" s="9"/>
    </row>
    <row r="10" spans="1:6" s="121" customFormat="1" ht="21.75" customHeight="1">
      <c r="A10" s="182" t="s">
        <v>0</v>
      </c>
      <c r="B10" s="182"/>
      <c r="C10" s="182"/>
      <c r="D10" s="182"/>
      <c r="E10" s="182"/>
      <c r="F10" s="182"/>
    </row>
    <row r="11" spans="1:6" s="122" customFormat="1" ht="21.75" customHeight="1">
      <c r="A11" s="183"/>
      <c r="B11" s="184"/>
      <c r="C11" s="184"/>
      <c r="D11" s="184"/>
      <c r="E11" s="184"/>
      <c r="F11" s="184"/>
    </row>
    <row r="12" spans="1:6" s="127" customFormat="1" ht="15" customHeight="1">
      <c r="A12" s="123"/>
      <c r="B12" s="124"/>
      <c r="C12" s="185"/>
      <c r="D12" s="185"/>
      <c r="E12" s="125"/>
      <c r="F12" s="126" t="s">
        <v>1</v>
      </c>
    </row>
    <row r="13" spans="1:6" s="128" customFormat="1" ht="21" customHeight="1">
      <c r="A13" s="177" t="s">
        <v>2</v>
      </c>
      <c r="B13" s="187" t="s">
        <v>3</v>
      </c>
      <c r="C13" s="187" t="s">
        <v>4</v>
      </c>
      <c r="D13" s="187" t="s">
        <v>5</v>
      </c>
      <c r="E13" s="177" t="s">
        <v>6</v>
      </c>
      <c r="F13" s="177" t="s">
        <v>7</v>
      </c>
    </row>
    <row r="14" spans="1:6" s="128" customFormat="1" ht="27" customHeight="1">
      <c r="A14" s="178"/>
      <c r="B14" s="188"/>
      <c r="C14" s="188"/>
      <c r="D14" s="188"/>
      <c r="E14" s="178"/>
      <c r="F14" s="178"/>
    </row>
    <row r="15" spans="1:6" s="129" customFormat="1" ht="57.75" customHeight="1">
      <c r="A15" s="186"/>
      <c r="B15" s="189"/>
      <c r="C15" s="189"/>
      <c r="D15" s="189"/>
      <c r="E15" s="179"/>
      <c r="F15" s="179"/>
    </row>
    <row r="16" spans="1:6" s="129" customFormat="1" ht="12.75" customHeight="1">
      <c r="A16" s="130">
        <v>1</v>
      </c>
      <c r="B16" s="131">
        <v>3</v>
      </c>
      <c r="C16" s="131">
        <v>4</v>
      </c>
      <c r="D16" s="131">
        <v>5</v>
      </c>
      <c r="E16" s="131">
        <v>6</v>
      </c>
      <c r="F16" s="131">
        <v>7</v>
      </c>
    </row>
    <row r="17" spans="1:12">
      <c r="A17" s="33"/>
      <c r="B17" s="134"/>
      <c r="C17" s="135"/>
      <c r="D17" s="135"/>
      <c r="E17" s="33"/>
      <c r="F17" s="136"/>
      <c r="G17" s="132"/>
      <c r="H17" s="132"/>
      <c r="I17" s="132"/>
      <c r="J17" s="132"/>
      <c r="K17" s="132"/>
      <c r="L17" s="132"/>
    </row>
    <row r="18" spans="1:12" ht="15" customHeight="1">
      <c r="A18" s="135">
        <v>1</v>
      </c>
      <c r="B18" s="134" t="s">
        <v>80</v>
      </c>
      <c r="C18" s="137" t="s">
        <v>58</v>
      </c>
      <c r="D18" s="138">
        <v>12.6533</v>
      </c>
      <c r="E18" s="139">
        <v>53.542543999999992</v>
      </c>
      <c r="F18" s="140">
        <f t="shared" ref="F18:F36" si="0">E18*D18</f>
        <v>677.48987199519991</v>
      </c>
    </row>
    <row r="19" spans="1:12" ht="24">
      <c r="A19" s="141">
        <v>2</v>
      </c>
      <c r="B19" s="134" t="s">
        <v>132</v>
      </c>
      <c r="C19" s="142" t="s">
        <v>133</v>
      </c>
      <c r="D19" s="143">
        <v>0.06</v>
      </c>
      <c r="E19" s="144">
        <v>258.52718100000004</v>
      </c>
      <c r="F19" s="145">
        <f t="shared" si="0"/>
        <v>15.511630860000002</v>
      </c>
      <c r="G19" s="132"/>
      <c r="H19" s="132"/>
      <c r="I19" s="132"/>
      <c r="J19" s="132"/>
      <c r="K19" s="132"/>
      <c r="L19" s="132"/>
    </row>
    <row r="20" spans="1:12">
      <c r="A20" s="135">
        <v>3</v>
      </c>
      <c r="B20" s="146" t="s">
        <v>81</v>
      </c>
      <c r="C20" s="137" t="s">
        <v>70</v>
      </c>
      <c r="D20" s="147">
        <v>0.18</v>
      </c>
      <c r="E20" s="139">
        <v>334.91772000000003</v>
      </c>
      <c r="F20" s="140">
        <f t="shared" si="0"/>
        <v>60.285189600000002</v>
      </c>
      <c r="G20" s="132"/>
      <c r="H20" s="132"/>
      <c r="I20" s="132"/>
      <c r="J20" s="132"/>
      <c r="K20" s="132"/>
      <c r="L20" s="132"/>
    </row>
    <row r="21" spans="1:12" ht="36">
      <c r="A21" s="141">
        <v>4</v>
      </c>
      <c r="B21" s="146" t="s">
        <v>134</v>
      </c>
      <c r="C21" s="148" t="s">
        <v>83</v>
      </c>
      <c r="D21" s="147">
        <v>0.37619999999999998</v>
      </c>
      <c r="E21" s="140">
        <v>1069.8196</v>
      </c>
      <c r="F21" s="140">
        <f t="shared" si="0"/>
        <v>402.46613351999997</v>
      </c>
      <c r="G21" s="132"/>
      <c r="H21" s="132"/>
      <c r="I21" s="132"/>
      <c r="J21" s="132"/>
      <c r="K21" s="132"/>
      <c r="L21" s="132"/>
    </row>
    <row r="22" spans="1:12" ht="24">
      <c r="A22" s="135">
        <v>5</v>
      </c>
      <c r="B22" s="134" t="s">
        <v>47</v>
      </c>
      <c r="C22" s="148" t="s">
        <v>45</v>
      </c>
      <c r="D22" s="138">
        <v>651.29999999999995</v>
      </c>
      <c r="E22" s="139">
        <v>0.34419505120000005</v>
      </c>
      <c r="F22" s="149">
        <f t="shared" si="0"/>
        <v>224.17423684656001</v>
      </c>
      <c r="G22" s="132"/>
      <c r="H22" s="132"/>
      <c r="I22" s="132"/>
      <c r="J22" s="132"/>
      <c r="K22" s="132"/>
      <c r="L22" s="132"/>
    </row>
    <row r="23" spans="1:12" ht="24">
      <c r="A23" s="141">
        <v>6</v>
      </c>
      <c r="B23" s="134" t="s">
        <v>48</v>
      </c>
      <c r="C23" s="135" t="s">
        <v>49</v>
      </c>
      <c r="D23" s="138">
        <v>148.53587999999999</v>
      </c>
      <c r="E23" s="139">
        <v>1.2429935999999999</v>
      </c>
      <c r="F23" s="149">
        <f t="shared" si="0"/>
        <v>184.62914821036799</v>
      </c>
      <c r="G23" s="132"/>
      <c r="H23" s="132"/>
      <c r="I23" s="132"/>
      <c r="J23" s="132"/>
      <c r="K23" s="132"/>
      <c r="L23" s="132"/>
    </row>
    <row r="24" spans="1:12" ht="24">
      <c r="A24" s="135">
        <v>7</v>
      </c>
      <c r="B24" s="134" t="s">
        <v>50</v>
      </c>
      <c r="C24" s="148" t="s">
        <v>45</v>
      </c>
      <c r="D24" s="138">
        <v>501</v>
      </c>
      <c r="E24" s="139">
        <v>0.81082148400000009</v>
      </c>
      <c r="F24" s="149">
        <f t="shared" si="0"/>
        <v>406.22156348400006</v>
      </c>
      <c r="G24" s="132"/>
      <c r="H24" s="132"/>
      <c r="I24" s="132"/>
      <c r="J24" s="132"/>
      <c r="K24" s="132"/>
      <c r="L24" s="132"/>
    </row>
    <row r="25" spans="1:12">
      <c r="A25" s="141">
        <v>8</v>
      </c>
      <c r="B25" s="150" t="s">
        <v>51</v>
      </c>
      <c r="C25" s="151" t="s">
        <v>52</v>
      </c>
      <c r="D25" s="138">
        <v>1052.982</v>
      </c>
      <c r="E25" s="139">
        <v>0.95787120000000003</v>
      </c>
      <c r="F25" s="140">
        <f t="shared" si="0"/>
        <v>1008.6211319184</v>
      </c>
      <c r="G25" s="132"/>
      <c r="H25" s="132"/>
      <c r="I25" s="132"/>
      <c r="J25" s="132"/>
      <c r="K25" s="132"/>
      <c r="L25" s="132"/>
    </row>
    <row r="26" spans="1:12">
      <c r="A26" s="135">
        <v>9</v>
      </c>
      <c r="B26" s="134" t="s">
        <v>53</v>
      </c>
      <c r="C26" s="148" t="s">
        <v>45</v>
      </c>
      <c r="D26" s="138">
        <v>501</v>
      </c>
      <c r="E26" s="139">
        <v>5.2122428000000003</v>
      </c>
      <c r="F26" s="140">
        <f t="shared" si="0"/>
        <v>2611.3336428000002</v>
      </c>
      <c r="G26" s="132"/>
      <c r="H26" s="132"/>
      <c r="I26" s="132"/>
      <c r="J26" s="132"/>
      <c r="K26" s="132"/>
      <c r="L26" s="132"/>
    </row>
    <row r="27" spans="1:12">
      <c r="A27" s="141">
        <v>10</v>
      </c>
      <c r="B27" s="134" t="s">
        <v>54</v>
      </c>
      <c r="C27" s="135" t="s">
        <v>9</v>
      </c>
      <c r="D27" s="138">
        <v>1002</v>
      </c>
      <c r="E27" s="139">
        <v>7.2742319999999996</v>
      </c>
      <c r="F27" s="140">
        <f t="shared" si="0"/>
        <v>7288.7804639999995</v>
      </c>
      <c r="G27" s="132"/>
      <c r="H27" s="132"/>
      <c r="I27" s="132"/>
      <c r="J27" s="132"/>
      <c r="K27" s="132"/>
      <c r="L27" s="132"/>
    </row>
    <row r="28" spans="1:12">
      <c r="A28" s="135">
        <v>11</v>
      </c>
      <c r="B28" s="134" t="s">
        <v>55</v>
      </c>
      <c r="C28" s="135" t="s">
        <v>56</v>
      </c>
      <c r="D28" s="138">
        <v>4164</v>
      </c>
      <c r="E28" s="139">
        <v>1.9810158479999999E-2</v>
      </c>
      <c r="F28" s="140">
        <f t="shared" si="0"/>
        <v>82.489499910719999</v>
      </c>
      <c r="G28" s="132"/>
      <c r="H28" s="132"/>
      <c r="I28" s="132"/>
      <c r="J28" s="132"/>
      <c r="K28" s="132"/>
      <c r="L28" s="132"/>
    </row>
    <row r="29" spans="1:12" ht="42.75">
      <c r="A29" s="141">
        <v>12</v>
      </c>
      <c r="B29" s="152" t="s">
        <v>10</v>
      </c>
      <c r="C29" s="153" t="s">
        <v>135</v>
      </c>
      <c r="D29" s="154">
        <v>352</v>
      </c>
      <c r="E29" s="139">
        <v>0.81118989600000002</v>
      </c>
      <c r="F29" s="140">
        <f t="shared" si="0"/>
        <v>285.53884339199999</v>
      </c>
      <c r="G29" s="132"/>
      <c r="H29" s="132"/>
      <c r="I29" s="132"/>
      <c r="J29" s="132"/>
      <c r="K29" s="132"/>
      <c r="L29" s="132"/>
    </row>
    <row r="30" spans="1:12" ht="28.5">
      <c r="A30" s="135">
        <v>13</v>
      </c>
      <c r="B30" s="152" t="s">
        <v>11</v>
      </c>
      <c r="C30" s="153" t="s">
        <v>8</v>
      </c>
      <c r="D30" s="154">
        <v>528</v>
      </c>
      <c r="E30" s="139">
        <v>0.95787120000000003</v>
      </c>
      <c r="F30" s="140">
        <f t="shared" si="0"/>
        <v>505.75599360000001</v>
      </c>
      <c r="G30" s="132"/>
      <c r="H30" s="132"/>
      <c r="I30" s="132"/>
      <c r="J30" s="132"/>
      <c r="K30" s="132"/>
      <c r="L30" s="132"/>
    </row>
    <row r="31" spans="1:12" ht="30">
      <c r="A31" s="141">
        <v>14</v>
      </c>
      <c r="B31" s="152" t="s">
        <v>136</v>
      </c>
      <c r="C31" s="153" t="s">
        <v>135</v>
      </c>
      <c r="D31" s="154">
        <v>4.8499999999999996</v>
      </c>
      <c r="E31" s="139">
        <v>22.647941199999998</v>
      </c>
      <c r="F31" s="140">
        <f t="shared" si="0"/>
        <v>109.84251481999998</v>
      </c>
      <c r="G31" s="132"/>
      <c r="H31" s="132"/>
      <c r="I31" s="132"/>
      <c r="J31" s="132"/>
      <c r="K31" s="132"/>
      <c r="L31" s="132"/>
    </row>
    <row r="32" spans="1:12">
      <c r="A32" s="135">
        <v>15</v>
      </c>
      <c r="B32" s="152" t="s">
        <v>137</v>
      </c>
      <c r="C32" s="153" t="s">
        <v>9</v>
      </c>
      <c r="D32" s="154">
        <v>5</v>
      </c>
      <c r="E32" s="155">
        <v>266.72183999999999</v>
      </c>
      <c r="F32" s="140">
        <f t="shared" si="0"/>
        <v>1333.6091999999999</v>
      </c>
      <c r="G32" s="132"/>
      <c r="H32" s="132"/>
      <c r="I32" s="132"/>
      <c r="J32" s="132"/>
      <c r="K32" s="132"/>
      <c r="L32" s="132"/>
    </row>
    <row r="33" spans="1:13" ht="28.5">
      <c r="A33" s="141">
        <v>16</v>
      </c>
      <c r="B33" s="152" t="s">
        <v>138</v>
      </c>
      <c r="C33" s="153" t="s">
        <v>135</v>
      </c>
      <c r="D33" s="156">
        <v>0.22500000000000001</v>
      </c>
      <c r="E33" s="139">
        <v>47.315824441359993</v>
      </c>
      <c r="F33" s="140">
        <f t="shared" si="0"/>
        <v>10.646060499306</v>
      </c>
      <c r="G33" s="132"/>
      <c r="H33" s="132"/>
      <c r="I33" s="132"/>
      <c r="J33" s="132"/>
      <c r="K33" s="132"/>
      <c r="L33" s="132"/>
    </row>
    <row r="34" spans="1:13">
      <c r="A34" s="135">
        <v>17</v>
      </c>
      <c r="B34" s="134" t="s">
        <v>76</v>
      </c>
      <c r="C34" s="135" t="s">
        <v>43</v>
      </c>
      <c r="D34" s="157">
        <v>0.63759999999999994</v>
      </c>
      <c r="E34" s="158">
        <v>43.033122556799995</v>
      </c>
      <c r="F34" s="158">
        <f t="shared" si="0"/>
        <v>27.437918942215674</v>
      </c>
      <c r="G34" s="132"/>
      <c r="H34" s="132"/>
      <c r="I34" s="132"/>
      <c r="J34" s="132"/>
      <c r="K34" s="132"/>
      <c r="L34" s="132"/>
    </row>
    <row r="35" spans="1:13">
      <c r="A35" s="141">
        <v>18</v>
      </c>
      <c r="B35" s="134" t="s">
        <v>77</v>
      </c>
      <c r="C35" s="135" t="s">
        <v>56</v>
      </c>
      <c r="D35" s="158">
        <v>147.42500000000001</v>
      </c>
      <c r="E35" s="158">
        <v>1.6185166200000001</v>
      </c>
      <c r="F35" s="158">
        <f t="shared" si="0"/>
        <v>238.60981270350004</v>
      </c>
      <c r="G35" s="132"/>
      <c r="H35" s="132"/>
      <c r="I35" s="132"/>
      <c r="J35" s="132"/>
      <c r="K35" s="132"/>
      <c r="L35" s="132"/>
    </row>
    <row r="36" spans="1:13" ht="24">
      <c r="A36" s="159">
        <v>19</v>
      </c>
      <c r="B36" s="160" t="s">
        <v>78</v>
      </c>
      <c r="C36" s="161" t="s">
        <v>75</v>
      </c>
      <c r="D36" s="162">
        <v>0.2853</v>
      </c>
      <c r="E36" s="149">
        <v>102.5381567316</v>
      </c>
      <c r="F36" s="149">
        <f t="shared" si="0"/>
        <v>29.25413611552548</v>
      </c>
      <c r="G36" s="132"/>
      <c r="H36" s="132"/>
      <c r="I36" s="132"/>
      <c r="J36" s="132"/>
      <c r="K36" s="132"/>
      <c r="L36" s="132"/>
    </row>
    <row r="37" spans="1:13">
      <c r="A37" s="163"/>
      <c r="B37" s="164"/>
      <c r="C37" s="165"/>
      <c r="D37" s="166"/>
      <c r="E37" s="167"/>
      <c r="F37" s="168"/>
      <c r="G37" s="132"/>
      <c r="H37" s="132"/>
      <c r="I37" s="132"/>
      <c r="J37" s="132"/>
      <c r="K37" s="132"/>
      <c r="L37" s="132"/>
    </row>
    <row r="38" spans="1:13">
      <c r="A38" s="169"/>
      <c r="B38" s="170"/>
      <c r="C38" s="171"/>
      <c r="D38" s="172"/>
      <c r="E38" s="173"/>
      <c r="F38" s="174"/>
      <c r="G38" s="133"/>
      <c r="H38" s="133"/>
      <c r="I38" s="133"/>
      <c r="J38" s="133"/>
      <c r="K38" s="133"/>
      <c r="L38" s="133"/>
      <c r="M38" s="133"/>
    </row>
    <row r="39" spans="1:13">
      <c r="A39" s="47"/>
      <c r="B39" s="48" t="s">
        <v>13</v>
      </c>
      <c r="C39" s="47"/>
      <c r="D39" s="175"/>
      <c r="E39" s="47"/>
      <c r="F39" s="34">
        <f>SUM(F17:F38)</f>
        <v>15502.696993217794</v>
      </c>
      <c r="G39" s="133"/>
      <c r="H39" s="133"/>
      <c r="I39" s="133"/>
      <c r="J39" s="133"/>
      <c r="K39" s="133"/>
      <c r="L39" s="133"/>
      <c r="M39" s="133"/>
    </row>
    <row r="40" spans="1:13">
      <c r="A40" s="47"/>
      <c r="B40" s="49" t="s">
        <v>84</v>
      </c>
      <c r="C40" s="47"/>
      <c r="D40" s="175"/>
      <c r="E40" s="50"/>
      <c r="F40" s="34">
        <f>F39*13.3%</f>
        <v>2061.8587000979669</v>
      </c>
      <c r="G40" s="133"/>
      <c r="H40" s="133"/>
      <c r="I40" s="133"/>
      <c r="J40" s="133"/>
      <c r="K40" s="133"/>
      <c r="L40" s="133"/>
      <c r="M40" s="133"/>
    </row>
    <row r="41" spans="1:13">
      <c r="A41" s="47"/>
      <c r="B41" s="49" t="s">
        <v>13</v>
      </c>
      <c r="C41" s="47"/>
      <c r="D41" s="175"/>
      <c r="E41" s="50"/>
      <c r="F41" s="34">
        <f>F39+F40</f>
        <v>17564.55569331576</v>
      </c>
      <c r="G41" s="133"/>
      <c r="H41" s="133"/>
      <c r="I41" s="133"/>
      <c r="J41" s="133"/>
      <c r="K41" s="133"/>
      <c r="L41" s="133"/>
      <c r="M41" s="133"/>
    </row>
    <row r="42" spans="1:13">
      <c r="A42" s="47"/>
      <c r="B42" s="49" t="s">
        <v>85</v>
      </c>
      <c r="C42" s="47"/>
      <c r="D42" s="175"/>
      <c r="E42" s="50"/>
      <c r="F42" s="34">
        <f>F41*11%</f>
        <v>1932.1011262647337</v>
      </c>
      <c r="G42" s="133"/>
      <c r="H42" s="133"/>
      <c r="I42" s="133"/>
      <c r="J42" s="133"/>
      <c r="K42" s="133"/>
      <c r="L42" s="133"/>
      <c r="M42" s="133"/>
    </row>
    <row r="43" spans="1:13">
      <c r="A43" s="47"/>
      <c r="B43" s="49" t="s">
        <v>13</v>
      </c>
      <c r="C43" s="51"/>
      <c r="D43" s="175"/>
      <c r="E43" s="50"/>
      <c r="F43" s="52">
        <f>F41+F42</f>
        <v>19496.656819580494</v>
      </c>
      <c r="G43" s="133"/>
      <c r="H43" s="133"/>
      <c r="I43" s="133"/>
      <c r="J43" s="133"/>
      <c r="K43" s="133"/>
      <c r="L43" s="133"/>
      <c r="M43" s="133"/>
    </row>
    <row r="44" spans="1:13">
      <c r="A44" s="1">
        <v>1.5E-3</v>
      </c>
      <c r="B44" s="2" t="s">
        <v>12</v>
      </c>
      <c r="C44" s="3"/>
      <c r="D44" s="4"/>
      <c r="E44" s="3"/>
      <c r="F44" s="3">
        <f>F43*0.15%</f>
        <v>29.244985229370741</v>
      </c>
      <c r="G44" s="133"/>
      <c r="H44" s="133"/>
      <c r="I44" s="133"/>
      <c r="J44" s="133"/>
      <c r="K44" s="133"/>
      <c r="L44" s="133"/>
      <c r="M44" s="133"/>
    </row>
    <row r="45" spans="1:13">
      <c r="A45" s="5"/>
      <c r="B45" s="6" t="s">
        <v>13</v>
      </c>
      <c r="C45" s="3"/>
      <c r="D45" s="4"/>
      <c r="E45" s="3"/>
      <c r="F45" s="4">
        <f>SUM(F43:F44)</f>
        <v>19525.901804809866</v>
      </c>
      <c r="G45" s="133"/>
      <c r="H45" s="133"/>
      <c r="I45" s="133"/>
      <c r="J45" s="133"/>
      <c r="K45" s="133"/>
      <c r="L45" s="133"/>
      <c r="M45" s="133"/>
    </row>
    <row r="46" spans="1:13">
      <c r="A46" s="1">
        <v>0.02</v>
      </c>
      <c r="B46" s="2" t="s">
        <v>14</v>
      </c>
      <c r="C46" s="3"/>
      <c r="D46" s="4"/>
      <c r="E46" s="3"/>
      <c r="F46" s="3">
        <f>F45*2%</f>
        <v>390.51803609619731</v>
      </c>
      <c r="G46" s="133"/>
      <c r="H46" s="133"/>
      <c r="I46" s="133"/>
      <c r="J46" s="133"/>
      <c r="K46" s="133"/>
      <c r="L46" s="133"/>
      <c r="M46" s="133"/>
    </row>
    <row r="47" spans="1:13">
      <c r="A47" s="5"/>
      <c r="B47" s="6" t="s">
        <v>13</v>
      </c>
      <c r="C47" s="3"/>
      <c r="D47" s="4"/>
      <c r="E47" s="3"/>
      <c r="F47" s="4">
        <f>SUM(F45:F46)</f>
        <v>19916.419840906063</v>
      </c>
      <c r="G47" s="133"/>
      <c r="H47" s="133"/>
      <c r="I47" s="133"/>
      <c r="J47" s="133"/>
      <c r="K47" s="133"/>
      <c r="L47" s="133"/>
      <c r="M47" s="133"/>
    </row>
    <row r="48" spans="1:13">
      <c r="A48" s="1">
        <v>1.4999999999999999E-2</v>
      </c>
      <c r="B48" s="2" t="s">
        <v>15</v>
      </c>
      <c r="C48" s="3"/>
      <c r="D48" s="4"/>
      <c r="E48" s="3"/>
      <c r="F48" s="3">
        <f>F47*1.5%</f>
        <v>298.74629761359091</v>
      </c>
      <c r="G48" s="133"/>
      <c r="H48" s="133"/>
      <c r="I48" s="133"/>
      <c r="J48" s="133"/>
      <c r="K48" s="133"/>
      <c r="L48" s="133"/>
      <c r="M48" s="133"/>
    </row>
    <row r="49" spans="1:13">
      <c r="A49" s="5"/>
      <c r="B49" s="6" t="s">
        <v>13</v>
      </c>
      <c r="C49" s="3"/>
      <c r="D49" s="4"/>
      <c r="E49" s="3"/>
      <c r="F49" s="4">
        <f>SUM(F47:F48)</f>
        <v>20215.166138519653</v>
      </c>
      <c r="G49" s="133"/>
      <c r="H49" s="133"/>
      <c r="I49" s="133"/>
      <c r="J49" s="133"/>
      <c r="K49" s="133"/>
      <c r="L49" s="133"/>
      <c r="M49" s="133"/>
    </row>
    <row r="50" spans="1:13">
      <c r="A50" s="1">
        <v>0.2</v>
      </c>
      <c r="B50" s="2" t="s">
        <v>16</v>
      </c>
      <c r="C50" s="3"/>
      <c r="D50" s="4"/>
      <c r="E50" s="3"/>
      <c r="F50" s="3">
        <f>F49*20%</f>
        <v>4043.0332277039306</v>
      </c>
      <c r="G50" s="133"/>
      <c r="H50" s="133"/>
      <c r="I50" s="133"/>
      <c r="J50" s="133"/>
      <c r="K50" s="133"/>
      <c r="L50" s="133"/>
      <c r="M50" s="133"/>
    </row>
    <row r="51" spans="1:13">
      <c r="A51" s="7"/>
      <c r="B51" s="6" t="s">
        <v>13</v>
      </c>
      <c r="C51" s="3"/>
      <c r="D51" s="4"/>
      <c r="E51" s="3"/>
      <c r="F51" s="4">
        <f>SUM(F49:F50)</f>
        <v>24258.199366223584</v>
      </c>
      <c r="G51" s="133"/>
      <c r="H51" s="133"/>
      <c r="I51" s="133"/>
      <c r="J51" s="133"/>
      <c r="K51" s="133"/>
      <c r="L51" s="133"/>
      <c r="M51" s="133"/>
    </row>
    <row r="52" spans="1:13">
      <c r="A52" s="133"/>
      <c r="B52" s="133"/>
      <c r="C52" s="133"/>
      <c r="D52" s="133"/>
      <c r="E52" s="133"/>
      <c r="F52" s="133"/>
      <c r="G52" s="133"/>
    </row>
    <row r="53" spans="1:13">
      <c r="A53" s="176" t="s">
        <v>21</v>
      </c>
      <c r="B53" s="176"/>
      <c r="C53" s="176"/>
      <c r="D53" s="176"/>
      <c r="E53" s="176"/>
      <c r="F53" s="176"/>
      <c r="G53" s="133"/>
    </row>
    <row r="54" spans="1:13">
      <c r="A54" s="133"/>
      <c r="B54" s="133"/>
      <c r="C54" s="133"/>
      <c r="D54" s="133"/>
      <c r="E54" s="133"/>
      <c r="F54" s="133"/>
      <c r="G54" s="133"/>
    </row>
    <row r="55" spans="1:13">
      <c r="A55" s="133" t="s">
        <v>139</v>
      </c>
      <c r="B55" s="133"/>
      <c r="C55" s="133"/>
      <c r="D55" s="133"/>
      <c r="E55" s="133"/>
      <c r="F55" s="133"/>
      <c r="G55" s="133"/>
    </row>
    <row r="56" spans="1:13">
      <c r="A56" s="133"/>
      <c r="B56" s="133"/>
      <c r="C56" s="133"/>
      <c r="D56" s="133"/>
      <c r="E56" s="133"/>
      <c r="F56" s="133"/>
      <c r="G56" s="133"/>
    </row>
  </sheetData>
  <mergeCells count="15">
    <mergeCell ref="A53:F53"/>
    <mergeCell ref="F13:F15"/>
    <mergeCell ref="B1:E1"/>
    <mergeCell ref="A2:E2"/>
    <mergeCell ref="A3:E3"/>
    <mergeCell ref="A4:E4"/>
    <mergeCell ref="A8:E8"/>
    <mergeCell ref="A10:F10"/>
    <mergeCell ref="A11:F11"/>
    <mergeCell ref="C12:D12"/>
    <mergeCell ref="A13:A15"/>
    <mergeCell ref="B13:B15"/>
    <mergeCell ref="C13:C15"/>
    <mergeCell ref="D13:D15"/>
    <mergeCell ref="E13:E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4"/>
  <sheetViews>
    <sheetView topLeftCell="A52" workbookViewId="0">
      <selection activeCell="A4" sqref="A4:E4"/>
    </sheetView>
  </sheetViews>
  <sheetFormatPr defaultRowHeight="10.5"/>
  <cols>
    <col min="1" max="1" width="9.5703125" style="10" customWidth="1"/>
    <col min="2" max="2" width="42" style="11" customWidth="1"/>
    <col min="3" max="3" width="8.140625" style="10" customWidth="1"/>
    <col min="4" max="4" width="7.7109375" style="10" customWidth="1"/>
    <col min="5" max="5" width="9.28515625" style="10" customWidth="1"/>
    <col min="6" max="6" width="11" style="10" customWidth="1"/>
    <col min="7" max="7" width="7.7109375" style="10" customWidth="1"/>
    <col min="8" max="8" width="7.42578125" style="11" customWidth="1"/>
    <col min="9" max="16384" width="9.140625" style="11"/>
  </cols>
  <sheetData>
    <row r="1" spans="1:8" ht="16.5">
      <c r="A1" s="8"/>
      <c r="B1" s="180" t="s">
        <v>17</v>
      </c>
      <c r="C1" s="180"/>
      <c r="D1" s="180"/>
      <c r="E1" s="180"/>
    </row>
    <row r="2" spans="1:8" ht="16.5">
      <c r="A2" s="180" t="s">
        <v>18</v>
      </c>
      <c r="B2" s="180"/>
      <c r="C2" s="180"/>
      <c r="D2" s="180"/>
      <c r="E2" s="180"/>
    </row>
    <row r="3" spans="1:8" ht="16.5">
      <c r="A3" s="180" t="s">
        <v>19</v>
      </c>
      <c r="B3" s="180"/>
      <c r="C3" s="180"/>
      <c r="D3" s="180"/>
      <c r="E3" s="180"/>
    </row>
    <row r="4" spans="1:8" ht="17.25">
      <c r="A4" s="180" t="s">
        <v>140</v>
      </c>
      <c r="B4" s="180"/>
      <c r="C4" s="180"/>
      <c r="D4" s="180"/>
      <c r="E4" s="180"/>
    </row>
    <row r="7" spans="1:8" ht="12.75">
      <c r="A7" s="181" t="s">
        <v>20</v>
      </c>
      <c r="B7" s="181"/>
      <c r="C7" s="181"/>
      <c r="D7" s="181"/>
      <c r="E7" s="181"/>
    </row>
    <row r="9" spans="1:8" ht="12.75">
      <c r="A9" s="191" t="s">
        <v>22</v>
      </c>
      <c r="B9" s="191"/>
      <c r="C9" s="191"/>
      <c r="D9" s="191"/>
      <c r="E9" s="191"/>
      <c r="F9" s="191"/>
      <c r="G9" s="12"/>
      <c r="H9" s="12"/>
    </row>
    <row r="10" spans="1:8" ht="12">
      <c r="A10" s="13"/>
      <c r="B10" s="14" t="s">
        <v>23</v>
      </c>
      <c r="C10" s="13"/>
      <c r="D10" s="13"/>
      <c r="E10" s="13"/>
      <c r="F10" s="13"/>
      <c r="G10" s="12"/>
      <c r="H10" s="12"/>
    </row>
    <row r="11" spans="1:8" ht="12">
      <c r="A11" s="15"/>
      <c r="B11" s="13" t="s">
        <v>24</v>
      </c>
      <c r="C11" s="13"/>
      <c r="D11" s="13"/>
      <c r="E11" s="16"/>
      <c r="F11" s="101" t="s">
        <v>1</v>
      </c>
      <c r="G11" s="17"/>
    </row>
    <row r="12" spans="1:8" ht="12" customHeight="1">
      <c r="A12" s="18"/>
      <c r="B12" s="18"/>
      <c r="C12" s="18"/>
      <c r="D12" s="102"/>
      <c r="E12" s="19" t="s">
        <v>25</v>
      </c>
      <c r="F12" s="20" t="s">
        <v>26</v>
      </c>
      <c r="G12" s="11"/>
    </row>
    <row r="13" spans="1:8" ht="12">
      <c r="A13" s="21" t="s">
        <v>27</v>
      </c>
      <c r="B13" s="22" t="s">
        <v>28</v>
      </c>
      <c r="C13" s="22" t="s">
        <v>29</v>
      </c>
      <c r="D13" s="23" t="s">
        <v>30</v>
      </c>
      <c r="E13" s="23" t="s">
        <v>31</v>
      </c>
      <c r="F13" s="24" t="s">
        <v>32</v>
      </c>
      <c r="G13" s="11"/>
    </row>
    <row r="14" spans="1:8" ht="12">
      <c r="A14" s="25" t="s">
        <v>33</v>
      </c>
      <c r="B14" s="22"/>
      <c r="C14" s="23" t="s">
        <v>34</v>
      </c>
      <c r="D14" s="22" t="s">
        <v>35</v>
      </c>
      <c r="E14" s="22" t="s">
        <v>36</v>
      </c>
      <c r="F14" s="26" t="s">
        <v>37</v>
      </c>
      <c r="G14" s="11"/>
    </row>
    <row r="15" spans="1:8" ht="12">
      <c r="A15" s="25"/>
      <c r="B15" s="22"/>
      <c r="C15" s="22"/>
      <c r="D15" s="103"/>
      <c r="E15" s="27"/>
      <c r="F15" s="22" t="s">
        <v>36</v>
      </c>
      <c r="G15" s="11"/>
    </row>
    <row r="16" spans="1:8" ht="12">
      <c r="A16" s="28"/>
      <c r="B16" s="29"/>
      <c r="C16" s="29"/>
      <c r="D16" s="104"/>
      <c r="E16" s="30"/>
      <c r="F16" s="22"/>
      <c r="G16" s="11"/>
    </row>
    <row r="17" spans="1:9" ht="12">
      <c r="A17" s="31">
        <v>1</v>
      </c>
      <c r="B17" s="31">
        <v>3</v>
      </c>
      <c r="C17" s="31">
        <v>4</v>
      </c>
      <c r="D17" s="31">
        <v>5</v>
      </c>
      <c r="E17" s="31">
        <v>15</v>
      </c>
      <c r="F17" s="32">
        <v>17</v>
      </c>
      <c r="G17" s="11"/>
    </row>
    <row r="18" spans="1:9" s="35" customFormat="1" ht="15" customHeight="1">
      <c r="A18" s="33">
        <v>1</v>
      </c>
      <c r="B18" s="105" t="s">
        <v>38</v>
      </c>
      <c r="C18" s="106" t="s">
        <v>39</v>
      </c>
      <c r="D18" s="33">
        <f>5.2+0.2</f>
        <v>5.4</v>
      </c>
      <c r="E18" s="34">
        <v>58.429941690018396</v>
      </c>
      <c r="F18" s="34">
        <f t="shared" ref="F18:F48" si="0">E18*D18</f>
        <v>315.52168512609938</v>
      </c>
    </row>
    <row r="19" spans="1:9" s="40" customFormat="1" ht="24">
      <c r="A19" s="36">
        <v>2</v>
      </c>
      <c r="B19" s="37" t="s">
        <v>40</v>
      </c>
      <c r="C19" s="38" t="s">
        <v>41</v>
      </c>
      <c r="D19" s="107">
        <v>0.8</v>
      </c>
      <c r="E19" s="39">
        <v>34.217197600000006</v>
      </c>
      <c r="F19" s="34">
        <f t="shared" si="0"/>
        <v>27.373758080000005</v>
      </c>
      <c r="I19" s="108"/>
    </row>
    <row r="20" spans="1:9" s="40" customFormat="1" ht="12">
      <c r="A20" s="36">
        <v>3</v>
      </c>
      <c r="B20" s="37" t="s">
        <v>42</v>
      </c>
      <c r="C20" s="36" t="s">
        <v>43</v>
      </c>
      <c r="D20" s="107">
        <v>6.3E-2</v>
      </c>
      <c r="E20" s="39">
        <v>363.66579080000002</v>
      </c>
      <c r="F20" s="34">
        <f t="shared" si="0"/>
        <v>22.910944820400001</v>
      </c>
      <c r="I20" s="108"/>
    </row>
    <row r="21" spans="1:9" s="40" customFormat="1" ht="13.5">
      <c r="A21" s="36">
        <v>4</v>
      </c>
      <c r="B21" s="37" t="s">
        <v>44</v>
      </c>
      <c r="C21" s="36" t="s">
        <v>45</v>
      </c>
      <c r="D21" s="107">
        <v>0.01</v>
      </c>
      <c r="E21" s="39">
        <v>101.379542</v>
      </c>
      <c r="F21" s="34">
        <f t="shared" si="0"/>
        <v>1.0137954200000001</v>
      </c>
    </row>
    <row r="22" spans="1:9" s="40" customFormat="1" ht="12">
      <c r="A22" s="36">
        <v>5</v>
      </c>
      <c r="B22" s="105" t="s">
        <v>46</v>
      </c>
      <c r="C22" s="36" t="s">
        <v>43</v>
      </c>
      <c r="D22" s="107">
        <v>0.16400000000000001</v>
      </c>
      <c r="E22" s="39">
        <v>362.51655490799999</v>
      </c>
      <c r="F22" s="34">
        <f t="shared" si="0"/>
        <v>59.452715004912001</v>
      </c>
    </row>
    <row r="23" spans="1:9" s="41" customFormat="1" ht="24">
      <c r="A23" s="33">
        <v>6</v>
      </c>
      <c r="B23" s="105" t="s">
        <v>47</v>
      </c>
      <c r="C23" s="36" t="s">
        <v>45</v>
      </c>
      <c r="D23" s="109">
        <v>18</v>
      </c>
      <c r="E23" s="39">
        <v>0.34419505120000005</v>
      </c>
      <c r="F23" s="34">
        <f t="shared" si="0"/>
        <v>6.1955109216000004</v>
      </c>
    </row>
    <row r="24" spans="1:9" s="41" customFormat="1" ht="24">
      <c r="A24" s="33">
        <v>7</v>
      </c>
      <c r="B24" s="105" t="s">
        <v>48</v>
      </c>
      <c r="C24" s="33" t="s">
        <v>49</v>
      </c>
      <c r="D24" s="33">
        <v>5.4</v>
      </c>
      <c r="E24" s="39">
        <v>1.2429935999999999</v>
      </c>
      <c r="F24" s="34">
        <f t="shared" si="0"/>
        <v>6.7121654399999997</v>
      </c>
    </row>
    <row r="25" spans="1:9" s="41" customFormat="1" ht="24">
      <c r="A25" s="33">
        <v>8</v>
      </c>
      <c r="B25" s="105" t="s">
        <v>50</v>
      </c>
      <c r="C25" s="36" t="s">
        <v>45</v>
      </c>
      <c r="D25" s="109">
        <v>18</v>
      </c>
      <c r="E25" s="39">
        <v>0.81082148400000009</v>
      </c>
      <c r="F25" s="34">
        <f t="shared" si="0"/>
        <v>14.594786712000001</v>
      </c>
    </row>
    <row r="26" spans="1:9" s="35" customFormat="1" ht="12">
      <c r="A26" s="33">
        <v>9</v>
      </c>
      <c r="B26" s="79" t="s">
        <v>51</v>
      </c>
      <c r="C26" s="43" t="s">
        <v>52</v>
      </c>
      <c r="D26" s="109">
        <v>52.8</v>
      </c>
      <c r="E26" s="39">
        <v>1.4736480000000001</v>
      </c>
      <c r="F26" s="34">
        <f t="shared" si="0"/>
        <v>77.808614399999996</v>
      </c>
      <c r="I26" s="110"/>
    </row>
    <row r="27" spans="1:9" s="41" customFormat="1" ht="13.5">
      <c r="A27" s="33">
        <v>10</v>
      </c>
      <c r="B27" s="105" t="s">
        <v>53</v>
      </c>
      <c r="C27" s="36" t="s">
        <v>45</v>
      </c>
      <c r="D27" s="109">
        <v>15</v>
      </c>
      <c r="E27" s="39">
        <v>5.2122428000000003</v>
      </c>
      <c r="F27" s="34">
        <f t="shared" si="0"/>
        <v>78.183642000000006</v>
      </c>
    </row>
    <row r="28" spans="1:9" s="35" customFormat="1" ht="12">
      <c r="A28" s="33">
        <v>11</v>
      </c>
      <c r="B28" s="105" t="s">
        <v>54</v>
      </c>
      <c r="C28" s="33" t="s">
        <v>9</v>
      </c>
      <c r="D28" s="109">
        <v>30</v>
      </c>
      <c r="E28" s="39">
        <v>7.2742319999999996</v>
      </c>
      <c r="F28" s="34">
        <f t="shared" si="0"/>
        <v>218.22695999999999</v>
      </c>
    </row>
    <row r="29" spans="1:9" s="35" customFormat="1" ht="12">
      <c r="A29" s="33">
        <v>12</v>
      </c>
      <c r="B29" s="105" t="s">
        <v>55</v>
      </c>
      <c r="C29" s="33" t="s">
        <v>56</v>
      </c>
      <c r="D29" s="109">
        <v>120</v>
      </c>
      <c r="E29" s="39">
        <v>1.9810158479999999E-2</v>
      </c>
      <c r="F29" s="34">
        <f t="shared" si="0"/>
        <v>2.3772190175999999</v>
      </c>
    </row>
    <row r="30" spans="1:9" s="35" customFormat="1" ht="24">
      <c r="A30" s="33">
        <v>13</v>
      </c>
      <c r="B30" s="105" t="s">
        <v>57</v>
      </c>
      <c r="C30" s="111" t="s">
        <v>58</v>
      </c>
      <c r="D30" s="33">
        <v>2.4</v>
      </c>
      <c r="E30" s="39">
        <v>0.21367896</v>
      </c>
      <c r="F30" s="34">
        <f t="shared" si="0"/>
        <v>0.51282950399999994</v>
      </c>
    </row>
    <row r="31" spans="1:9" s="40" customFormat="1" ht="24">
      <c r="A31" s="36">
        <v>14</v>
      </c>
      <c r="B31" s="37" t="s">
        <v>59</v>
      </c>
      <c r="C31" s="38" t="s">
        <v>41</v>
      </c>
      <c r="D31" s="107">
        <v>0.44</v>
      </c>
      <c r="E31" s="39">
        <v>34.217197600000006</v>
      </c>
      <c r="F31" s="34">
        <f t="shared" si="0"/>
        <v>15.055566944000002</v>
      </c>
      <c r="I31" s="108"/>
    </row>
    <row r="32" spans="1:9" s="40" customFormat="1" ht="12">
      <c r="A32" s="36">
        <v>15</v>
      </c>
      <c r="B32" s="37" t="s">
        <v>60</v>
      </c>
      <c r="C32" s="36" t="s">
        <v>43</v>
      </c>
      <c r="D32" s="107">
        <v>3.3000000000000002E-2</v>
      </c>
      <c r="E32" s="39">
        <v>363.66579080000002</v>
      </c>
      <c r="F32" s="34">
        <f t="shared" si="0"/>
        <v>12.000971096400001</v>
      </c>
      <c r="I32" s="108"/>
    </row>
    <row r="33" spans="1:7" s="40" customFormat="1" ht="13.5">
      <c r="A33" s="36">
        <v>16</v>
      </c>
      <c r="B33" s="37" t="s">
        <v>44</v>
      </c>
      <c r="C33" s="36" t="s">
        <v>45</v>
      </c>
      <c r="D33" s="107">
        <v>1.4999999999999999E-2</v>
      </c>
      <c r="E33" s="39">
        <v>101.379542</v>
      </c>
      <c r="F33" s="34">
        <f t="shared" si="0"/>
        <v>1.5206931299999999</v>
      </c>
    </row>
    <row r="34" spans="1:7" s="35" customFormat="1" ht="12">
      <c r="A34" s="33">
        <v>17</v>
      </c>
      <c r="B34" s="105" t="s">
        <v>61</v>
      </c>
      <c r="C34" s="33" t="s">
        <v>43</v>
      </c>
      <c r="D34" s="33">
        <v>0.19625000000000001</v>
      </c>
      <c r="E34" s="34">
        <v>217.50963200000001</v>
      </c>
      <c r="F34" s="34">
        <f t="shared" si="0"/>
        <v>42.686265280000001</v>
      </c>
    </row>
    <row r="35" spans="1:7" s="35" customFormat="1" ht="13.5">
      <c r="A35" s="33">
        <v>18</v>
      </c>
      <c r="B35" s="105" t="s">
        <v>62</v>
      </c>
      <c r="C35" s="36" t="s">
        <v>63</v>
      </c>
      <c r="D35" s="33">
        <v>2.5</v>
      </c>
      <c r="E35" s="34">
        <v>4.7027909880000003</v>
      </c>
      <c r="F35" s="34">
        <f t="shared" si="0"/>
        <v>11.756977470000001</v>
      </c>
    </row>
    <row r="36" spans="1:7" s="35" customFormat="1" ht="36">
      <c r="A36" s="33">
        <v>19</v>
      </c>
      <c r="B36" s="105" t="s">
        <v>64</v>
      </c>
      <c r="C36" s="33" t="s">
        <v>9</v>
      </c>
      <c r="D36" s="44">
        <v>6</v>
      </c>
      <c r="E36" s="34">
        <v>18.703944800000002</v>
      </c>
      <c r="F36" s="34">
        <f t="shared" si="0"/>
        <v>112.22366880000001</v>
      </c>
    </row>
    <row r="37" spans="1:7" s="35" customFormat="1" ht="12">
      <c r="A37" s="33">
        <v>20</v>
      </c>
      <c r="B37" s="105" t="s">
        <v>65</v>
      </c>
      <c r="C37" s="33" t="s">
        <v>43</v>
      </c>
      <c r="D37" s="44">
        <v>2.7</v>
      </c>
      <c r="E37" s="34">
        <v>52.56013214</v>
      </c>
      <c r="F37" s="42">
        <f t="shared" si="0"/>
        <v>141.912356778</v>
      </c>
    </row>
    <row r="38" spans="1:7" s="35" customFormat="1" ht="12">
      <c r="A38" s="33">
        <v>21</v>
      </c>
      <c r="B38" s="105" t="s">
        <v>66</v>
      </c>
      <c r="C38" s="33" t="s">
        <v>56</v>
      </c>
      <c r="D38" s="44">
        <v>48</v>
      </c>
      <c r="E38" s="34">
        <v>34.007034600000004</v>
      </c>
      <c r="F38" s="34">
        <f t="shared" si="0"/>
        <v>1632.3376608000003</v>
      </c>
    </row>
    <row r="39" spans="1:7" s="35" customFormat="1" ht="24">
      <c r="A39" s="33">
        <v>22</v>
      </c>
      <c r="B39" s="105" t="s">
        <v>67</v>
      </c>
      <c r="C39" s="33" t="s">
        <v>43</v>
      </c>
      <c r="D39" s="44">
        <f>3.14+0.105408</f>
        <v>3.2454080000000003</v>
      </c>
      <c r="E39" s="39">
        <v>90.302016999680006</v>
      </c>
      <c r="F39" s="42">
        <f t="shared" si="0"/>
        <v>293.06688838689752</v>
      </c>
    </row>
    <row r="40" spans="1:7" s="35" customFormat="1" ht="13.5">
      <c r="A40" s="33">
        <v>23</v>
      </c>
      <c r="B40" s="105" t="s">
        <v>62</v>
      </c>
      <c r="C40" s="36" t="s">
        <v>63</v>
      </c>
      <c r="D40" s="33">
        <v>40</v>
      </c>
      <c r="E40" s="34">
        <v>3.6371159999999998</v>
      </c>
      <c r="F40" s="34">
        <f t="shared" si="0"/>
        <v>145.48463999999998</v>
      </c>
    </row>
    <row r="41" spans="1:7" s="35" customFormat="1" ht="12">
      <c r="A41" s="33">
        <v>24</v>
      </c>
      <c r="B41" s="105" t="s">
        <v>68</v>
      </c>
      <c r="C41" s="33" t="s">
        <v>56</v>
      </c>
      <c r="D41" s="44">
        <v>14.4</v>
      </c>
      <c r="E41" s="34">
        <v>3.0188062800000002</v>
      </c>
      <c r="F41" s="34">
        <f t="shared" si="0"/>
        <v>43.470810432</v>
      </c>
    </row>
    <row r="42" spans="1:7" s="35" customFormat="1" ht="13.5">
      <c r="A42" s="33">
        <v>25</v>
      </c>
      <c r="B42" s="105" t="s">
        <v>69</v>
      </c>
      <c r="C42" s="111" t="s">
        <v>70</v>
      </c>
      <c r="D42" s="98">
        <v>1.4999999999999999E-2</v>
      </c>
      <c r="E42" s="34">
        <v>189.90180000000001</v>
      </c>
      <c r="F42" s="34">
        <f t="shared" si="0"/>
        <v>2.8485269999999998</v>
      </c>
    </row>
    <row r="43" spans="1:7" s="35" customFormat="1" ht="13.5">
      <c r="A43" s="33">
        <v>26</v>
      </c>
      <c r="B43" s="112" t="s">
        <v>71</v>
      </c>
      <c r="C43" s="36" t="s">
        <v>45</v>
      </c>
      <c r="D43" s="44">
        <v>2.4</v>
      </c>
      <c r="E43" s="34">
        <v>5.3077985999999999</v>
      </c>
      <c r="F43" s="34">
        <f t="shared" si="0"/>
        <v>12.73871664</v>
      </c>
    </row>
    <row r="44" spans="1:7" ht="13.5">
      <c r="A44" s="33">
        <v>27</v>
      </c>
      <c r="B44" s="49" t="s">
        <v>72</v>
      </c>
      <c r="C44" s="43" t="s">
        <v>73</v>
      </c>
      <c r="D44" s="113">
        <v>6</v>
      </c>
      <c r="E44" s="39">
        <v>39.035868289200003</v>
      </c>
      <c r="F44" s="34">
        <f t="shared" si="0"/>
        <v>234.21520973520001</v>
      </c>
      <c r="G44" s="11"/>
    </row>
    <row r="45" spans="1:7" s="35" customFormat="1" ht="13.5">
      <c r="A45" s="33">
        <v>28</v>
      </c>
      <c r="B45" s="105" t="s">
        <v>74</v>
      </c>
      <c r="C45" s="43" t="s">
        <v>75</v>
      </c>
      <c r="D45" s="44">
        <v>0.98</v>
      </c>
      <c r="E45" s="34">
        <v>51.109619213199991</v>
      </c>
      <c r="F45" s="34">
        <f t="shared" si="0"/>
        <v>50.087426828935989</v>
      </c>
    </row>
    <row r="46" spans="1:7" s="35" customFormat="1" ht="12">
      <c r="A46" s="33">
        <v>29</v>
      </c>
      <c r="B46" s="105" t="s">
        <v>76</v>
      </c>
      <c r="C46" s="33" t="s">
        <v>43</v>
      </c>
      <c r="D46" s="98">
        <v>0.19500000000000001</v>
      </c>
      <c r="E46" s="44">
        <v>43.033122556799995</v>
      </c>
      <c r="F46" s="44">
        <f t="shared" si="0"/>
        <v>8.3914588985759995</v>
      </c>
    </row>
    <row r="47" spans="1:7" s="35" customFormat="1" ht="12">
      <c r="A47" s="33">
        <v>30</v>
      </c>
      <c r="B47" s="105" t="s">
        <v>77</v>
      </c>
      <c r="C47" s="33" t="s">
        <v>56</v>
      </c>
      <c r="D47" s="44">
        <v>52</v>
      </c>
      <c r="E47" s="44">
        <v>1.6185166200000001</v>
      </c>
      <c r="F47" s="44">
        <f t="shared" si="0"/>
        <v>84.162864240000005</v>
      </c>
    </row>
    <row r="48" spans="1:7" s="35" customFormat="1" ht="13.5">
      <c r="A48" s="33">
        <v>31</v>
      </c>
      <c r="B48" s="114" t="s">
        <v>78</v>
      </c>
      <c r="C48" s="43" t="s">
        <v>75</v>
      </c>
      <c r="D48" s="113">
        <v>8.4000000000000005E-2</v>
      </c>
      <c r="E48" s="39">
        <v>102.5381567316</v>
      </c>
      <c r="F48" s="34">
        <f t="shared" si="0"/>
        <v>8.6132051654544011</v>
      </c>
    </row>
    <row r="49" spans="1:9" ht="12">
      <c r="A49" s="45"/>
      <c r="B49" s="46" t="s">
        <v>79</v>
      </c>
      <c r="C49" s="45"/>
      <c r="D49" s="45"/>
      <c r="E49" s="45"/>
      <c r="F49" s="45"/>
      <c r="G49" s="12"/>
      <c r="H49" s="12"/>
    </row>
    <row r="50" spans="1:9" ht="12">
      <c r="A50" s="47"/>
      <c r="B50" s="45" t="s">
        <v>24</v>
      </c>
      <c r="C50" s="45"/>
      <c r="D50" s="45"/>
      <c r="E50" s="45"/>
      <c r="F50" s="45"/>
      <c r="G50" s="17"/>
    </row>
    <row r="51" spans="1:9" s="35" customFormat="1" ht="24">
      <c r="A51" s="33">
        <v>1</v>
      </c>
      <c r="B51" s="105" t="s">
        <v>80</v>
      </c>
      <c r="C51" s="111" t="s">
        <v>58</v>
      </c>
      <c r="D51" s="33">
        <v>2.2999999999999998</v>
      </c>
      <c r="E51" s="39">
        <v>0.21367896</v>
      </c>
      <c r="F51" s="34">
        <f t="shared" ref="F51:F60" si="1">E51*D51</f>
        <v>0.49146160799999994</v>
      </c>
    </row>
    <row r="52" spans="1:9" s="35" customFormat="1" ht="13.5">
      <c r="A52" s="33">
        <v>2</v>
      </c>
      <c r="B52" s="105" t="s">
        <v>81</v>
      </c>
      <c r="C52" s="111" t="s">
        <v>70</v>
      </c>
      <c r="D52" s="33">
        <v>0.17</v>
      </c>
      <c r="E52" s="39">
        <v>334.91772000000003</v>
      </c>
      <c r="F52" s="34">
        <f t="shared" si="1"/>
        <v>56.93601240000001</v>
      </c>
    </row>
    <row r="53" spans="1:9" s="35" customFormat="1" ht="24">
      <c r="A53" s="33">
        <v>3</v>
      </c>
      <c r="B53" s="105" t="s">
        <v>82</v>
      </c>
      <c r="C53" s="36" t="s">
        <v>83</v>
      </c>
      <c r="D53" s="33">
        <v>0.06</v>
      </c>
      <c r="E53" s="34">
        <v>1069.8196</v>
      </c>
      <c r="F53" s="34">
        <f t="shared" si="1"/>
        <v>64.189176000000003</v>
      </c>
    </row>
    <row r="54" spans="1:9" s="41" customFormat="1" ht="24">
      <c r="A54" s="33">
        <v>4</v>
      </c>
      <c r="B54" s="105" t="s">
        <v>47</v>
      </c>
      <c r="C54" s="36" t="s">
        <v>45</v>
      </c>
      <c r="D54" s="109">
        <v>31.2</v>
      </c>
      <c r="E54" s="39">
        <v>0.34419505120000005</v>
      </c>
      <c r="F54" s="34">
        <f t="shared" si="1"/>
        <v>10.738885597440001</v>
      </c>
    </row>
    <row r="55" spans="1:9" s="41" customFormat="1" ht="24">
      <c r="A55" s="33">
        <v>5</v>
      </c>
      <c r="B55" s="105" t="s">
        <v>48</v>
      </c>
      <c r="C55" s="33" t="s">
        <v>49</v>
      </c>
      <c r="D55" s="33">
        <v>7.8</v>
      </c>
      <c r="E55" s="39">
        <v>1.2429935999999999</v>
      </c>
      <c r="F55" s="34">
        <f t="shared" si="1"/>
        <v>9.695350079999999</v>
      </c>
    </row>
    <row r="56" spans="1:9" s="41" customFormat="1" ht="24">
      <c r="A56" s="33">
        <v>6</v>
      </c>
      <c r="B56" s="105" t="s">
        <v>50</v>
      </c>
      <c r="C56" s="36" t="s">
        <v>45</v>
      </c>
      <c r="D56" s="109">
        <v>26</v>
      </c>
      <c r="E56" s="39">
        <v>0.81082148400000009</v>
      </c>
      <c r="F56" s="34">
        <f t="shared" si="1"/>
        <v>21.081358584000004</v>
      </c>
    </row>
    <row r="57" spans="1:9" s="35" customFormat="1" ht="12">
      <c r="A57" s="33">
        <v>7</v>
      </c>
      <c r="B57" s="79" t="s">
        <v>51</v>
      </c>
      <c r="C57" s="43" t="s">
        <v>52</v>
      </c>
      <c r="D57" s="109">
        <v>54.6</v>
      </c>
      <c r="E57" s="39">
        <v>1.4736480000000001</v>
      </c>
      <c r="F57" s="34">
        <f t="shared" si="1"/>
        <v>80.461180800000008</v>
      </c>
      <c r="I57" s="110"/>
    </row>
    <row r="58" spans="1:9" s="41" customFormat="1" ht="13.5">
      <c r="A58" s="33">
        <v>8</v>
      </c>
      <c r="B58" s="105" t="s">
        <v>53</v>
      </c>
      <c r="C58" s="36" t="s">
        <v>45</v>
      </c>
      <c r="D58" s="109">
        <v>26</v>
      </c>
      <c r="E58" s="39">
        <v>5.2122428000000003</v>
      </c>
      <c r="F58" s="34">
        <f t="shared" si="1"/>
        <v>135.51831280000002</v>
      </c>
    </row>
    <row r="59" spans="1:9" s="35" customFormat="1" ht="12">
      <c r="A59" s="33">
        <v>9</v>
      </c>
      <c r="B59" s="105" t="s">
        <v>54</v>
      </c>
      <c r="C59" s="33" t="s">
        <v>9</v>
      </c>
      <c r="D59" s="109">
        <v>52</v>
      </c>
      <c r="E59" s="39">
        <v>7.2742319999999996</v>
      </c>
      <c r="F59" s="34">
        <f t="shared" si="1"/>
        <v>378.260064</v>
      </c>
    </row>
    <row r="60" spans="1:9" s="35" customFormat="1" ht="12">
      <c r="A60" s="33">
        <v>10</v>
      </c>
      <c r="B60" s="105" t="s">
        <v>55</v>
      </c>
      <c r="C60" s="33" t="s">
        <v>56</v>
      </c>
      <c r="D60" s="109">
        <v>208</v>
      </c>
      <c r="E60" s="39">
        <v>1.9810158479999999E-2</v>
      </c>
      <c r="F60" s="34">
        <f t="shared" si="1"/>
        <v>4.1205129638399995</v>
      </c>
    </row>
    <row r="61" spans="1:9" ht="12">
      <c r="A61" s="47"/>
      <c r="B61" s="48" t="s">
        <v>13</v>
      </c>
      <c r="C61" s="47"/>
      <c r="D61" s="47"/>
      <c r="E61" s="47"/>
      <c r="F61" s="34">
        <f>SUM(F18:F60)</f>
        <v>4444.9508489053551</v>
      </c>
      <c r="G61" s="11"/>
    </row>
    <row r="62" spans="1:9" ht="12">
      <c r="A62" s="47"/>
      <c r="B62" s="49" t="s">
        <v>84</v>
      </c>
      <c r="C62" s="47"/>
      <c r="D62" s="47"/>
      <c r="E62" s="50"/>
      <c r="F62" s="34">
        <f>F61*13.3%</f>
        <v>591.1784629044123</v>
      </c>
      <c r="G62" s="11"/>
    </row>
    <row r="63" spans="1:9" ht="12">
      <c r="A63" s="47"/>
      <c r="B63" s="49" t="s">
        <v>13</v>
      </c>
      <c r="C63" s="47"/>
      <c r="D63" s="47"/>
      <c r="E63" s="50"/>
      <c r="F63" s="34">
        <f>F61+F62</f>
        <v>5036.1293118097674</v>
      </c>
      <c r="G63" s="11"/>
    </row>
    <row r="64" spans="1:9" ht="12">
      <c r="A64" s="47"/>
      <c r="B64" s="49" t="s">
        <v>85</v>
      </c>
      <c r="C64" s="47"/>
      <c r="D64" s="47"/>
      <c r="E64" s="50"/>
      <c r="F64" s="34">
        <f>F63*11%</f>
        <v>553.97422429907442</v>
      </c>
      <c r="G64" s="11"/>
    </row>
    <row r="65" spans="1:8" ht="12">
      <c r="A65" s="47"/>
      <c r="B65" s="49" t="s">
        <v>13</v>
      </c>
      <c r="C65" s="51"/>
      <c r="D65" s="47"/>
      <c r="E65" s="50"/>
      <c r="F65" s="52">
        <f>F63+F64</f>
        <v>5590.1035361088416</v>
      </c>
      <c r="G65" s="11"/>
    </row>
    <row r="66" spans="1:8" ht="12.75">
      <c r="A66" s="115">
        <v>5.0000000000000001E-3</v>
      </c>
      <c r="B66" s="53" t="s">
        <v>86</v>
      </c>
      <c r="C66" s="53"/>
      <c r="D66" s="54"/>
      <c r="E66" s="55"/>
      <c r="F66" s="55">
        <f>F65*0.59%</f>
        <v>32.981610863042164</v>
      </c>
      <c r="G66" s="11"/>
    </row>
    <row r="67" spans="1:8" ht="12.75">
      <c r="A67" s="56">
        <v>3.0000000000000001E-3</v>
      </c>
      <c r="B67" s="57" t="s">
        <v>87</v>
      </c>
      <c r="C67" s="53"/>
      <c r="D67" s="54"/>
      <c r="E67" s="55"/>
      <c r="F67" s="55">
        <f>F65*0.3%</f>
        <v>16.770310608326525</v>
      </c>
      <c r="G67" s="11"/>
    </row>
    <row r="68" spans="1:8" ht="31.5">
      <c r="A68" s="115">
        <v>5.0000000000000001E-3</v>
      </c>
      <c r="B68" s="116" t="s">
        <v>88</v>
      </c>
      <c r="C68" s="54"/>
      <c r="D68" s="54"/>
      <c r="E68" s="54"/>
      <c r="F68" s="54">
        <f>F65*0.5%</f>
        <v>27.950517680544209</v>
      </c>
      <c r="G68" s="11"/>
    </row>
    <row r="69" spans="1:8" ht="21">
      <c r="A69" s="115">
        <v>1.5E-3</v>
      </c>
      <c r="B69" s="117" t="s">
        <v>89</v>
      </c>
      <c r="C69" s="54"/>
      <c r="D69" s="54"/>
      <c r="E69" s="54"/>
      <c r="F69" s="54">
        <f>F65*0.15%</f>
        <v>8.3851553041632627</v>
      </c>
      <c r="G69" s="11"/>
    </row>
    <row r="70" spans="1:8" ht="21">
      <c r="A70" s="115">
        <v>0.02</v>
      </c>
      <c r="B70" s="117" t="s">
        <v>90</v>
      </c>
      <c r="C70" s="54"/>
      <c r="D70" s="54"/>
      <c r="E70" s="54"/>
      <c r="F70" s="54">
        <f>F65*2%</f>
        <v>111.80207072217684</v>
      </c>
      <c r="G70" s="11"/>
    </row>
    <row r="71" spans="1:8" ht="12.75">
      <c r="A71" s="115">
        <v>1.4999999999999999E-2</v>
      </c>
      <c r="B71" s="118" t="s">
        <v>91</v>
      </c>
      <c r="C71" s="54"/>
      <c r="D71" s="54"/>
      <c r="E71" s="54"/>
      <c r="F71" s="54">
        <f>F65*1.5%</f>
        <v>83.851553041632627</v>
      </c>
      <c r="G71" s="11"/>
    </row>
    <row r="72" spans="1:8" ht="12.75">
      <c r="A72" s="119">
        <v>0.2</v>
      </c>
      <c r="B72" s="118" t="s">
        <v>92</v>
      </c>
      <c r="C72" s="54"/>
      <c r="D72" s="54"/>
      <c r="E72" s="54"/>
      <c r="F72" s="54">
        <f>F65*20%</f>
        <v>1118.0207072217684</v>
      </c>
      <c r="G72" s="11"/>
    </row>
    <row r="73" spans="1:8">
      <c r="A73" s="53"/>
      <c r="B73" s="53"/>
      <c r="C73" s="54"/>
      <c r="D73" s="54"/>
      <c r="E73" s="54"/>
      <c r="F73" s="55">
        <f>SUM(F65:F72)</f>
        <v>6989.8654615504947</v>
      </c>
      <c r="G73" s="11"/>
    </row>
    <row r="74" spans="1:8">
      <c r="G74" s="11"/>
    </row>
    <row r="75" spans="1:8" ht="13.5">
      <c r="A75" s="176" t="s">
        <v>93</v>
      </c>
      <c r="B75" s="176"/>
      <c r="C75" s="176"/>
      <c r="D75" s="176"/>
      <c r="E75" s="176"/>
      <c r="F75" s="176"/>
      <c r="G75" s="11"/>
    </row>
    <row r="76" spans="1:8">
      <c r="G76" s="11"/>
    </row>
    <row r="77" spans="1:8">
      <c r="G77" s="11"/>
    </row>
    <row r="78" spans="1:8">
      <c r="A78" s="190" t="s">
        <v>139</v>
      </c>
      <c r="B78" s="190"/>
      <c r="C78" s="190"/>
      <c r="D78" s="190"/>
      <c r="E78" s="190"/>
      <c r="F78" s="190"/>
      <c r="G78" s="190"/>
      <c r="H78" s="190"/>
    </row>
    <row r="79" spans="1:8">
      <c r="G79" s="11"/>
    </row>
    <row r="80" spans="1:8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98" spans="2:11" s="10" customFormat="1">
      <c r="B98" s="11"/>
      <c r="H98" s="11"/>
      <c r="I98" s="11"/>
      <c r="J98" s="11"/>
      <c r="K98" s="11"/>
    </row>
    <row r="99" spans="2:11" s="10" customFormat="1">
      <c r="B99" s="11"/>
      <c r="H99" s="11"/>
      <c r="I99" s="11"/>
      <c r="J99" s="11"/>
      <c r="K99" s="11"/>
    </row>
    <row r="100" spans="2:11" s="10" customFormat="1">
      <c r="B100" s="11"/>
      <c r="H100" s="11"/>
      <c r="I100" s="11"/>
      <c r="J100" s="11"/>
      <c r="K100" s="11"/>
    </row>
    <row r="101" spans="2:11" s="10" customFormat="1">
      <c r="B101" s="11"/>
      <c r="H101" s="11"/>
      <c r="I101" s="11"/>
      <c r="J101" s="11"/>
      <c r="K101" s="11"/>
    </row>
    <row r="107" spans="2:11" s="10" customFormat="1">
      <c r="B107" s="11"/>
      <c r="H107" s="11"/>
      <c r="I107" s="11"/>
      <c r="J107" s="11"/>
      <c r="K107" s="11"/>
    </row>
    <row r="108" spans="2:11" s="10" customFormat="1">
      <c r="B108" s="11"/>
      <c r="H108" s="11"/>
      <c r="I108" s="11"/>
      <c r="J108" s="11"/>
      <c r="K108" s="11"/>
    </row>
    <row r="110" spans="2:11" s="10" customFormat="1">
      <c r="B110" s="11"/>
      <c r="H110" s="11"/>
      <c r="I110" s="11"/>
      <c r="J110" s="11"/>
      <c r="K110" s="11"/>
    </row>
    <row r="111" spans="2:11" s="10" customFormat="1">
      <c r="B111" s="11"/>
      <c r="H111" s="11"/>
      <c r="I111" s="11"/>
      <c r="J111" s="11"/>
      <c r="K111" s="11"/>
    </row>
    <row r="112" spans="2:11" s="10" customFormat="1">
      <c r="B112" s="11"/>
      <c r="H112" s="11"/>
      <c r="I112" s="11"/>
      <c r="J112" s="11"/>
      <c r="K112" s="11"/>
    </row>
    <row r="113" spans="2:11" s="10" customFormat="1">
      <c r="B113" s="11"/>
      <c r="H113" s="11"/>
      <c r="I113" s="11"/>
      <c r="J113" s="11"/>
      <c r="K113" s="11"/>
    </row>
    <row r="114" spans="2:11" s="10" customFormat="1">
      <c r="B114" s="11"/>
      <c r="H114" s="11"/>
      <c r="I114" s="11"/>
      <c r="J114" s="11"/>
      <c r="K114" s="11"/>
    </row>
    <row r="115" spans="2:11" s="10" customFormat="1">
      <c r="B115" s="11"/>
      <c r="H115" s="11"/>
      <c r="I115" s="11"/>
      <c r="J115" s="11"/>
      <c r="K115" s="11"/>
    </row>
    <row r="116" spans="2:11" s="10" customFormat="1">
      <c r="B116" s="11"/>
      <c r="H116" s="11"/>
      <c r="I116" s="11"/>
      <c r="J116" s="11"/>
      <c r="K116" s="11"/>
    </row>
    <row r="117" spans="2:11" s="10" customFormat="1">
      <c r="B117" s="11"/>
      <c r="H117" s="11"/>
      <c r="I117" s="11"/>
      <c r="J117" s="11"/>
      <c r="K117" s="11"/>
    </row>
    <row r="118" spans="2:11" s="10" customFormat="1">
      <c r="B118" s="11"/>
      <c r="H118" s="11"/>
      <c r="I118" s="11"/>
      <c r="J118" s="11"/>
      <c r="K118" s="11"/>
    </row>
    <row r="119" spans="2:11" s="10" customFormat="1">
      <c r="B119" s="11"/>
      <c r="H119" s="11"/>
      <c r="I119" s="11"/>
      <c r="J119" s="11"/>
      <c r="K119" s="11"/>
    </row>
    <row r="120" spans="2:11" s="10" customFormat="1">
      <c r="B120" s="11"/>
      <c r="H120" s="11"/>
      <c r="I120" s="11"/>
      <c r="J120" s="11"/>
      <c r="K120" s="11"/>
    </row>
    <row r="121" spans="2:11" s="10" customFormat="1">
      <c r="B121" s="11"/>
      <c r="H121" s="11"/>
      <c r="I121" s="11"/>
      <c r="J121" s="11"/>
      <c r="K121" s="11"/>
    </row>
    <row r="122" spans="2:11" s="10" customFormat="1">
      <c r="B122" s="11"/>
      <c r="H122" s="11"/>
      <c r="I122" s="11"/>
      <c r="J122" s="11"/>
      <c r="K122" s="11"/>
    </row>
    <row r="123" spans="2:11" s="10" customFormat="1">
      <c r="B123" s="11"/>
      <c r="H123" s="11"/>
      <c r="I123" s="11"/>
      <c r="J123" s="11"/>
      <c r="K123" s="11"/>
    </row>
    <row r="124" spans="2:11" s="10" customFormat="1">
      <c r="B124" s="11"/>
      <c r="H124" s="11"/>
      <c r="I124" s="11"/>
      <c r="J124" s="11"/>
      <c r="K124" s="11"/>
    </row>
    <row r="125" spans="2:11" s="10" customFormat="1">
      <c r="B125" s="11"/>
      <c r="H125" s="11"/>
      <c r="I125" s="11"/>
      <c r="J125" s="11"/>
      <c r="K125" s="11"/>
    </row>
    <row r="126" spans="2:11" s="10" customFormat="1">
      <c r="B126" s="11"/>
      <c r="H126" s="11"/>
      <c r="I126" s="11"/>
      <c r="J126" s="11"/>
      <c r="K126" s="11"/>
    </row>
    <row r="127" spans="2:11" s="10" customFormat="1">
      <c r="B127" s="11"/>
      <c r="H127" s="11"/>
      <c r="I127" s="11"/>
      <c r="J127" s="11"/>
      <c r="K127" s="11"/>
    </row>
    <row r="128" spans="2:11" s="10" customFormat="1">
      <c r="B128" s="11"/>
      <c r="H128" s="11"/>
      <c r="I128" s="11"/>
      <c r="J128" s="11"/>
      <c r="K128" s="11"/>
    </row>
    <row r="129" spans="2:11" s="10" customFormat="1">
      <c r="B129" s="11"/>
      <c r="H129" s="11"/>
      <c r="I129" s="11"/>
      <c r="J129" s="11"/>
      <c r="K129" s="11"/>
    </row>
    <row r="130" spans="2:11" s="10" customFormat="1">
      <c r="B130" s="11"/>
      <c r="H130" s="11"/>
      <c r="I130" s="11"/>
      <c r="J130" s="11"/>
      <c r="K130" s="11"/>
    </row>
    <row r="131" spans="2:11" s="10" customFormat="1">
      <c r="B131" s="11"/>
      <c r="H131" s="11"/>
      <c r="I131" s="11"/>
      <c r="J131" s="11"/>
      <c r="K131" s="11"/>
    </row>
    <row r="132" spans="2:11" s="10" customFormat="1">
      <c r="B132" s="11"/>
      <c r="H132" s="11"/>
      <c r="I132" s="11"/>
      <c r="J132" s="11"/>
      <c r="K132" s="11"/>
    </row>
    <row r="133" spans="2:11" s="10" customFormat="1">
      <c r="B133" s="11"/>
      <c r="H133" s="11"/>
      <c r="I133" s="11"/>
      <c r="J133" s="11"/>
      <c r="K133" s="11"/>
    </row>
    <row r="135" spans="2:11" s="10" customFormat="1">
      <c r="B135" s="11"/>
      <c r="H135" s="11"/>
      <c r="I135" s="11"/>
      <c r="J135" s="11"/>
      <c r="K135" s="11"/>
    </row>
    <row r="138" spans="2:11" s="10" customFormat="1">
      <c r="B138" s="11"/>
      <c r="H138" s="11"/>
      <c r="I138" s="11"/>
      <c r="J138" s="11"/>
      <c r="K138" s="11"/>
    </row>
    <row r="144" spans="2:11" s="10" customFormat="1">
      <c r="B144" s="11"/>
      <c r="H144" s="11"/>
      <c r="I144" s="11"/>
      <c r="J144" s="11"/>
      <c r="K144" s="11"/>
    </row>
    <row r="145" spans="2:11" s="10" customFormat="1">
      <c r="B145" s="11"/>
      <c r="H145" s="11"/>
      <c r="I145" s="11"/>
      <c r="J145" s="11"/>
      <c r="K145" s="11"/>
    </row>
    <row r="146" spans="2:11" s="10" customFormat="1">
      <c r="B146" s="11"/>
      <c r="H146" s="11"/>
      <c r="I146" s="11"/>
      <c r="J146" s="11"/>
      <c r="K146" s="11"/>
    </row>
    <row r="148" spans="2:11" s="10" customFormat="1">
      <c r="B148" s="11"/>
      <c r="H148" s="11"/>
      <c r="I148" s="11"/>
      <c r="J148" s="11"/>
      <c r="K148" s="11"/>
    </row>
    <row r="149" spans="2:11" s="10" customFormat="1">
      <c r="B149" s="11"/>
      <c r="H149" s="11"/>
      <c r="I149" s="11"/>
      <c r="J149" s="11"/>
      <c r="K149" s="11"/>
    </row>
    <row r="151" spans="2:11" s="10" customFormat="1">
      <c r="B151" s="11"/>
      <c r="H151" s="11"/>
      <c r="I151" s="11"/>
      <c r="J151" s="11"/>
      <c r="K151" s="11"/>
    </row>
    <row r="152" spans="2:11" s="10" customFormat="1">
      <c r="B152" s="11"/>
      <c r="H152" s="11"/>
      <c r="I152" s="11"/>
      <c r="J152" s="11"/>
      <c r="K152" s="11"/>
    </row>
    <row r="154" spans="2:11" s="10" customFormat="1">
      <c r="B154" s="11"/>
      <c r="H154" s="11"/>
      <c r="I154" s="11"/>
      <c r="J154" s="11"/>
      <c r="K154" s="11"/>
    </row>
    <row r="170" spans="2:11" s="10" customFormat="1">
      <c r="B170" s="11"/>
      <c r="H170" s="11"/>
      <c r="I170" s="11"/>
      <c r="J170" s="11"/>
      <c r="K170" s="11"/>
    </row>
    <row r="225" spans="2:11" s="10" customFormat="1">
      <c r="B225" s="11"/>
      <c r="H225" s="11"/>
      <c r="I225" s="11"/>
      <c r="J225" s="11"/>
      <c r="K225" s="11"/>
    </row>
    <row r="226" spans="2:11" s="10" customFormat="1">
      <c r="B226" s="11"/>
      <c r="H226" s="11"/>
      <c r="I226" s="11"/>
      <c r="J226" s="11"/>
      <c r="K226" s="11"/>
    </row>
    <row r="227" spans="2:11" s="10" customFormat="1">
      <c r="B227" s="11"/>
      <c r="H227" s="11"/>
      <c r="I227" s="11"/>
      <c r="J227" s="11"/>
      <c r="K227" s="11"/>
    </row>
    <row r="228" spans="2:11" s="10" customFormat="1">
      <c r="B228" s="11"/>
      <c r="H228" s="11"/>
      <c r="I228" s="11"/>
      <c r="J228" s="11"/>
      <c r="K228" s="11"/>
    </row>
    <row r="229" spans="2:11" s="10" customFormat="1">
      <c r="B229" s="11"/>
      <c r="H229" s="11"/>
      <c r="I229" s="11"/>
      <c r="J229" s="11"/>
      <c r="K229" s="11"/>
    </row>
    <row r="231" spans="2:11" s="10" customFormat="1">
      <c r="B231" s="11"/>
      <c r="H231" s="11"/>
      <c r="I231" s="11"/>
      <c r="J231" s="11"/>
      <c r="K231" s="11"/>
    </row>
    <row r="245" spans="2:11" s="10" customFormat="1">
      <c r="B245" s="11"/>
      <c r="H245" s="11"/>
      <c r="I245" s="11"/>
      <c r="J245" s="11"/>
      <c r="K245" s="11"/>
    </row>
    <row r="246" spans="2:11" s="10" customFormat="1">
      <c r="B246" s="11"/>
      <c r="H246" s="11"/>
      <c r="I246" s="11"/>
      <c r="J246" s="11"/>
      <c r="K246" s="11"/>
    </row>
    <row r="247" spans="2:11" s="10" customFormat="1">
      <c r="B247" s="11"/>
      <c r="H247" s="11"/>
      <c r="I247" s="11"/>
      <c r="J247" s="11"/>
      <c r="K247" s="11"/>
    </row>
    <row r="248" spans="2:11" s="10" customFormat="1">
      <c r="B248" s="11"/>
      <c r="H248" s="11"/>
      <c r="I248" s="11"/>
      <c r="J248" s="11"/>
      <c r="K248" s="11"/>
    </row>
    <row r="249" spans="2:11" s="10" customFormat="1">
      <c r="B249" s="11"/>
      <c r="H249" s="11"/>
      <c r="I249" s="11"/>
      <c r="J249" s="11"/>
      <c r="K249" s="11"/>
    </row>
    <row r="250" spans="2:11" s="10" customFormat="1">
      <c r="B250" s="11"/>
      <c r="H250" s="11"/>
      <c r="I250" s="11"/>
      <c r="J250" s="11"/>
      <c r="K250" s="11"/>
    </row>
    <row r="251" spans="2:11" s="10" customFormat="1">
      <c r="B251" s="11"/>
      <c r="H251" s="11"/>
      <c r="I251" s="11"/>
      <c r="J251" s="11"/>
      <c r="K251" s="11"/>
    </row>
    <row r="252" spans="2:11" s="10" customFormat="1">
      <c r="B252" s="11"/>
      <c r="H252" s="11"/>
      <c r="I252" s="11"/>
      <c r="J252" s="11"/>
      <c r="K252" s="11"/>
    </row>
    <row r="253" spans="2:11" s="10" customFormat="1">
      <c r="B253" s="11"/>
      <c r="H253" s="11"/>
      <c r="I253" s="11"/>
      <c r="J253" s="11"/>
      <c r="K253" s="11"/>
    </row>
    <row r="254" spans="2:11" s="10" customFormat="1">
      <c r="B254" s="11"/>
      <c r="H254" s="11"/>
      <c r="I254" s="11"/>
      <c r="J254" s="11"/>
      <c r="K254" s="11"/>
    </row>
    <row r="255" spans="2:11" s="10" customFormat="1">
      <c r="B255" s="11"/>
      <c r="H255" s="11"/>
      <c r="I255" s="11"/>
      <c r="J255" s="11"/>
      <c r="K255" s="11"/>
    </row>
    <row r="256" spans="2:11" s="10" customFormat="1">
      <c r="B256" s="11"/>
      <c r="H256" s="11"/>
      <c r="I256" s="11"/>
      <c r="J256" s="11"/>
      <c r="K256" s="11"/>
    </row>
    <row r="257" spans="2:11" s="10" customFormat="1">
      <c r="B257" s="11"/>
      <c r="H257" s="11"/>
      <c r="I257" s="11"/>
      <c r="J257" s="11"/>
      <c r="K257" s="11"/>
    </row>
    <row r="258" spans="2:11" s="10" customFormat="1">
      <c r="B258" s="11"/>
      <c r="H258" s="11"/>
      <c r="I258" s="11"/>
      <c r="J258" s="11"/>
      <c r="K258" s="11"/>
    </row>
    <row r="259" spans="2:11" s="10" customFormat="1">
      <c r="B259" s="11"/>
      <c r="H259" s="11"/>
      <c r="I259" s="11"/>
      <c r="J259" s="11"/>
      <c r="K259" s="11"/>
    </row>
    <row r="260" spans="2:11" s="10" customFormat="1">
      <c r="B260" s="11"/>
      <c r="H260" s="11"/>
      <c r="I260" s="11"/>
      <c r="J260" s="11"/>
      <c r="K260" s="11"/>
    </row>
    <row r="261" spans="2:11" s="10" customFormat="1">
      <c r="B261" s="11"/>
      <c r="H261" s="11"/>
      <c r="I261" s="11"/>
      <c r="J261" s="11"/>
      <c r="K261" s="11"/>
    </row>
    <row r="262" spans="2:11" s="10" customFormat="1">
      <c r="B262" s="11"/>
      <c r="H262" s="11"/>
      <c r="I262" s="11"/>
      <c r="J262" s="11"/>
      <c r="K262" s="11"/>
    </row>
    <row r="263" spans="2:11" s="10" customFormat="1">
      <c r="B263" s="11"/>
      <c r="H263" s="11"/>
      <c r="I263" s="11"/>
      <c r="J263" s="11"/>
      <c r="K263" s="11"/>
    </row>
    <row r="301" spans="2:11" s="10" customFormat="1">
      <c r="B301" s="11"/>
      <c r="H301" s="11"/>
      <c r="I301" s="11"/>
      <c r="J301" s="11"/>
      <c r="K301" s="11"/>
    </row>
    <row r="354" spans="2:11" s="10" customFormat="1">
      <c r="B354" s="11"/>
      <c r="H354" s="11"/>
      <c r="I354" s="11"/>
      <c r="J354" s="11"/>
      <c r="K354" s="11"/>
    </row>
  </sheetData>
  <mergeCells count="8">
    <mergeCell ref="A78:H78"/>
    <mergeCell ref="A75:F75"/>
    <mergeCell ref="A9:F9"/>
    <mergeCell ref="B1:E1"/>
    <mergeCell ref="A2:E2"/>
    <mergeCell ref="A3:E3"/>
    <mergeCell ref="A4:E4"/>
    <mergeCell ref="A7:E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topLeftCell="A28" workbookViewId="0">
      <selection activeCell="A4" sqref="A4:E4"/>
    </sheetView>
  </sheetViews>
  <sheetFormatPr defaultRowHeight="10.5"/>
  <cols>
    <col min="1" max="1" width="8.42578125" style="73" customWidth="1"/>
    <col min="2" max="2" width="38.7109375" style="73" customWidth="1"/>
    <col min="3" max="3" width="6.5703125" style="73" customWidth="1"/>
    <col min="4" max="4" width="8.5703125" style="72" customWidth="1"/>
    <col min="5" max="5" width="7.7109375" style="72" customWidth="1"/>
    <col min="6" max="6" width="9.85546875" style="72" customWidth="1"/>
    <col min="7" max="16384" width="9.140625" style="73"/>
  </cols>
  <sheetData>
    <row r="1" spans="1:6" ht="16.5">
      <c r="A1" s="8"/>
      <c r="B1" s="180" t="s">
        <v>17</v>
      </c>
      <c r="C1" s="180"/>
      <c r="D1" s="180"/>
      <c r="E1" s="180"/>
    </row>
    <row r="2" spans="1:6" ht="16.5">
      <c r="A2" s="180" t="s">
        <v>18</v>
      </c>
      <c r="B2" s="180"/>
      <c r="C2" s="180"/>
      <c r="D2" s="180"/>
      <c r="E2" s="180"/>
    </row>
    <row r="3" spans="1:6" ht="16.5">
      <c r="A3" s="180" t="s">
        <v>19</v>
      </c>
      <c r="B3" s="180"/>
      <c r="C3" s="180"/>
      <c r="D3" s="180"/>
      <c r="E3" s="180"/>
    </row>
    <row r="4" spans="1:6" ht="17.25">
      <c r="A4" s="180" t="s">
        <v>140</v>
      </c>
      <c r="B4" s="180"/>
      <c r="C4" s="180"/>
      <c r="D4" s="180"/>
      <c r="E4" s="180"/>
    </row>
    <row r="5" spans="1:6">
      <c r="A5" s="10"/>
      <c r="B5" s="11"/>
      <c r="C5" s="10"/>
      <c r="D5" s="10"/>
      <c r="E5" s="10"/>
    </row>
    <row r="6" spans="1:6">
      <c r="A6" s="10"/>
      <c r="B6" s="11"/>
      <c r="C6" s="10"/>
      <c r="D6" s="10"/>
      <c r="E6" s="10"/>
    </row>
    <row r="7" spans="1:6" ht="12.75">
      <c r="A7" s="181" t="s">
        <v>20</v>
      </c>
      <c r="B7" s="181"/>
      <c r="C7" s="181"/>
      <c r="D7" s="181"/>
      <c r="E7" s="181"/>
    </row>
    <row r="10" spans="1:6">
      <c r="A10" s="192" t="s">
        <v>94</v>
      </c>
      <c r="B10" s="192"/>
      <c r="C10" s="192"/>
      <c r="D10" s="192"/>
      <c r="E10" s="192"/>
      <c r="F10" s="192"/>
    </row>
    <row r="11" spans="1:6">
      <c r="A11" s="192"/>
      <c r="B11" s="192"/>
      <c r="C11" s="192"/>
      <c r="D11" s="192"/>
      <c r="E11" s="192"/>
      <c r="F11" s="192"/>
    </row>
    <row r="12" spans="1:6" s="94" customFormat="1" ht="15.75">
      <c r="A12" s="95"/>
      <c r="B12" s="96"/>
      <c r="C12" s="95"/>
      <c r="D12" s="95"/>
      <c r="E12" s="95"/>
      <c r="F12" s="95"/>
    </row>
    <row r="13" spans="1:6" ht="38.25">
      <c r="A13" s="193" t="s">
        <v>95</v>
      </c>
      <c r="B13" s="194" t="s">
        <v>96</v>
      </c>
      <c r="C13" s="194" t="s">
        <v>97</v>
      </c>
      <c r="D13" s="195" t="s">
        <v>98</v>
      </c>
      <c r="E13" s="97"/>
      <c r="F13" s="97" t="s">
        <v>99</v>
      </c>
    </row>
    <row r="14" spans="1:6" ht="12.75">
      <c r="A14" s="193"/>
      <c r="B14" s="194"/>
      <c r="C14" s="194"/>
      <c r="D14" s="195"/>
      <c r="E14" s="74" t="s">
        <v>100</v>
      </c>
      <c r="F14" s="74" t="s">
        <v>101</v>
      </c>
    </row>
    <row r="15" spans="1:6" ht="12.75">
      <c r="A15" s="75">
        <v>1</v>
      </c>
      <c r="B15" s="75">
        <v>3</v>
      </c>
      <c r="C15" s="75">
        <v>4</v>
      </c>
      <c r="D15" s="75">
        <v>5</v>
      </c>
      <c r="E15" s="76">
        <v>15</v>
      </c>
      <c r="F15" s="76">
        <v>16</v>
      </c>
    </row>
    <row r="16" spans="1:6" ht="12.75">
      <c r="A16" s="75"/>
      <c r="B16" s="75"/>
      <c r="C16" s="75"/>
      <c r="D16" s="75"/>
      <c r="E16" s="76"/>
      <c r="F16" s="76"/>
    </row>
    <row r="17" spans="1:7" ht="14.25">
      <c r="A17" s="75">
        <v>1</v>
      </c>
      <c r="B17" s="59" t="s">
        <v>102</v>
      </c>
      <c r="C17" s="75" t="s">
        <v>103</v>
      </c>
      <c r="D17" s="89">
        <v>0.28799999999999998</v>
      </c>
      <c r="E17" s="78">
        <v>335.15566000000001</v>
      </c>
      <c r="F17" s="78">
        <f>+E17*D17</f>
        <v>96.524830080000001</v>
      </c>
    </row>
    <row r="18" spans="1:7" s="58" customFormat="1" ht="13.5">
      <c r="A18" s="33">
        <v>2</v>
      </c>
      <c r="B18" s="79" t="s">
        <v>104</v>
      </c>
      <c r="C18" s="43" t="s">
        <v>105</v>
      </c>
      <c r="D18" s="98">
        <v>0.36399999999999999</v>
      </c>
      <c r="E18" s="78">
        <v>535.35073999999997</v>
      </c>
      <c r="F18" s="78">
        <f>+E18*D18</f>
        <v>194.86766935999998</v>
      </c>
    </row>
    <row r="19" spans="1:7" s="58" customFormat="1" ht="12.75">
      <c r="A19" s="43">
        <v>3</v>
      </c>
      <c r="B19" s="79" t="s">
        <v>106</v>
      </c>
      <c r="C19" s="43" t="s">
        <v>52</v>
      </c>
      <c r="D19" s="33">
        <v>601</v>
      </c>
      <c r="E19" s="78">
        <v>1.4736480000000001</v>
      </c>
      <c r="F19" s="78">
        <f>+E19*D19</f>
        <v>885.66244800000004</v>
      </c>
    </row>
    <row r="20" spans="1:7" ht="25.5">
      <c r="A20" s="60">
        <v>4</v>
      </c>
      <c r="B20" s="59" t="s">
        <v>107</v>
      </c>
      <c r="C20" s="75" t="s">
        <v>108</v>
      </c>
      <c r="D20" s="89">
        <v>13.1</v>
      </c>
      <c r="E20" s="78">
        <v>1.1052360000000001</v>
      </c>
      <c r="F20" s="78">
        <f>+E20*D20</f>
        <v>14.478591600000001</v>
      </c>
    </row>
    <row r="21" spans="1:7" ht="15" customHeight="1">
      <c r="A21" s="60">
        <v>5</v>
      </c>
      <c r="B21" s="67" t="s">
        <v>109</v>
      </c>
      <c r="C21" s="60" t="s">
        <v>110</v>
      </c>
      <c r="D21" s="86">
        <v>13.1</v>
      </c>
      <c r="E21" s="61">
        <v>88.847120532079998</v>
      </c>
      <c r="F21" s="68">
        <f>E21*D21</f>
        <v>1163.897278970248</v>
      </c>
    </row>
    <row r="22" spans="1:7" ht="27.75" customHeight="1">
      <c r="A22" s="60">
        <v>6</v>
      </c>
      <c r="B22" s="87" t="s">
        <v>111</v>
      </c>
      <c r="C22" s="88" t="s">
        <v>112</v>
      </c>
      <c r="D22" s="89">
        <f>D21*100*4.12/1000+D17/0.05*100*4.12/1000</f>
        <v>7.770319999999999</v>
      </c>
      <c r="E22" s="86">
        <v>215.43999039228001</v>
      </c>
      <c r="F22" s="86">
        <f>+E22*D22</f>
        <v>1674.0376661449409</v>
      </c>
    </row>
    <row r="23" spans="1:7" ht="27.75" customHeight="1">
      <c r="A23" s="60">
        <v>7</v>
      </c>
      <c r="B23" s="59" t="s">
        <v>113</v>
      </c>
      <c r="C23" s="60" t="s">
        <v>110</v>
      </c>
      <c r="D23" s="90">
        <v>18.899999999999999</v>
      </c>
      <c r="E23" s="61">
        <v>501.74368404000006</v>
      </c>
      <c r="F23" s="62">
        <f>E23*D23</f>
        <v>9482.9556283559996</v>
      </c>
    </row>
    <row r="24" spans="1:7" ht="34.5" customHeight="1">
      <c r="A24" s="60">
        <v>8</v>
      </c>
      <c r="B24" s="59" t="s">
        <v>114</v>
      </c>
      <c r="C24" s="60" t="s">
        <v>115</v>
      </c>
      <c r="D24" s="90">
        <f>D27*0.3*0.3</f>
        <v>0.126</v>
      </c>
      <c r="E24" s="61">
        <v>189.90180000000001</v>
      </c>
      <c r="F24" s="62">
        <f>E24*D24</f>
        <v>23.927626800000002</v>
      </c>
      <c r="G24" s="94"/>
    </row>
    <row r="25" spans="1:7" ht="27" customHeight="1">
      <c r="A25" s="60">
        <v>9</v>
      </c>
      <c r="B25" s="59" t="s">
        <v>116</v>
      </c>
      <c r="C25" s="60" t="s">
        <v>110</v>
      </c>
      <c r="D25" s="90">
        <v>13.1</v>
      </c>
      <c r="E25" s="61">
        <v>47.270659736000013</v>
      </c>
      <c r="F25" s="68">
        <f>E25*D25</f>
        <v>619.2456425416002</v>
      </c>
      <c r="G25" s="94"/>
    </row>
    <row r="26" spans="1:7" ht="38.25">
      <c r="A26" s="60">
        <v>10</v>
      </c>
      <c r="B26" s="59" t="s">
        <v>117</v>
      </c>
      <c r="C26" s="60" t="s">
        <v>118</v>
      </c>
      <c r="D26" s="90">
        <f>D27*100*0.3*0.1</f>
        <v>4.2</v>
      </c>
      <c r="E26" s="61">
        <v>8.3853226669600005</v>
      </c>
      <c r="F26" s="68">
        <f>E26*D26</f>
        <v>35.218355201232001</v>
      </c>
      <c r="G26" s="94"/>
    </row>
    <row r="27" spans="1:7" s="64" customFormat="1" ht="21" customHeight="1">
      <c r="A27" s="33">
        <v>11</v>
      </c>
      <c r="B27" s="69" t="s">
        <v>119</v>
      </c>
      <c r="C27" s="70" t="s">
        <v>120</v>
      </c>
      <c r="D27" s="93">
        <v>1.4</v>
      </c>
      <c r="E27" s="61">
        <v>818.29582676119992</v>
      </c>
      <c r="F27" s="68">
        <f>E27*D27</f>
        <v>1145.6141574656799</v>
      </c>
      <c r="G27" s="66"/>
    </row>
    <row r="28" spans="1:7" ht="12.75" customHeight="1">
      <c r="A28" s="67"/>
      <c r="B28" s="67" t="s">
        <v>13</v>
      </c>
      <c r="C28" s="71"/>
      <c r="D28" s="60"/>
      <c r="E28" s="86"/>
      <c r="F28" s="86">
        <f>SUM(F16:F27)</f>
        <v>15336.429894519699</v>
      </c>
      <c r="G28" s="94"/>
    </row>
    <row r="29" spans="1:7" ht="12.75" customHeight="1">
      <c r="A29" s="67"/>
      <c r="B29" s="67" t="s">
        <v>84</v>
      </c>
      <c r="C29" s="60"/>
      <c r="D29" s="60"/>
      <c r="E29" s="86"/>
      <c r="F29" s="86">
        <f>F28*13.3%</f>
        <v>2039.74517597112</v>
      </c>
      <c r="G29" s="94"/>
    </row>
    <row r="30" spans="1:7" ht="12" customHeight="1">
      <c r="A30" s="67"/>
      <c r="B30" s="67" t="s">
        <v>13</v>
      </c>
      <c r="C30" s="60"/>
      <c r="D30" s="60"/>
      <c r="E30" s="86"/>
      <c r="F30" s="86">
        <f>F28+F29</f>
        <v>17376.175070490819</v>
      </c>
      <c r="G30" s="94"/>
    </row>
    <row r="31" spans="1:7" ht="12.75">
      <c r="A31" s="67"/>
      <c r="B31" s="67" t="s">
        <v>85</v>
      </c>
      <c r="C31" s="60"/>
      <c r="D31" s="60"/>
      <c r="E31" s="86"/>
      <c r="F31" s="86">
        <f>F30*11%</f>
        <v>1911.37925775399</v>
      </c>
    </row>
    <row r="32" spans="1:7" ht="12.75">
      <c r="A32" s="67"/>
      <c r="B32" s="67" t="s">
        <v>13</v>
      </c>
      <c r="C32" s="67"/>
      <c r="D32" s="60"/>
      <c r="E32" s="86"/>
      <c r="F32" s="86">
        <f>F30+F31</f>
        <v>19287.554328244809</v>
      </c>
    </row>
    <row r="33" spans="1:6" ht="12.75">
      <c r="A33" s="1">
        <v>1.5E-3</v>
      </c>
      <c r="B33" s="2" t="s">
        <v>12</v>
      </c>
      <c r="C33" s="3"/>
      <c r="D33" s="4"/>
      <c r="E33" s="3"/>
      <c r="F33" s="65">
        <f>F32*0.15%</f>
        <v>28.931331492367214</v>
      </c>
    </row>
    <row r="34" spans="1:6" ht="12.75">
      <c r="A34" s="5"/>
      <c r="B34" s="6" t="s">
        <v>13</v>
      </c>
      <c r="C34" s="3"/>
      <c r="D34" s="4"/>
      <c r="E34" s="3"/>
      <c r="F34" s="65">
        <f>SUM(F32:F33)</f>
        <v>19316.485659737176</v>
      </c>
    </row>
    <row r="35" spans="1:6" ht="12.75">
      <c r="A35" s="1">
        <v>1.7999999999999999E-2</v>
      </c>
      <c r="B35" s="2" t="s">
        <v>121</v>
      </c>
      <c r="C35" s="3"/>
      <c r="D35" s="4"/>
      <c r="E35" s="3"/>
      <c r="F35" s="65">
        <f>F34*1.797%</f>
        <v>347.11724730547706</v>
      </c>
    </row>
    <row r="36" spans="1:6" ht="12.75">
      <c r="A36" s="5"/>
      <c r="B36" s="6" t="s">
        <v>13</v>
      </c>
      <c r="C36" s="3"/>
      <c r="D36" s="4"/>
      <c r="E36" s="3"/>
      <c r="F36" s="65">
        <f>SUM(F34:F35)</f>
        <v>19663.602907042652</v>
      </c>
    </row>
    <row r="37" spans="1:6" ht="21">
      <c r="A37" s="99">
        <v>1.4999999999999999E-2</v>
      </c>
      <c r="B37" s="100" t="s">
        <v>90</v>
      </c>
      <c r="C37" s="3"/>
      <c r="D37" s="4"/>
      <c r="E37" s="3"/>
      <c r="F37" s="65">
        <f>F36*1%</f>
        <v>196.63602907042653</v>
      </c>
    </row>
    <row r="38" spans="1:6" ht="12.75">
      <c r="A38" s="5"/>
      <c r="B38" s="6" t="s">
        <v>13</v>
      </c>
      <c r="C38" s="3"/>
      <c r="D38" s="4"/>
      <c r="E38" s="3"/>
      <c r="F38" s="65">
        <f>SUM(F36:F37)</f>
        <v>19860.238936113077</v>
      </c>
    </row>
    <row r="39" spans="1:6" ht="21.75">
      <c r="A39" s="1">
        <v>3.5000000000000001E-3</v>
      </c>
      <c r="B39" s="2" t="s">
        <v>122</v>
      </c>
      <c r="C39" s="3"/>
      <c r="D39" s="4"/>
      <c r="E39" s="3"/>
      <c r="F39" s="65">
        <f>F38*0.3%</f>
        <v>59.580716808339233</v>
      </c>
    </row>
    <row r="40" spans="1:6" ht="12.75">
      <c r="A40" s="5"/>
      <c r="B40" s="6" t="s">
        <v>13</v>
      </c>
      <c r="C40" s="3"/>
      <c r="D40" s="4"/>
      <c r="E40" s="3"/>
      <c r="F40" s="65">
        <f>SUM(F38:F39)</f>
        <v>19919.819652921415</v>
      </c>
    </row>
    <row r="41" spans="1:6" ht="12.75">
      <c r="A41" s="1">
        <v>0.03</v>
      </c>
      <c r="B41" s="2" t="s">
        <v>15</v>
      </c>
      <c r="C41" s="3"/>
      <c r="D41" s="4"/>
      <c r="E41" s="3"/>
      <c r="F41" s="65">
        <f>F40*3%</f>
        <v>597.59458958764242</v>
      </c>
    </row>
    <row r="42" spans="1:6" ht="12.75">
      <c r="A42" s="5"/>
      <c r="B42" s="6" t="s">
        <v>13</v>
      </c>
      <c r="C42" s="3"/>
      <c r="D42" s="4"/>
      <c r="E42" s="3"/>
      <c r="F42" s="65">
        <f>SUM(F40:F41)</f>
        <v>20517.414242509058</v>
      </c>
    </row>
    <row r="43" spans="1:6" ht="12.75">
      <c r="A43" s="1">
        <v>0.2</v>
      </c>
      <c r="B43" s="2" t="s">
        <v>16</v>
      </c>
      <c r="C43" s="3"/>
      <c r="D43" s="4"/>
      <c r="E43" s="3"/>
      <c r="F43" s="65">
        <f>F42*20%</f>
        <v>4103.4828485018115</v>
      </c>
    </row>
    <row r="44" spans="1:6" ht="12.75">
      <c r="A44" s="7"/>
      <c r="B44" s="6" t="s">
        <v>13</v>
      </c>
      <c r="C44" s="3"/>
      <c r="D44" s="4"/>
      <c r="E44" s="3"/>
      <c r="F44" s="65">
        <f>SUM(F42:F43)</f>
        <v>24620.897091010869</v>
      </c>
    </row>
    <row r="46" spans="1:6" ht="35.25" customHeight="1">
      <c r="A46" s="176" t="s">
        <v>123</v>
      </c>
      <c r="B46" s="176"/>
      <c r="C46" s="176"/>
      <c r="D46" s="176"/>
      <c r="E46" s="176"/>
      <c r="F46" s="176"/>
    </row>
    <row r="49" spans="1:1">
      <c r="A49" s="73" t="s">
        <v>139</v>
      </c>
    </row>
  </sheetData>
  <mergeCells count="11">
    <mergeCell ref="A46:F46"/>
    <mergeCell ref="B1:E1"/>
    <mergeCell ref="A2:E2"/>
    <mergeCell ref="A3:E3"/>
    <mergeCell ref="A4:E4"/>
    <mergeCell ref="A7:E7"/>
    <mergeCell ref="A10:F11"/>
    <mergeCell ref="A13:A14"/>
    <mergeCell ref="B13:B14"/>
    <mergeCell ref="C13:C14"/>
    <mergeCell ref="D13:D1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A4" sqref="A4:E4"/>
    </sheetView>
  </sheetViews>
  <sheetFormatPr defaultRowHeight="10.5"/>
  <cols>
    <col min="1" max="1" width="7.7109375" style="73" customWidth="1"/>
    <col min="2" max="2" width="42.140625" style="73" customWidth="1"/>
    <col min="3" max="3" width="6.5703125" style="73" customWidth="1"/>
    <col min="4" max="4" width="8.5703125" style="72" customWidth="1"/>
    <col min="5" max="5" width="10.5703125" style="72" customWidth="1"/>
    <col min="6" max="6" width="11.7109375" style="72" customWidth="1"/>
    <col min="7" max="16384" width="9.140625" style="73"/>
  </cols>
  <sheetData>
    <row r="1" spans="1:6" ht="16.5">
      <c r="A1" s="8"/>
      <c r="B1" s="180" t="s">
        <v>17</v>
      </c>
      <c r="C1" s="180"/>
      <c r="D1" s="180"/>
      <c r="E1" s="180"/>
    </row>
    <row r="2" spans="1:6" ht="16.5">
      <c r="A2" s="180" t="s">
        <v>18</v>
      </c>
      <c r="B2" s="180"/>
      <c r="C2" s="180"/>
      <c r="D2" s="180"/>
      <c r="E2" s="180"/>
    </row>
    <row r="3" spans="1:6" ht="16.5">
      <c r="A3" s="180" t="s">
        <v>19</v>
      </c>
      <c r="B3" s="180"/>
      <c r="C3" s="180"/>
      <c r="D3" s="180"/>
      <c r="E3" s="180"/>
    </row>
    <row r="4" spans="1:6" ht="17.25">
      <c r="A4" s="180" t="s">
        <v>140</v>
      </c>
      <c r="B4" s="180"/>
      <c r="C4" s="180"/>
      <c r="D4" s="180"/>
      <c r="E4" s="180"/>
    </row>
    <row r="5" spans="1:6">
      <c r="A5" s="10"/>
      <c r="B5" s="11"/>
      <c r="C5" s="10"/>
      <c r="D5" s="10"/>
      <c r="E5" s="10"/>
    </row>
    <row r="6" spans="1:6">
      <c r="A6" s="10"/>
      <c r="B6" s="11"/>
      <c r="C6" s="10"/>
      <c r="D6" s="10"/>
      <c r="E6" s="10"/>
    </row>
    <row r="7" spans="1:6" ht="12.75">
      <c r="A7" s="181" t="s">
        <v>20</v>
      </c>
      <c r="B7" s="181"/>
      <c r="C7" s="181"/>
      <c r="D7" s="181"/>
      <c r="E7" s="181"/>
    </row>
    <row r="8" spans="1:6" ht="12.75">
      <c r="A8" s="196"/>
      <c r="B8" s="196"/>
      <c r="C8" s="196"/>
      <c r="D8" s="196"/>
      <c r="E8" s="196"/>
      <c r="F8" s="196"/>
    </row>
    <row r="9" spans="1:6">
      <c r="A9" s="192" t="s">
        <v>124</v>
      </c>
      <c r="B9" s="192"/>
      <c r="C9" s="192"/>
      <c r="D9" s="192"/>
      <c r="E9" s="192"/>
      <c r="F9" s="192"/>
    </row>
    <row r="10" spans="1:6">
      <c r="A10" s="192"/>
      <c r="B10" s="192"/>
      <c r="C10" s="192"/>
      <c r="D10" s="192"/>
      <c r="E10" s="192"/>
      <c r="F10" s="192"/>
    </row>
    <row r="11" spans="1:6">
      <c r="A11" s="192"/>
      <c r="B11" s="192"/>
      <c r="C11" s="192"/>
      <c r="D11" s="192"/>
      <c r="E11" s="192"/>
      <c r="F11" s="192"/>
    </row>
    <row r="12" spans="1:6" ht="12.75">
      <c r="A12" s="197" t="s">
        <v>95</v>
      </c>
      <c r="B12" s="199" t="s">
        <v>96</v>
      </c>
      <c r="C12" s="199" t="s">
        <v>97</v>
      </c>
      <c r="D12" s="201" t="s">
        <v>98</v>
      </c>
      <c r="E12" s="203" t="s">
        <v>99</v>
      </c>
      <c r="F12" s="203"/>
    </row>
    <row r="13" spans="1:6" ht="12.75">
      <c r="A13" s="198"/>
      <c r="B13" s="200"/>
      <c r="C13" s="200"/>
      <c r="D13" s="202"/>
      <c r="E13" s="74" t="s">
        <v>100</v>
      </c>
      <c r="F13" s="74" t="s">
        <v>101</v>
      </c>
    </row>
    <row r="14" spans="1:6" ht="12.75">
      <c r="A14" s="75">
        <v>1</v>
      </c>
      <c r="B14" s="75">
        <v>3</v>
      </c>
      <c r="C14" s="75">
        <v>4</v>
      </c>
      <c r="D14" s="75">
        <v>5</v>
      </c>
      <c r="E14" s="76">
        <v>15</v>
      </c>
      <c r="F14" s="76">
        <v>16</v>
      </c>
    </row>
    <row r="15" spans="1:6" ht="12.75">
      <c r="A15" s="75"/>
      <c r="B15" s="75"/>
      <c r="C15" s="75"/>
      <c r="D15" s="75"/>
      <c r="E15" s="76"/>
      <c r="F15" s="76"/>
    </row>
    <row r="16" spans="1:6" ht="14.25">
      <c r="A16" s="75">
        <v>1</v>
      </c>
      <c r="B16" s="59" t="s">
        <v>102</v>
      </c>
      <c r="C16" s="75" t="s">
        <v>103</v>
      </c>
      <c r="D16" s="77">
        <f>21.5*0.05</f>
        <v>1.075</v>
      </c>
      <c r="E16" s="78">
        <v>335.15566000000001</v>
      </c>
      <c r="F16" s="78">
        <f t="shared" ref="F16:F23" si="0">+E16*D16</f>
        <v>360.29233449999998</v>
      </c>
    </row>
    <row r="17" spans="1:7" s="58" customFormat="1" ht="13.5">
      <c r="A17" s="33">
        <v>2</v>
      </c>
      <c r="B17" s="79" t="s">
        <v>104</v>
      </c>
      <c r="C17" s="43" t="s">
        <v>105</v>
      </c>
      <c r="D17" s="80">
        <f>D16/10</f>
        <v>0.1075</v>
      </c>
      <c r="E17" s="78">
        <v>535.35073999999997</v>
      </c>
      <c r="F17" s="78">
        <f t="shared" si="0"/>
        <v>57.550204549999997</v>
      </c>
    </row>
    <row r="18" spans="1:7" s="58" customFormat="1" ht="12.75">
      <c r="A18" s="43">
        <v>3</v>
      </c>
      <c r="B18" s="79" t="s">
        <v>106</v>
      </c>
      <c r="C18" s="43" t="s">
        <v>52</v>
      </c>
      <c r="D18" s="81">
        <f>D17*2.2*1000</f>
        <v>236.50000000000003</v>
      </c>
      <c r="E18" s="78">
        <v>1.4736480000000001</v>
      </c>
      <c r="F18" s="78">
        <f t="shared" si="0"/>
        <v>348.51775200000003</v>
      </c>
    </row>
    <row r="19" spans="1:7" ht="25.5">
      <c r="A19" s="60">
        <v>4</v>
      </c>
      <c r="B19" s="59" t="s">
        <v>125</v>
      </c>
      <c r="C19" s="75" t="s">
        <v>126</v>
      </c>
      <c r="D19" s="82">
        <v>2.52</v>
      </c>
      <c r="E19" s="78">
        <v>14.695494720000001</v>
      </c>
      <c r="F19" s="78">
        <f t="shared" si="0"/>
        <v>37.0326466944</v>
      </c>
    </row>
    <row r="20" spans="1:7" ht="25.5">
      <c r="A20" s="60">
        <v>5</v>
      </c>
      <c r="B20" s="59" t="s">
        <v>127</v>
      </c>
      <c r="C20" s="75" t="s">
        <v>126</v>
      </c>
      <c r="D20" s="82">
        <v>2.52</v>
      </c>
      <c r="E20" s="78">
        <v>24.4924912</v>
      </c>
      <c r="F20" s="78">
        <f t="shared" si="0"/>
        <v>61.721077823999998</v>
      </c>
    </row>
    <row r="21" spans="1:7" ht="25.5">
      <c r="A21" s="60">
        <v>6</v>
      </c>
      <c r="B21" s="59" t="s">
        <v>128</v>
      </c>
      <c r="C21" s="75" t="s">
        <v>9</v>
      </c>
      <c r="D21" s="83">
        <v>11</v>
      </c>
      <c r="E21" s="78">
        <v>0.96129072000000004</v>
      </c>
      <c r="F21" s="78">
        <f t="shared" si="0"/>
        <v>10.57419792</v>
      </c>
    </row>
    <row r="22" spans="1:7" ht="25.5">
      <c r="A22" s="60">
        <v>7</v>
      </c>
      <c r="B22" s="59" t="s">
        <v>129</v>
      </c>
      <c r="C22" s="60" t="s">
        <v>118</v>
      </c>
      <c r="D22" s="84">
        <v>0.46</v>
      </c>
      <c r="E22" s="61">
        <v>36.889096941360002</v>
      </c>
      <c r="F22" s="78">
        <f t="shared" si="0"/>
        <v>16.968984593025603</v>
      </c>
    </row>
    <row r="23" spans="1:7" ht="38.25">
      <c r="A23" s="60">
        <v>8</v>
      </c>
      <c r="B23" s="59" t="s">
        <v>130</v>
      </c>
      <c r="C23" s="75" t="s">
        <v>9</v>
      </c>
      <c r="D23" s="85">
        <v>11</v>
      </c>
      <c r="E23" s="78">
        <v>1.6021512000000002</v>
      </c>
      <c r="F23" s="78">
        <f t="shared" si="0"/>
        <v>17.623663200000003</v>
      </c>
    </row>
    <row r="24" spans="1:7" ht="22.5" customHeight="1">
      <c r="A24" s="60">
        <v>9</v>
      </c>
      <c r="B24" s="59" t="s">
        <v>131</v>
      </c>
      <c r="C24" s="60" t="s">
        <v>110</v>
      </c>
      <c r="D24" s="86">
        <v>21.9</v>
      </c>
      <c r="E24" s="61">
        <v>64.035091015399999</v>
      </c>
      <c r="F24" s="68">
        <f>E24*D24</f>
        <v>1402.3684932372598</v>
      </c>
    </row>
    <row r="25" spans="1:7" ht="35.25" customHeight="1">
      <c r="A25" s="60">
        <v>10</v>
      </c>
      <c r="B25" s="87" t="s">
        <v>111</v>
      </c>
      <c r="C25" s="88" t="s">
        <v>112</v>
      </c>
      <c r="D25" s="89">
        <v>9.0640000000000001</v>
      </c>
      <c r="E25" s="86">
        <v>215.44248787860002</v>
      </c>
      <c r="F25" s="86">
        <f>+E25*D25</f>
        <v>1952.7707101316305</v>
      </c>
    </row>
    <row r="26" spans="1:7" ht="34.5" customHeight="1">
      <c r="A26" s="60">
        <v>11</v>
      </c>
      <c r="B26" s="59" t="s">
        <v>113</v>
      </c>
      <c r="C26" s="60" t="s">
        <v>110</v>
      </c>
      <c r="D26" s="90">
        <v>21.9</v>
      </c>
      <c r="E26" s="61">
        <v>501.74368404000006</v>
      </c>
      <c r="F26" s="62">
        <f>E26*D26</f>
        <v>10988.186680476001</v>
      </c>
    </row>
    <row r="27" spans="1:7" ht="34.5" customHeight="1">
      <c r="A27" s="60">
        <v>12</v>
      </c>
      <c r="B27" s="59" t="s">
        <v>114</v>
      </c>
      <c r="C27" s="60" t="s">
        <v>115</v>
      </c>
      <c r="D27" s="91">
        <v>8.5000000000000006E-3</v>
      </c>
      <c r="E27" s="61">
        <v>189.90180000000001</v>
      </c>
      <c r="F27" s="62">
        <f>E27*D27</f>
        <v>1.6141653000000002</v>
      </c>
      <c r="G27" s="92"/>
    </row>
    <row r="28" spans="1:7" ht="38.25">
      <c r="A28" s="60">
        <v>13</v>
      </c>
      <c r="B28" s="59" t="s">
        <v>117</v>
      </c>
      <c r="C28" s="60" t="s">
        <v>118</v>
      </c>
      <c r="D28" s="90">
        <v>0.4239</v>
      </c>
      <c r="E28" s="61">
        <v>8.3853226669600005</v>
      </c>
      <c r="F28" s="68">
        <f>E28*D28</f>
        <v>3.554538278524344</v>
      </c>
      <c r="G28" s="92"/>
    </row>
    <row r="29" spans="1:7" s="64" customFormat="1" ht="24">
      <c r="A29" s="33">
        <v>14</v>
      </c>
      <c r="B29" s="69" t="s">
        <v>119</v>
      </c>
      <c r="C29" s="70" t="s">
        <v>120</v>
      </c>
      <c r="D29" s="93">
        <v>0.14000000000000001</v>
      </c>
      <c r="E29" s="61">
        <v>818.29582676119992</v>
      </c>
      <c r="F29" s="68">
        <f>E29*D29</f>
        <v>114.561415746568</v>
      </c>
      <c r="G29" s="63"/>
    </row>
    <row r="30" spans="1:7" ht="12.75" customHeight="1">
      <c r="A30" s="67"/>
      <c r="B30" s="67" t="s">
        <v>13</v>
      </c>
      <c r="C30" s="71"/>
      <c r="D30" s="60"/>
      <c r="E30" s="86"/>
      <c r="F30" s="86">
        <f>SUM(F15:F29)</f>
        <v>15373.336864451408</v>
      </c>
      <c r="G30" s="94"/>
    </row>
    <row r="31" spans="1:7" ht="12.75" customHeight="1">
      <c r="A31" s="67"/>
      <c r="B31" s="67" t="s">
        <v>84</v>
      </c>
      <c r="C31" s="60"/>
      <c r="D31" s="60"/>
      <c r="E31" s="86"/>
      <c r="F31" s="86">
        <f>F30*13.3%</f>
        <v>2044.6538029720375</v>
      </c>
      <c r="G31" s="94"/>
    </row>
    <row r="32" spans="1:7" ht="12" customHeight="1">
      <c r="A32" s="67"/>
      <c r="B32" s="67" t="s">
        <v>13</v>
      </c>
      <c r="C32" s="60"/>
      <c r="D32" s="60"/>
      <c r="E32" s="86"/>
      <c r="F32" s="86">
        <f>F30+F31</f>
        <v>17417.990667423444</v>
      </c>
      <c r="G32" s="94"/>
    </row>
    <row r="33" spans="1:6" ht="12" customHeight="1">
      <c r="A33" s="67"/>
      <c r="B33" s="67" t="s">
        <v>85</v>
      </c>
      <c r="C33" s="60"/>
      <c r="D33" s="60"/>
      <c r="E33" s="86"/>
      <c r="F33" s="86">
        <f>F32*11%</f>
        <v>1915.9789734165788</v>
      </c>
    </row>
    <row r="34" spans="1:6" ht="12" customHeight="1">
      <c r="A34" s="67"/>
      <c r="B34" s="67" t="s">
        <v>13</v>
      </c>
      <c r="C34" s="67"/>
      <c r="D34" s="60"/>
      <c r="E34" s="86"/>
      <c r="F34" s="86">
        <f>F32+F33</f>
        <v>19333.969640840023</v>
      </c>
    </row>
    <row r="35" spans="1:6" ht="12" customHeight="1">
      <c r="A35" s="1">
        <v>1.5E-3</v>
      </c>
      <c r="B35" s="2" t="s">
        <v>12</v>
      </c>
      <c r="C35" s="3"/>
      <c r="D35" s="4"/>
      <c r="E35" s="3"/>
      <c r="F35" s="65">
        <f>F34*0.15%</f>
        <v>29.000954461260037</v>
      </c>
    </row>
    <row r="36" spans="1:6" ht="12.75">
      <c r="A36" s="5"/>
      <c r="B36" s="6" t="s">
        <v>13</v>
      </c>
      <c r="C36" s="3"/>
      <c r="D36" s="4"/>
      <c r="E36" s="3"/>
      <c r="F36" s="65">
        <f>SUM(F34:F35)</f>
        <v>19362.970595301282</v>
      </c>
    </row>
    <row r="37" spans="1:6" ht="12.75">
      <c r="A37" s="1">
        <v>0.01</v>
      </c>
      <c r="B37" s="2" t="s">
        <v>121</v>
      </c>
      <c r="C37" s="3"/>
      <c r="D37" s="4"/>
      <c r="E37" s="3"/>
      <c r="F37" s="65">
        <f>F36*1%</f>
        <v>193.62970595301283</v>
      </c>
    </row>
    <row r="38" spans="1:6" ht="12.75">
      <c r="A38" s="5"/>
      <c r="B38" s="6" t="s">
        <v>13</v>
      </c>
      <c r="C38" s="3"/>
      <c r="D38" s="4"/>
      <c r="E38" s="3"/>
      <c r="F38" s="65">
        <f>SUM(F36:F37)</f>
        <v>19556.600301254293</v>
      </c>
    </row>
    <row r="39" spans="1:6" ht="21.75">
      <c r="A39" s="1">
        <v>3.0000000000000001E-3</v>
      </c>
      <c r="B39" s="2" t="s">
        <v>122</v>
      </c>
      <c r="C39" s="3"/>
      <c r="D39" s="4"/>
      <c r="E39" s="3"/>
      <c r="F39" s="65">
        <f>F38*0.3%</f>
        <v>58.669800903762884</v>
      </c>
    </row>
    <row r="40" spans="1:6" ht="12.75">
      <c r="A40" s="5"/>
      <c r="B40" s="6" t="s">
        <v>13</v>
      </c>
      <c r="C40" s="3"/>
      <c r="D40" s="4"/>
      <c r="E40" s="3"/>
      <c r="F40" s="65">
        <f>SUM(F38:F39)</f>
        <v>19615.270102158058</v>
      </c>
    </row>
    <row r="41" spans="1:6" ht="12.75">
      <c r="A41" s="1">
        <v>0.03</v>
      </c>
      <c r="B41" s="2" t="s">
        <v>15</v>
      </c>
      <c r="C41" s="3"/>
      <c r="D41" s="4"/>
      <c r="E41" s="3"/>
      <c r="F41" s="65">
        <f>F40*1.5%</f>
        <v>294.22905153237087</v>
      </c>
    </row>
    <row r="42" spans="1:6" ht="12.75">
      <c r="A42" s="5"/>
      <c r="B42" s="6" t="s">
        <v>13</v>
      </c>
      <c r="C42" s="3"/>
      <c r="D42" s="4"/>
      <c r="E42" s="3"/>
      <c r="F42" s="65">
        <f>SUM(F40:F41)</f>
        <v>19909.499153690427</v>
      </c>
    </row>
    <row r="43" spans="1:6" ht="12.75">
      <c r="A43" s="1">
        <v>0.2</v>
      </c>
      <c r="B43" s="2" t="s">
        <v>16</v>
      </c>
      <c r="C43" s="3"/>
      <c r="D43" s="4"/>
      <c r="E43" s="3"/>
      <c r="F43" s="65">
        <f>F42*20%</f>
        <v>3981.8998307380857</v>
      </c>
    </row>
    <row r="44" spans="1:6" ht="12.75">
      <c r="A44" s="7"/>
      <c r="B44" s="6" t="s">
        <v>13</v>
      </c>
      <c r="C44" s="3"/>
      <c r="D44" s="4"/>
      <c r="E44" s="3"/>
      <c r="F44" s="65">
        <f>SUM(F42:F43)</f>
        <v>23891.398984428513</v>
      </c>
    </row>
    <row r="46" spans="1:6" ht="13.5">
      <c r="A46" s="176" t="s">
        <v>123</v>
      </c>
      <c r="B46" s="176"/>
      <c r="C46" s="176"/>
      <c r="D46" s="176"/>
      <c r="E46" s="176"/>
      <c r="F46" s="176"/>
    </row>
    <row r="49" spans="1:1">
      <c r="A49" s="73" t="s">
        <v>139</v>
      </c>
    </row>
  </sheetData>
  <mergeCells count="13">
    <mergeCell ref="A46:F46"/>
    <mergeCell ref="B1:E1"/>
    <mergeCell ref="A2:E2"/>
    <mergeCell ref="A3:E3"/>
    <mergeCell ref="A4:E4"/>
    <mergeCell ref="A7:E7"/>
    <mergeCell ref="A8:F8"/>
    <mergeCell ref="A9:F11"/>
    <mergeCell ref="A12:A13"/>
    <mergeCell ref="B12:B13"/>
    <mergeCell ref="C12:C13"/>
    <mergeCell ref="D12:D13"/>
    <mergeCell ref="E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Aygedzor</vt:lpstr>
      <vt:lpstr>Tavush</vt:lpstr>
      <vt:lpstr>Idjevan,Aslanyan</vt:lpstr>
      <vt:lpstr>Idjevan, Ankaxutyan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2017-04-26T06:43:43Z</dcterms:modified>
</cp:coreProperties>
</file>