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1075" windowHeight="9525"/>
  </bookViews>
  <sheets>
    <sheet name="1" sheetId="1" r:id="rId1"/>
  </sheets>
  <definedNames>
    <definedName name="f">#REF!</definedName>
    <definedName name="x">#REF!</definedName>
  </definedNames>
  <calcPr calcId="125725"/>
</workbook>
</file>

<file path=xl/calcChain.xml><?xml version="1.0" encoding="utf-8"?>
<calcChain xmlns="http://schemas.openxmlformats.org/spreadsheetml/2006/main">
  <c r="M40" i="1"/>
  <c r="R25"/>
  <c r="M25"/>
  <c r="J25"/>
  <c r="F25"/>
  <c r="J22"/>
  <c r="F22"/>
  <c r="M38" l="1"/>
  <c r="M22" s="1"/>
  <c r="O40"/>
  <c r="O38" l="1"/>
  <c r="O22" s="1"/>
  <c r="R40"/>
  <c r="R38" s="1"/>
  <c r="R22" s="1"/>
</calcChain>
</file>

<file path=xl/sharedStrings.xml><?xml version="1.0" encoding="utf-8"?>
<sst xmlns="http://schemas.openxmlformats.org/spreadsheetml/2006/main" count="128" uniqueCount="67">
  <si>
    <t>Հավելված N 1</t>
  </si>
  <si>
    <t xml:space="preserve">ՀՀ ֆինանսների նախարարի 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</si>
  <si>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</si>
  <si>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</si>
  <si>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</si>
  <si>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</si>
  <si>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</si>
  <si>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</si>
  <si>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</si>
  <si>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</si>
  <si>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</si>
  <si>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</si>
  <si>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</si>
  <si>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</si>
  <si>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</si>
  <si>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</si>
  <si>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</si>
  <si>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</si>
  <si>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</si>
  <si>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</si>
  <si>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</si>
  <si>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</si>
  <si>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</si>
  <si>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</si>
  <si>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</si>
  <si>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</si>
  <si>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</si>
  <si>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</si>
  <si>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</si>
  <si>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</si>
  <si>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</si>
  <si>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</si>
  <si>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</si>
  <si>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</si>
  <si>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</si>
  <si>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</si>
  <si>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</si>
  <si>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0.00</t>
  </si>
  <si>
    <t>այդ թվում`</t>
  </si>
  <si>
    <t xml:space="preserve">  Ա. Գնումների պլանում կատարվող փոփոխություններ</t>
  </si>
  <si>
    <t>ԸՆԴԱՄԵՆԸ</t>
  </si>
  <si>
    <t>որից`</t>
  </si>
  <si>
    <t> 80440000-1</t>
  </si>
  <si>
    <t>Նախնական մասնագիտական (արհեստագործական) կրթություն </t>
  </si>
  <si>
    <t>դրամ </t>
  </si>
  <si>
    <t> 0.0</t>
  </si>
  <si>
    <t>0.0 </t>
  </si>
  <si>
    <t>0 </t>
  </si>
  <si>
    <t>…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</si>
  <si>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</si>
  <si>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</si>
  <si>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</si>
  <si>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</si>
  <si>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</si>
  <si>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</si>
  <si>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Այլ ծախսեր</t>
  </si>
  <si>
    <t>ԲԸԱՀ</t>
  </si>
  <si>
    <t>ներկայացուցչական արարողական ծառայություններ</t>
  </si>
  <si>
    <t>3. Ծրագրի անվանումը` &lt;&lt;Արտասահմանյան պատվիրակությունների ընդունելություններ&gt;&gt;</t>
  </si>
  <si>
    <t>4861</t>
  </si>
  <si>
    <t>ԾԱՆՈՒՑՈՒՄ</t>
  </si>
  <si>
    <t>10.10.2013թ., թիվ 896-Ն հրամանի</t>
  </si>
  <si>
    <t>98391160/1</t>
  </si>
  <si>
    <t xml:space="preserve">ՀՀ  2017 ԹՎԱԿԱՆԻ ՊԵՏԱԿԱՆ  ԲՅՈՒՋԵՈՎ  ՆԱԽԱՏԵՍՎԱԾ   ԳՆՈՒՄՆԵՐԻ  ՊԼԱՆՈՒՄ  ՓՈՓՈԽՈՒԹՈՒՆՆԵՐԻ  ԵՎ/ԿԱՄ  ԼՐԱՑՈՒՄՆԵՐԻ  ՄԱՍԻՆ </t>
  </si>
  <si>
    <t>18.05.2017թ.</t>
  </si>
  <si>
    <t>4. Ծրագրի N ըստ &lt;&lt;Հայաստանի Հանրապետության 2017 թվականի պետական բյուջեի մասին&gt;&gt; ՀՀ օրենքի N __ (1 կամ 5) հավելվածի</t>
  </si>
  <si>
    <t>ՀՀ վարչապետի 2017 թվականի մայիսի 15-ի թիվ 437-Ա որոշում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</si>
</sst>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00"/>
  </numFmts>
  <fonts count="24">
    <font>
      <sz val="10"/>
      <name val="Arial Armenian"/>
      <charset val="204"/>
    </font>
    <font>
      <sz val="9"/>
      <name val="GHEA Grapalat"/>
      <family val="3"/>
    </font>
    <font>
      <sz val="10"/>
      <name val="GHEA Grapalat"/>
      <family val="3"/>
    </font>
    <font>
      <sz val="8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b/>
      <u/>
      <sz val="11"/>
      <name val="GHEA Grapalat"/>
      <family val="3"/>
    </font>
    <font>
      <u/>
      <sz val="10"/>
      <color indexed="12"/>
      <name val="Arial Armenian"/>
      <family val="2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indexed="8"/>
      <name val="GHEA Grapalat"/>
      <family val="3"/>
    </font>
    <font>
      <b/>
      <u/>
      <sz val="10"/>
      <name val="GHEA Grapalat"/>
      <family val="3"/>
    </font>
    <font>
      <sz val="11"/>
      <color indexed="8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sz val="9"/>
      <color theme="0"/>
      <name val="GHEA Grapalat"/>
      <family val="3"/>
    </font>
    <font>
      <sz val="10"/>
      <name val="Arial Armenian"/>
      <family val="2"/>
    </font>
    <font>
      <sz val="8"/>
      <color rgb="FF00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103">
    <xf numFmtId="0" fontId="0" fillId="0" borderId="0" xfId="0"/>
    <xf numFmtId="164" fontId="1" fillId="0" borderId="0" xfId="0" applyNumberFormat="1" applyFont="1" applyAlignment="1">
      <alignment vertical="center"/>
    </xf>
    <xf numFmtId="0" fontId="2" fillId="0" borderId="0" xfId="0" applyFont="1"/>
    <xf numFmtId="164" fontId="1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  <xf numFmtId="0" fontId="1" fillId="0" borderId="0" xfId="0" applyFont="1" applyAlignment="1">
      <alignment horizontal="centerContinuous"/>
    </xf>
    <xf numFmtId="0" fontId="4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7" fillId="0" borderId="0" xfId="1" applyAlignment="1" applyProtection="1"/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 wrapText="1"/>
    </xf>
    <xf numFmtId="164" fontId="11" fillId="3" borderId="8" xfId="0" applyNumberFormat="1" applyFont="1" applyFill="1" applyBorder="1" applyAlignment="1">
      <alignment horizontal="center" wrapText="1"/>
    </xf>
    <xf numFmtId="165" fontId="11" fillId="3" borderId="8" xfId="0" applyNumberFormat="1" applyFont="1" applyFill="1" applyBorder="1" applyAlignment="1">
      <alignment horizontal="center" wrapText="1"/>
    </xf>
    <xf numFmtId="164" fontId="12" fillId="0" borderId="0" xfId="0" applyNumberFormat="1" applyFont="1" applyBorder="1" applyAlignment="1">
      <alignment vertical="center"/>
    </xf>
    <xf numFmtId="0" fontId="10" fillId="0" borderId="8" xfId="0" applyFont="1" applyBorder="1" applyAlignment="1">
      <alignment horizontal="center" wrapText="1"/>
    </xf>
    <xf numFmtId="0" fontId="1" fillId="0" borderId="0" xfId="0" applyFont="1" applyBorder="1"/>
    <xf numFmtId="164" fontId="4" fillId="0" borderId="0" xfId="0" applyNumberFormat="1" applyFont="1" applyBorder="1" applyAlignment="1">
      <alignment vertical="center"/>
    </xf>
    <xf numFmtId="0" fontId="11" fillId="4" borderId="8" xfId="0" applyFont="1" applyFill="1" applyBorder="1" applyAlignment="1">
      <alignment horizontal="center" wrapText="1"/>
    </xf>
    <xf numFmtId="0" fontId="11" fillId="4" borderId="8" xfId="0" applyFont="1" applyFill="1" applyBorder="1" applyAlignment="1">
      <alignment horizontal="center"/>
    </xf>
    <xf numFmtId="164" fontId="11" fillId="4" borderId="8" xfId="0" applyNumberFormat="1" applyFont="1" applyFill="1" applyBorder="1" applyAlignment="1">
      <alignment horizontal="center" wrapText="1"/>
    </xf>
    <xf numFmtId="164" fontId="12" fillId="0" borderId="0" xfId="0" applyNumberFormat="1" applyFont="1" applyBorder="1" applyAlignment="1">
      <alignment horizontal="center" vertical="center"/>
    </xf>
    <xf numFmtId="166" fontId="11" fillId="4" borderId="8" xfId="0" applyNumberFormat="1" applyFont="1" applyFill="1" applyBorder="1" applyAlignment="1">
      <alignment horizontal="center" wrapText="1"/>
    </xf>
    <xf numFmtId="164" fontId="14" fillId="0" borderId="0" xfId="0" applyNumberFormat="1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vertic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2" fontId="1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10" xfId="0" applyFont="1" applyBorder="1" applyAlignment="1">
      <alignment wrapText="1"/>
    </xf>
    <xf numFmtId="0" fontId="2" fillId="0" borderId="0" xfId="0" applyFont="1" applyAlignment="1">
      <alignment wrapText="1"/>
    </xf>
    <xf numFmtId="0" fontId="16" fillId="0" borderId="0" xfId="0" applyFont="1" applyBorder="1" applyAlignment="1">
      <alignment wrapText="1"/>
    </xf>
    <xf numFmtId="0" fontId="18" fillId="0" borderId="0" xfId="0" applyFont="1"/>
    <xf numFmtId="0" fontId="2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17" fillId="0" borderId="0" xfId="0" applyFont="1"/>
    <xf numFmtId="0" fontId="19" fillId="0" borderId="0" xfId="0" applyFont="1" applyAlignment="1">
      <alignment horizontal="center" wrapText="1"/>
    </xf>
    <xf numFmtId="164" fontId="21" fillId="0" borderId="0" xfId="0" applyNumberFormat="1" applyFont="1" applyAlignment="1">
      <alignment vertical="center"/>
    </xf>
    <xf numFmtId="0" fontId="10" fillId="0" borderId="0" xfId="0" applyFont="1" applyAlignment="1">
      <alignment horizontal="center"/>
    </xf>
    <xf numFmtId="1" fontId="1" fillId="0" borderId="0" xfId="0" applyNumberFormat="1" applyFont="1" applyAlignment="1">
      <alignment vertical="center"/>
    </xf>
    <xf numFmtId="164" fontId="12" fillId="0" borderId="11" xfId="0" applyNumberFormat="1" applyFont="1" applyBorder="1" applyAlignment="1">
      <alignment horizontal="left" vertical="center" wrapText="1"/>
    </xf>
    <xf numFmtId="0" fontId="4" fillId="2" borderId="0" xfId="0" applyFont="1" applyFill="1" applyAlignment="1">
      <alignment horizontal="left"/>
    </xf>
    <xf numFmtId="2" fontId="11" fillId="0" borderId="8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2" fontId="11" fillId="0" borderId="5" xfId="0" applyNumberFormat="1" applyFont="1" applyBorder="1" applyAlignment="1">
      <alignment horizontal="center" vertical="center" wrapText="1"/>
    </xf>
    <xf numFmtId="0" fontId="5" fillId="0" borderId="0" xfId="2" applyFont="1" applyAlignment="1">
      <alignment horizontal="centerContinuous"/>
    </xf>
    <xf numFmtId="0" fontId="1" fillId="0" borderId="0" xfId="2" applyFont="1"/>
    <xf numFmtId="0" fontId="10" fillId="0" borderId="2" xfId="0" applyFont="1" applyBorder="1" applyAlignment="1">
      <alignment horizontal="center"/>
    </xf>
    <xf numFmtId="0" fontId="10" fillId="0" borderId="7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23" fillId="0" borderId="9" xfId="0" applyFont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wrapText="1"/>
    </xf>
    <xf numFmtId="164" fontId="10" fillId="0" borderId="6" xfId="0" applyNumberFormat="1" applyFont="1" applyBorder="1" applyAlignment="1">
      <alignment horizontal="center" wrapText="1"/>
    </xf>
    <xf numFmtId="164" fontId="10" fillId="0" borderId="7" xfId="0" applyNumberFormat="1" applyFont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3" fontId="10" fillId="0" borderId="2" xfId="0" applyNumberFormat="1" applyFont="1" applyBorder="1" applyAlignment="1">
      <alignment horizontal="center" wrapText="1"/>
    </xf>
    <xf numFmtId="3" fontId="10" fillId="0" borderId="6" xfId="0" applyNumberFormat="1" applyFont="1" applyBorder="1" applyAlignment="1">
      <alignment horizontal="center" wrapText="1"/>
    </xf>
    <xf numFmtId="3" fontId="10" fillId="0" borderId="7" xfId="0" applyNumberFormat="1" applyFont="1" applyBorder="1" applyAlignment="1">
      <alignment horizontal="center" wrapText="1"/>
    </xf>
    <xf numFmtId="0" fontId="16" fillId="0" borderId="10" xfId="0" applyFont="1" applyBorder="1" applyAlignment="1">
      <alignment wrapText="1"/>
    </xf>
    <xf numFmtId="0" fontId="0" fillId="0" borderId="0" xfId="0"/>
    <xf numFmtId="0" fontId="17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2"/>
  <sheetViews>
    <sheetView tabSelected="1" workbookViewId="0">
      <selection activeCell="B40" sqref="B40"/>
    </sheetView>
  </sheetViews>
  <sheetFormatPr defaultRowHeight="13.5"/>
  <cols>
    <col min="1" max="1" width="3.85546875" style="1" customWidth="1"/>
    <col min="2" max="2" width="10.28515625" style="1" customWidth="1"/>
    <col min="3" max="3" width="26.140625" style="1" customWidth="1"/>
    <col min="4" max="4" width="8.5703125" style="1" customWidth="1"/>
    <col min="5" max="5" width="8.28515625" style="59" customWidth="1"/>
    <col min="6" max="6" width="12" style="1" customWidth="1"/>
    <col min="7" max="7" width="8.28515625" style="3" customWidth="1"/>
    <col min="8" max="8" width="10.85546875" style="1" customWidth="1"/>
    <col min="9" max="9" width="13.140625" style="1" customWidth="1"/>
    <col min="10" max="10" width="14" style="1" customWidth="1"/>
    <col min="11" max="11" width="9" style="1" customWidth="1"/>
    <col min="12" max="12" width="14.5703125" style="1" customWidth="1"/>
    <col min="13" max="13" width="14.140625" style="1" customWidth="1"/>
    <col min="14" max="14" width="10" style="1" customWidth="1"/>
    <col min="15" max="15" width="11" style="1" customWidth="1"/>
    <col min="16" max="16" width="19.28515625" style="1" customWidth="1"/>
    <col min="17" max="17" width="11.28515625" style="3" customWidth="1"/>
    <col min="18" max="18" width="13.7109375" style="3" customWidth="1"/>
    <col min="19" max="19" width="10.28515625" style="3" customWidth="1"/>
    <col min="20" max="30" width="9.85546875" style="3" customWidth="1"/>
    <col min="31" max="16384" width="9.140625" style="3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2"/>
      <c r="S1" s="4" t="s">
        <v>0</v>
      </c>
    </row>
    <row r="2" spans="1:19" s="5" customFormat="1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2"/>
      <c r="S2" s="4" t="s">
        <v>1</v>
      </c>
    </row>
    <row r="3" spans="1:19" s="5" customFormat="1" ht="17.25" customHeight="1">
      <c r="A3" s="6"/>
      <c r="B3" s="65" t="s">
        <v>60</v>
      </c>
      <c r="C3" s="7"/>
      <c r="D3" s="7"/>
      <c r="E3" s="7"/>
      <c r="F3" s="7"/>
      <c r="G3" s="8"/>
      <c r="H3" s="7"/>
      <c r="I3" s="7"/>
      <c r="J3" s="7"/>
      <c r="K3" s="7"/>
      <c r="L3" s="7"/>
      <c r="M3" s="7"/>
      <c r="N3" s="7"/>
      <c r="R3" s="66" t="s">
        <v>61</v>
      </c>
    </row>
    <row r="4" spans="1:19" s="5" customFormat="1" ht="16.5" customHeight="1">
      <c r="A4" s="6"/>
      <c r="B4" s="72" t="s">
        <v>63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19" s="5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9" s="5" customFormat="1" ht="16.5" customHeight="1">
      <c r="A6" s="6"/>
      <c r="B6" s="10" t="s">
        <v>2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0"/>
    </row>
    <row r="7" spans="1:19" s="5" customFormat="1" ht="16.5" customHeight="1">
      <c r="A7" s="6"/>
      <c r="B7" s="73" t="s">
        <v>3</v>
      </c>
      <c r="C7" s="73"/>
      <c r="D7" s="73"/>
      <c r="E7" s="73"/>
      <c r="F7" s="73"/>
      <c r="G7" s="10"/>
      <c r="H7" s="10"/>
      <c r="I7" s="10"/>
      <c r="J7" s="10"/>
      <c r="K7" s="10"/>
      <c r="L7" s="10"/>
      <c r="M7" s="10"/>
      <c r="N7" s="10"/>
      <c r="O7" s="11"/>
    </row>
    <row r="8" spans="1:19" s="5" customFormat="1" ht="16.5" customHeight="1">
      <c r="A8" s="6"/>
      <c r="B8" s="10" t="s">
        <v>4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1"/>
    </row>
    <row r="9" spans="1:19" s="5" customFormat="1" ht="16.5" customHeight="1">
      <c r="A9" s="6"/>
      <c r="B9" s="10" t="s">
        <v>5</v>
      </c>
      <c r="C9" s="10"/>
      <c r="D9" s="61" t="s">
        <v>64</v>
      </c>
      <c r="E9" s="10"/>
      <c r="G9" s="10"/>
      <c r="H9" s="10"/>
      <c r="I9" s="69" t="s">
        <v>66</v>
      </c>
      <c r="J9" s="10"/>
      <c r="K9" s="10"/>
      <c r="L9" s="10"/>
      <c r="M9" s="10"/>
      <c r="N9" s="10"/>
      <c r="O9" s="11"/>
      <c r="P9" s="18"/>
    </row>
    <row r="10" spans="1:19" s="5" customFormat="1" ht="31.5" customHeight="1" thickBot="1">
      <c r="A10" s="6"/>
      <c r="B10" s="74" t="s">
        <v>58</v>
      </c>
      <c r="C10" s="74"/>
      <c r="D10" s="74"/>
      <c r="E10" s="74"/>
      <c r="F10" s="74"/>
      <c r="G10" s="74"/>
      <c r="H10" s="74"/>
      <c r="I10" s="12"/>
      <c r="J10" s="12"/>
      <c r="K10" s="12"/>
      <c r="L10" s="12"/>
      <c r="M10" s="12"/>
      <c r="N10" s="12"/>
      <c r="O10" s="13"/>
    </row>
    <row r="11" spans="1:19" s="5" customFormat="1" ht="16.5" customHeight="1" thickBot="1">
      <c r="A11" s="6"/>
      <c r="B11" s="10" t="s">
        <v>65</v>
      </c>
      <c r="C11" s="14"/>
      <c r="D11" s="10"/>
      <c r="E11" s="10"/>
      <c r="F11" s="10"/>
      <c r="G11" s="10"/>
      <c r="H11" s="10"/>
      <c r="I11" s="10"/>
      <c r="J11" s="10"/>
      <c r="K11" s="10"/>
      <c r="L11" s="15" t="s">
        <v>11</v>
      </c>
      <c r="M11" s="10"/>
      <c r="N11" s="10"/>
      <c r="O11" s="16"/>
      <c r="P11" s="16"/>
    </row>
    <row r="12" spans="1:19" s="5" customFormat="1" ht="16.5" customHeight="1" thickBot="1">
      <c r="A12" s="6"/>
      <c r="B12" s="6" t="s">
        <v>6</v>
      </c>
      <c r="C12" s="10"/>
      <c r="D12" s="10"/>
      <c r="E12" s="10"/>
      <c r="F12" s="10"/>
      <c r="G12" s="9"/>
      <c r="H12" s="10"/>
      <c r="I12" s="10"/>
      <c r="J12" s="10"/>
      <c r="K12" s="10"/>
      <c r="L12" s="10"/>
      <c r="N12" s="10"/>
      <c r="O12" s="11"/>
    </row>
    <row r="13" spans="1:19" s="5" customFormat="1" ht="16.5" customHeight="1" thickBot="1">
      <c r="A13" s="6"/>
      <c r="B13" s="17" t="s">
        <v>7</v>
      </c>
      <c r="C13" s="15" t="s">
        <v>8</v>
      </c>
      <c r="D13" s="10"/>
      <c r="E13" s="10"/>
      <c r="F13" s="10"/>
      <c r="G13" s="9"/>
      <c r="H13" s="10"/>
      <c r="I13" s="18"/>
      <c r="J13" s="10"/>
      <c r="K13" s="10"/>
      <c r="L13" s="10"/>
      <c r="M13" s="10"/>
      <c r="N13" s="10"/>
      <c r="O13" s="11"/>
    </row>
    <row r="14" spans="1:19" s="5" customFormat="1" ht="16.5" customHeight="1" thickBot="1">
      <c r="A14" s="6"/>
      <c r="B14" s="17" t="s">
        <v>9</v>
      </c>
      <c r="C14" s="15" t="s">
        <v>8</v>
      </c>
      <c r="D14" s="10"/>
      <c r="E14" s="10"/>
      <c r="F14" s="10"/>
      <c r="G14" s="9"/>
      <c r="H14" s="10"/>
      <c r="I14" s="10"/>
      <c r="J14" s="10"/>
      <c r="K14" s="10"/>
      <c r="L14" s="10"/>
      <c r="M14" s="10"/>
      <c r="N14" s="10"/>
      <c r="O14" s="11"/>
    </row>
    <row r="15" spans="1:19" s="5" customFormat="1" ht="16.5" customHeight="1" thickBot="1">
      <c r="A15" s="6"/>
      <c r="B15" s="17" t="s">
        <v>10</v>
      </c>
      <c r="C15" s="15" t="s">
        <v>11</v>
      </c>
      <c r="D15" s="10"/>
      <c r="E15" s="10"/>
      <c r="F15" s="10"/>
      <c r="G15" s="9"/>
      <c r="H15" s="10"/>
      <c r="I15" s="10"/>
      <c r="J15" s="10"/>
      <c r="K15" s="10"/>
      <c r="L15" s="10"/>
      <c r="M15" s="10"/>
      <c r="N15" s="10"/>
      <c r="O15" s="11"/>
    </row>
    <row r="16" spans="1:19" s="5" customFormat="1" ht="31.5" customHeight="1">
      <c r="B16" s="2"/>
      <c r="C16" s="2"/>
      <c r="D16" s="2"/>
      <c r="E16" s="2"/>
      <c r="F16" s="2"/>
      <c r="G16" s="2"/>
      <c r="H16" s="2"/>
      <c r="I16" s="2"/>
      <c r="J16" s="19"/>
      <c r="K16" s="2"/>
      <c r="L16" s="2"/>
      <c r="M16" s="2"/>
      <c r="N16" s="2"/>
      <c r="O16" s="2"/>
      <c r="P16" s="2"/>
      <c r="Q16" s="2"/>
      <c r="R16" s="2"/>
      <c r="S16" s="2"/>
    </row>
    <row r="17" spans="1:23" ht="15.75" customHeight="1">
      <c r="A17" s="20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3" ht="55.5" customHeight="1">
      <c r="A18" s="75" t="s">
        <v>12</v>
      </c>
      <c r="B18" s="78" t="s">
        <v>13</v>
      </c>
      <c r="C18" s="79"/>
      <c r="D18" s="79"/>
      <c r="E18" s="79"/>
      <c r="F18" s="80"/>
      <c r="G18" s="78" t="s">
        <v>14</v>
      </c>
      <c r="H18" s="79"/>
      <c r="I18" s="80"/>
      <c r="J18" s="81" t="s">
        <v>15</v>
      </c>
      <c r="K18" s="78" t="s">
        <v>16</v>
      </c>
      <c r="L18" s="79"/>
      <c r="M18" s="80"/>
      <c r="N18" s="89" t="s">
        <v>17</v>
      </c>
      <c r="O18" s="90"/>
      <c r="P18" s="89" t="s">
        <v>18</v>
      </c>
      <c r="Q18" s="91"/>
      <c r="R18" s="90"/>
      <c r="S18" s="81" t="s">
        <v>19</v>
      </c>
    </row>
    <row r="19" spans="1:23" ht="115.5" customHeight="1">
      <c r="A19" s="76"/>
      <c r="B19" s="81" t="s">
        <v>20</v>
      </c>
      <c r="C19" s="75" t="s">
        <v>21</v>
      </c>
      <c r="D19" s="81" t="s">
        <v>22</v>
      </c>
      <c r="E19" s="81" t="s">
        <v>23</v>
      </c>
      <c r="F19" s="81" t="s">
        <v>24</v>
      </c>
      <c r="G19" s="81" t="s">
        <v>25</v>
      </c>
      <c r="H19" s="81" t="s">
        <v>26</v>
      </c>
      <c r="I19" s="81" t="s">
        <v>27</v>
      </c>
      <c r="J19" s="83"/>
      <c r="K19" s="81" t="s">
        <v>25</v>
      </c>
      <c r="L19" s="84" t="s">
        <v>28</v>
      </c>
      <c r="M19" s="81" t="s">
        <v>29</v>
      </c>
      <c r="N19" s="81" t="s">
        <v>30</v>
      </c>
      <c r="O19" s="81" t="s">
        <v>31</v>
      </c>
      <c r="P19" s="81" t="s">
        <v>32</v>
      </c>
      <c r="Q19" s="81" t="s">
        <v>12</v>
      </c>
      <c r="R19" s="81" t="s">
        <v>33</v>
      </c>
      <c r="S19" s="83"/>
      <c r="W19" s="21"/>
    </row>
    <row r="20" spans="1:23" s="22" customFormat="1" ht="16.5" customHeight="1">
      <c r="A20" s="77"/>
      <c r="B20" s="82"/>
      <c r="C20" s="77"/>
      <c r="D20" s="82"/>
      <c r="E20" s="82"/>
      <c r="F20" s="82"/>
      <c r="G20" s="82"/>
      <c r="H20" s="82"/>
      <c r="I20" s="82"/>
      <c r="J20" s="82"/>
      <c r="K20" s="82"/>
      <c r="L20" s="85"/>
      <c r="M20" s="82"/>
      <c r="N20" s="82"/>
      <c r="O20" s="82"/>
      <c r="P20" s="82"/>
      <c r="Q20" s="82"/>
      <c r="R20" s="82"/>
      <c r="S20" s="82"/>
    </row>
    <row r="21" spans="1:23" s="22" customFormat="1" ht="17.25" customHeight="1">
      <c r="A21" s="23"/>
      <c r="B21" s="23">
        <v>1</v>
      </c>
      <c r="C21" s="23">
        <v>2</v>
      </c>
      <c r="D21" s="23">
        <v>3</v>
      </c>
      <c r="E21" s="23">
        <v>4</v>
      </c>
      <c r="F21" s="23">
        <v>5</v>
      </c>
      <c r="G21" s="23">
        <v>6</v>
      </c>
      <c r="H21" s="23">
        <v>7</v>
      </c>
      <c r="I21" s="23">
        <v>8</v>
      </c>
      <c r="J21" s="23">
        <v>9</v>
      </c>
      <c r="K21" s="23">
        <v>10</v>
      </c>
      <c r="L21" s="23">
        <v>11</v>
      </c>
      <c r="M21" s="23">
        <v>12</v>
      </c>
      <c r="N21" s="23">
        <v>13</v>
      </c>
      <c r="O21" s="23">
        <v>14</v>
      </c>
      <c r="P21" s="23">
        <v>15</v>
      </c>
      <c r="Q21" s="23">
        <v>16</v>
      </c>
      <c r="R21" s="23">
        <v>17</v>
      </c>
      <c r="S21" s="23">
        <v>18</v>
      </c>
    </row>
    <row r="22" spans="1:23" s="28" customFormat="1" ht="17.25" customHeight="1">
      <c r="A22" s="24" t="s">
        <v>34</v>
      </c>
      <c r="B22" s="24"/>
      <c r="C22" s="25" t="s">
        <v>35</v>
      </c>
      <c r="D22" s="24" t="s">
        <v>36</v>
      </c>
      <c r="E22" s="24" t="s">
        <v>34</v>
      </c>
      <c r="F22" s="26">
        <f>SUM(F25)</f>
        <v>0</v>
      </c>
      <c r="G22" s="24" t="s">
        <v>36</v>
      </c>
      <c r="H22" s="24" t="s">
        <v>36</v>
      </c>
      <c r="I22" s="24" t="s">
        <v>37</v>
      </c>
      <c r="J22" s="26">
        <f>SUM(J25)</f>
        <v>0</v>
      </c>
      <c r="K22" s="24" t="s">
        <v>36</v>
      </c>
      <c r="L22" s="24" t="s">
        <v>36</v>
      </c>
      <c r="M22" s="27">
        <f>M25+M38</f>
        <v>344</v>
      </c>
      <c r="N22" s="24" t="s">
        <v>34</v>
      </c>
      <c r="O22" s="27">
        <f>O25+O38</f>
        <v>344</v>
      </c>
      <c r="P22" s="24" t="s">
        <v>36</v>
      </c>
      <c r="Q22" s="24" t="s">
        <v>36</v>
      </c>
      <c r="R22" s="27">
        <f>R25+R38</f>
        <v>344</v>
      </c>
      <c r="S22" s="24" t="s">
        <v>36</v>
      </c>
    </row>
    <row r="23" spans="1:23" s="5" customFormat="1" ht="23.25" customHeight="1">
      <c r="A23" s="29"/>
      <c r="B23" s="29"/>
      <c r="C23" s="29" t="s">
        <v>38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30"/>
    </row>
    <row r="24" spans="1:23" s="31" customFormat="1" ht="21.75" customHeight="1">
      <c r="A24" s="92" t="s">
        <v>39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4"/>
    </row>
    <row r="25" spans="1:23" s="35" customFormat="1" ht="16.5" customHeight="1">
      <c r="A25" s="32"/>
      <c r="B25" s="32"/>
      <c r="C25" s="32" t="s">
        <v>40</v>
      </c>
      <c r="D25" s="32" t="s">
        <v>36</v>
      </c>
      <c r="E25" s="33" t="s">
        <v>34</v>
      </c>
      <c r="F25" s="34">
        <f>SUM(F27)</f>
        <v>0</v>
      </c>
      <c r="G25" s="32" t="s">
        <v>36</v>
      </c>
      <c r="H25" s="32" t="s">
        <v>36</v>
      </c>
      <c r="I25" s="32" t="s">
        <v>37</v>
      </c>
      <c r="J25" s="34">
        <f>SUM(J27)</f>
        <v>0</v>
      </c>
      <c r="K25" s="32" t="s">
        <v>36</v>
      </c>
      <c r="L25" s="33" t="s">
        <v>36</v>
      </c>
      <c r="M25" s="34">
        <f>SUM(M27)</f>
        <v>0</v>
      </c>
      <c r="N25" s="32" t="s">
        <v>34</v>
      </c>
      <c r="O25" s="33" t="s">
        <v>37</v>
      </c>
      <c r="P25" s="32" t="s">
        <v>36</v>
      </c>
      <c r="Q25" s="32" t="s">
        <v>36</v>
      </c>
      <c r="R25" s="34">
        <f>SUM(R27)</f>
        <v>0</v>
      </c>
      <c r="S25" s="33" t="s">
        <v>36</v>
      </c>
    </row>
    <row r="26" spans="1:23" s="31" customFormat="1" hidden="1">
      <c r="A26" s="23"/>
      <c r="B26" s="23"/>
      <c r="C26" s="23" t="s">
        <v>41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</row>
    <row r="27" spans="1:23" s="31" customFormat="1" hidden="1">
      <c r="A27" s="81">
        <v>1</v>
      </c>
      <c r="B27" s="81" t="s">
        <v>42</v>
      </c>
      <c r="C27" s="81" t="s">
        <v>43</v>
      </c>
      <c r="D27" s="81" t="s">
        <v>44</v>
      </c>
      <c r="E27" s="75"/>
      <c r="F27" s="86"/>
      <c r="G27" s="81" t="s">
        <v>45</v>
      </c>
      <c r="H27" s="81" t="s">
        <v>46</v>
      </c>
      <c r="I27" s="81" t="s">
        <v>45</v>
      </c>
      <c r="J27" s="86"/>
      <c r="K27" s="81"/>
      <c r="L27" s="95"/>
      <c r="M27" s="86"/>
      <c r="N27" s="81" t="s">
        <v>47</v>
      </c>
      <c r="O27" s="75" t="s">
        <v>46</v>
      </c>
      <c r="P27" s="81"/>
      <c r="Q27" s="81"/>
      <c r="R27" s="86"/>
      <c r="S27" s="75"/>
    </row>
    <row r="28" spans="1:23" s="31" customFormat="1" hidden="1">
      <c r="A28" s="83"/>
      <c r="B28" s="83"/>
      <c r="C28" s="83"/>
      <c r="D28" s="83"/>
      <c r="E28" s="76"/>
      <c r="F28" s="87"/>
      <c r="G28" s="83"/>
      <c r="H28" s="83"/>
      <c r="I28" s="83"/>
      <c r="J28" s="87"/>
      <c r="K28" s="83"/>
      <c r="L28" s="96"/>
      <c r="M28" s="87"/>
      <c r="N28" s="83"/>
      <c r="O28" s="76"/>
      <c r="P28" s="83"/>
      <c r="Q28" s="83"/>
      <c r="R28" s="87"/>
      <c r="S28" s="76"/>
    </row>
    <row r="29" spans="1:23" s="31" customFormat="1" hidden="1">
      <c r="A29" s="82"/>
      <c r="B29" s="82"/>
      <c r="C29" s="82"/>
      <c r="D29" s="82"/>
      <c r="E29" s="77"/>
      <c r="F29" s="88"/>
      <c r="G29" s="82"/>
      <c r="H29" s="82"/>
      <c r="I29" s="82"/>
      <c r="J29" s="88"/>
      <c r="K29" s="82"/>
      <c r="L29" s="97"/>
      <c r="M29" s="88"/>
      <c r="N29" s="82"/>
      <c r="O29" s="77"/>
      <c r="P29" s="82"/>
      <c r="Q29" s="82"/>
      <c r="R29" s="88"/>
      <c r="S29" s="77"/>
    </row>
    <row r="30" spans="1:23" s="30" customFormat="1" hidden="1">
      <c r="A30" s="29">
        <v>2</v>
      </c>
      <c r="B30" s="29"/>
      <c r="C30" s="29"/>
      <c r="D30" s="29"/>
      <c r="E30" s="23"/>
      <c r="F30" s="29"/>
      <c r="G30" s="29"/>
      <c r="H30" s="29"/>
      <c r="I30" s="29"/>
      <c r="J30" s="29"/>
      <c r="K30" s="29"/>
      <c r="L30" s="23"/>
      <c r="M30" s="29"/>
      <c r="N30" s="29"/>
      <c r="O30" s="23"/>
      <c r="P30" s="29"/>
      <c r="Q30" s="29"/>
      <c r="R30" s="29"/>
      <c r="S30" s="23"/>
    </row>
    <row r="31" spans="1:23" s="31" customFormat="1" hidden="1">
      <c r="A31" s="29">
        <v>3</v>
      </c>
      <c r="B31" s="29"/>
      <c r="C31" s="29"/>
      <c r="D31" s="29"/>
      <c r="E31" s="23"/>
      <c r="F31" s="29"/>
      <c r="G31" s="29"/>
      <c r="H31" s="29"/>
      <c r="I31" s="29"/>
      <c r="J31" s="29"/>
      <c r="K31" s="29"/>
      <c r="L31" s="23"/>
      <c r="M31" s="29"/>
      <c r="N31" s="29"/>
      <c r="O31" s="23"/>
      <c r="P31" s="29"/>
      <c r="Q31" s="29"/>
      <c r="R31" s="29"/>
      <c r="S31" s="23"/>
    </row>
    <row r="32" spans="1:23" s="22" customFormat="1" hidden="1">
      <c r="A32" s="29">
        <v>4</v>
      </c>
      <c r="B32" s="29"/>
      <c r="C32" s="29"/>
      <c r="D32" s="29"/>
      <c r="E32" s="23"/>
      <c r="F32" s="29"/>
      <c r="G32" s="29"/>
      <c r="H32" s="29"/>
      <c r="I32" s="29"/>
      <c r="J32" s="29"/>
      <c r="K32" s="29"/>
      <c r="L32" s="23"/>
      <c r="M32" s="29"/>
      <c r="N32" s="29"/>
      <c r="O32" s="23"/>
      <c r="P32" s="29"/>
      <c r="Q32" s="29"/>
      <c r="R32" s="29"/>
      <c r="S32" s="23"/>
    </row>
    <row r="33" spans="1:22" s="31" customFormat="1" hidden="1">
      <c r="A33" s="29">
        <v>5</v>
      </c>
      <c r="B33" s="29"/>
      <c r="C33" s="29"/>
      <c r="D33" s="29"/>
      <c r="E33" s="23"/>
      <c r="F33" s="29"/>
      <c r="G33" s="29"/>
      <c r="H33" s="29"/>
      <c r="I33" s="29"/>
      <c r="J33" s="29"/>
      <c r="K33" s="29"/>
      <c r="L33" s="23"/>
      <c r="M33" s="29"/>
      <c r="N33" s="29"/>
      <c r="O33" s="23"/>
      <c r="P33" s="29"/>
      <c r="Q33" s="29"/>
      <c r="R33" s="29"/>
      <c r="S33" s="23"/>
    </row>
    <row r="34" spans="1:22" s="31" customFormat="1" ht="18.75" hidden="1" customHeight="1">
      <c r="A34" s="81" t="s">
        <v>48</v>
      </c>
      <c r="B34" s="81"/>
      <c r="C34" s="81"/>
      <c r="D34" s="81"/>
      <c r="E34" s="75"/>
      <c r="F34" s="81"/>
      <c r="G34" s="81"/>
      <c r="H34" s="81"/>
      <c r="I34" s="81"/>
      <c r="J34" s="81"/>
      <c r="K34" s="81"/>
      <c r="L34" s="75"/>
      <c r="M34" s="81"/>
      <c r="N34" s="81"/>
      <c r="O34" s="75"/>
      <c r="P34" s="81"/>
      <c r="Q34" s="81"/>
      <c r="R34" s="81"/>
      <c r="S34" s="75"/>
    </row>
    <row r="35" spans="1:22" s="31" customFormat="1" ht="11.25" customHeight="1">
      <c r="A35" s="83"/>
      <c r="B35" s="83"/>
      <c r="C35" s="83"/>
      <c r="D35" s="83"/>
      <c r="E35" s="76"/>
      <c r="F35" s="83"/>
      <c r="G35" s="83"/>
      <c r="H35" s="83"/>
      <c r="I35" s="83"/>
      <c r="J35" s="83"/>
      <c r="K35" s="83"/>
      <c r="L35" s="76"/>
      <c r="M35" s="83"/>
      <c r="N35" s="83"/>
      <c r="O35" s="76"/>
      <c r="P35" s="83"/>
      <c r="Q35" s="83"/>
      <c r="R35" s="83"/>
      <c r="S35" s="76"/>
    </row>
    <row r="36" spans="1:22" s="31" customFormat="1" ht="12" customHeight="1">
      <c r="A36" s="82"/>
      <c r="B36" s="82"/>
      <c r="C36" s="82"/>
      <c r="D36" s="82"/>
      <c r="E36" s="77"/>
      <c r="F36" s="82"/>
      <c r="G36" s="82"/>
      <c r="H36" s="82"/>
      <c r="I36" s="82"/>
      <c r="J36" s="82"/>
      <c r="K36" s="82"/>
      <c r="L36" s="77"/>
      <c r="M36" s="82"/>
      <c r="N36" s="82"/>
      <c r="O36" s="77"/>
      <c r="P36" s="82"/>
      <c r="Q36" s="82"/>
      <c r="R36" s="82"/>
      <c r="S36" s="77"/>
    </row>
    <row r="37" spans="1:22" s="31" customFormat="1" ht="17.25" customHeight="1">
      <c r="A37" s="92" t="s">
        <v>49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4"/>
    </row>
    <row r="38" spans="1:22" s="38" customFormat="1" ht="14.25">
      <c r="A38" s="32"/>
      <c r="B38" s="32"/>
      <c r="C38" s="32" t="s">
        <v>40</v>
      </c>
      <c r="D38" s="32" t="s">
        <v>36</v>
      </c>
      <c r="E38" s="33" t="s">
        <v>34</v>
      </c>
      <c r="F38" s="33" t="s">
        <v>36</v>
      </c>
      <c r="G38" s="32" t="s">
        <v>36</v>
      </c>
      <c r="H38" s="32" t="s">
        <v>36</v>
      </c>
      <c r="I38" s="32" t="s">
        <v>36</v>
      </c>
      <c r="J38" s="32" t="s">
        <v>34</v>
      </c>
      <c r="K38" s="32" t="s">
        <v>36</v>
      </c>
      <c r="L38" s="33" t="s">
        <v>36</v>
      </c>
      <c r="M38" s="36">
        <f>SUM(M40:M41)</f>
        <v>344</v>
      </c>
      <c r="N38" s="32" t="s">
        <v>36</v>
      </c>
      <c r="O38" s="36">
        <f>SUM(O40:O41)</f>
        <v>344</v>
      </c>
      <c r="P38" s="32" t="s">
        <v>36</v>
      </c>
      <c r="Q38" s="32" t="s">
        <v>36</v>
      </c>
      <c r="R38" s="36">
        <f>SUM(R40:R41)</f>
        <v>344</v>
      </c>
      <c r="S38" s="32" t="s">
        <v>34</v>
      </c>
      <c r="T38" s="37"/>
      <c r="U38" s="37"/>
      <c r="V38" s="37"/>
    </row>
    <row r="39" spans="1:22" s="6" customFormat="1" ht="14.25" thickBot="1">
      <c r="A39" s="23"/>
      <c r="B39" s="67"/>
      <c r="C39" s="23" t="s">
        <v>41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39"/>
      <c r="Q39" s="39"/>
      <c r="R39" s="23"/>
      <c r="S39" s="23"/>
    </row>
    <row r="40" spans="1:22" s="6" customFormat="1" ht="60" customHeight="1" thickBot="1">
      <c r="A40" s="70"/>
      <c r="B40" s="71" t="s">
        <v>62</v>
      </c>
      <c r="C40" s="60" t="s">
        <v>57</v>
      </c>
      <c r="D40" s="40" t="s">
        <v>44</v>
      </c>
      <c r="E40" s="41" t="s">
        <v>34</v>
      </c>
      <c r="F40" s="41" t="s">
        <v>36</v>
      </c>
      <c r="G40" s="40" t="s">
        <v>36</v>
      </c>
      <c r="H40" s="40" t="s">
        <v>36</v>
      </c>
      <c r="I40" s="40" t="s">
        <v>36</v>
      </c>
      <c r="J40" s="40" t="s">
        <v>34</v>
      </c>
      <c r="K40" s="42">
        <v>1</v>
      </c>
      <c r="L40" s="43">
        <v>344000</v>
      </c>
      <c r="M40" s="62">
        <f>L40/1000</f>
        <v>344</v>
      </c>
      <c r="N40" s="40">
        <v>1</v>
      </c>
      <c r="O40" s="63">
        <f>M40</f>
        <v>344</v>
      </c>
      <c r="P40" s="44" t="s">
        <v>55</v>
      </c>
      <c r="Q40" s="45" t="s">
        <v>59</v>
      </c>
      <c r="R40" s="64">
        <f>O40</f>
        <v>344</v>
      </c>
      <c r="S40" s="46" t="s">
        <v>56</v>
      </c>
    </row>
    <row r="41" spans="1:22" s="6" customFormat="1" hidden="1">
      <c r="A41" s="29">
        <v>2</v>
      </c>
      <c r="B41" s="68"/>
      <c r="C41" s="29"/>
      <c r="D41" s="29"/>
      <c r="E41" s="23" t="s">
        <v>34</v>
      </c>
      <c r="F41" s="23" t="s">
        <v>36</v>
      </c>
      <c r="G41" s="29" t="s">
        <v>36</v>
      </c>
      <c r="H41" s="29" t="s">
        <v>36</v>
      </c>
      <c r="I41" s="29" t="s">
        <v>36</v>
      </c>
      <c r="J41" s="29" t="s">
        <v>34</v>
      </c>
      <c r="K41" s="29"/>
      <c r="L41" s="23"/>
      <c r="M41" s="29"/>
      <c r="N41" s="29"/>
      <c r="O41" s="29"/>
      <c r="P41" s="47"/>
      <c r="Q41" s="47"/>
      <c r="R41" s="29"/>
      <c r="S41" s="29"/>
    </row>
    <row r="42" spans="1:22" s="5" customFormat="1" hidden="1">
      <c r="A42" s="29">
        <v>3</v>
      </c>
      <c r="B42" s="29"/>
      <c r="C42" s="29"/>
      <c r="D42" s="29"/>
      <c r="E42" s="23" t="s">
        <v>34</v>
      </c>
      <c r="F42" s="23" t="s">
        <v>36</v>
      </c>
      <c r="G42" s="29" t="s">
        <v>36</v>
      </c>
      <c r="H42" s="29" t="s">
        <v>36</v>
      </c>
      <c r="I42" s="29" t="s">
        <v>36</v>
      </c>
      <c r="J42" s="29" t="s">
        <v>34</v>
      </c>
      <c r="K42" s="29"/>
      <c r="L42" s="23"/>
      <c r="M42" s="29"/>
      <c r="N42" s="29"/>
      <c r="O42" s="29"/>
      <c r="P42" s="29"/>
      <c r="Q42" s="29"/>
      <c r="R42" s="29"/>
      <c r="S42" s="29"/>
    </row>
    <row r="43" spans="1:22" s="30" customFormat="1" ht="15.75">
      <c r="A43" s="48"/>
      <c r="B43" s="98"/>
      <c r="C43" s="49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22" ht="15.75">
      <c r="A44" s="50"/>
      <c r="B44" s="99"/>
      <c r="C44" s="51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22" ht="13.5" customHeight="1">
      <c r="B45" s="99"/>
      <c r="C45" s="100" t="s">
        <v>50</v>
      </c>
      <c r="D45" s="100"/>
      <c r="E45" s="52"/>
      <c r="F45" s="52"/>
      <c r="G45" s="52"/>
      <c r="H45" s="52"/>
      <c r="I45" s="5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22" ht="15.75">
      <c r="A46" s="53"/>
      <c r="B46" s="101"/>
      <c r="C46" s="54"/>
      <c r="D46" s="52"/>
      <c r="E46" s="52"/>
      <c r="F46" s="55" t="s">
        <v>51</v>
      </c>
      <c r="G46" s="52"/>
      <c r="H46" s="52"/>
      <c r="I46" s="5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22" ht="31.5">
      <c r="B47" s="101"/>
      <c r="C47" s="56" t="s">
        <v>52</v>
      </c>
      <c r="D47" s="52"/>
      <c r="E47" s="52"/>
      <c r="F47" s="102" t="s">
        <v>53</v>
      </c>
      <c r="G47" s="102"/>
      <c r="H47" s="52"/>
      <c r="I47" s="5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22" ht="15.75">
      <c r="B48" s="101"/>
      <c r="C48" s="56" t="s">
        <v>54</v>
      </c>
      <c r="D48" s="52"/>
      <c r="E48" s="52"/>
      <c r="F48" s="57"/>
      <c r="G48" s="52"/>
      <c r="H48" s="52"/>
      <c r="I48" s="5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52"/>
      <c r="D49" s="52"/>
      <c r="E49" s="52"/>
      <c r="F49" s="52"/>
      <c r="G49" s="52"/>
      <c r="H49" s="52"/>
      <c r="I49" s="5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58"/>
      <c r="B50" s="2"/>
      <c r="C50" s="52"/>
      <c r="D50" s="52"/>
      <c r="E50" s="52"/>
      <c r="F50" s="52"/>
      <c r="G50" s="52"/>
      <c r="H50" s="52"/>
      <c r="I50" s="5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52"/>
      <c r="D51" s="52"/>
      <c r="E51" s="52"/>
      <c r="F51" s="52"/>
      <c r="G51" s="52"/>
      <c r="H51" s="52"/>
      <c r="I51" s="5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58"/>
      <c r="B52" s="2"/>
      <c r="C52" s="52"/>
      <c r="D52" s="52"/>
      <c r="E52" s="52"/>
      <c r="F52" s="52"/>
      <c r="G52" s="52"/>
      <c r="H52" s="52"/>
      <c r="I52" s="5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5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58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5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58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58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</sheetData>
  <mergeCells count="71">
    <mergeCell ref="S34:S36"/>
    <mergeCell ref="A37:S37"/>
    <mergeCell ref="B43:B45"/>
    <mergeCell ref="C45:D45"/>
    <mergeCell ref="B46:B48"/>
    <mergeCell ref="F47:G47"/>
    <mergeCell ref="M34:M36"/>
    <mergeCell ref="N34:N36"/>
    <mergeCell ref="O34:O36"/>
    <mergeCell ref="P34:P36"/>
    <mergeCell ref="Q34:Q36"/>
    <mergeCell ref="R34:R36"/>
    <mergeCell ref="G34:G36"/>
    <mergeCell ref="H34:H36"/>
    <mergeCell ref="I34:I36"/>
    <mergeCell ref="J34:J36"/>
    <mergeCell ref="K34:K36"/>
    <mergeCell ref="L34:L36"/>
    <mergeCell ref="A34:A36"/>
    <mergeCell ref="B34:B36"/>
    <mergeCell ref="C34:C36"/>
    <mergeCell ref="D34:D36"/>
    <mergeCell ref="E34:E36"/>
    <mergeCell ref="F34:F36"/>
    <mergeCell ref="S27:S29"/>
    <mergeCell ref="H27:H29"/>
    <mergeCell ref="I27:I29"/>
    <mergeCell ref="J27:J29"/>
    <mergeCell ref="K27:K29"/>
    <mergeCell ref="L27:L29"/>
    <mergeCell ref="M27:M29"/>
    <mergeCell ref="N27:N29"/>
    <mergeCell ref="O27:O29"/>
    <mergeCell ref="P27:P29"/>
    <mergeCell ref="Q27:Q29"/>
    <mergeCell ref="R27:R29"/>
    <mergeCell ref="A27:A29"/>
    <mergeCell ref="B27:B29"/>
    <mergeCell ref="C27:C29"/>
    <mergeCell ref="D27:D29"/>
    <mergeCell ref="E27:E29"/>
    <mergeCell ref="F27:F29"/>
    <mergeCell ref="G27:G29"/>
    <mergeCell ref="K18:M18"/>
    <mergeCell ref="N18:O18"/>
    <mergeCell ref="P18:R18"/>
    <mergeCell ref="N19:N20"/>
    <mergeCell ref="O19:O20"/>
    <mergeCell ref="P19:P20"/>
    <mergeCell ref="A24:S24"/>
    <mergeCell ref="S18:S20"/>
    <mergeCell ref="B19:B20"/>
    <mergeCell ref="C19:C20"/>
    <mergeCell ref="D19:D20"/>
    <mergeCell ref="E19:E20"/>
    <mergeCell ref="F19:F20"/>
    <mergeCell ref="G19:G20"/>
    <mergeCell ref="Q19:Q20"/>
    <mergeCell ref="R19:R20"/>
    <mergeCell ref="K19:K20"/>
    <mergeCell ref="L19:L20"/>
    <mergeCell ref="M19:M20"/>
    <mergeCell ref="B4:N4"/>
    <mergeCell ref="B7:F7"/>
    <mergeCell ref="B10:H10"/>
    <mergeCell ref="A18:A20"/>
    <mergeCell ref="B18:F18"/>
    <mergeCell ref="G18:I18"/>
    <mergeCell ref="H19:H20"/>
    <mergeCell ref="I19:I20"/>
    <mergeCell ref="J18:J20"/>
  </mergeCells>
  <pageMargins left="0.23" right="0.17" top="0.24" bottom="0.45" header="0.18" footer="0.27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</dc:creator>
  <cp:lastModifiedBy>Lilit</cp:lastModifiedBy>
  <cp:lastPrinted>2016-11-24T08:31:26Z</cp:lastPrinted>
  <dcterms:created xsi:type="dcterms:W3CDTF">2014-11-21T11:51:57Z</dcterms:created>
  <dcterms:modified xsi:type="dcterms:W3CDTF">2017-05-18T07:39:05Z</dcterms:modified>
</cp:coreProperties>
</file>