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326" i="1" l="1"/>
  <c r="H454" i="1" l="1"/>
  <c r="G454" i="1"/>
  <c r="H444" i="1"/>
  <c r="G444" i="1"/>
  <c r="H424" i="1"/>
  <c r="G424" i="1"/>
  <c r="H385" i="1"/>
  <c r="G385" i="1"/>
  <c r="H338" i="1"/>
  <c r="G338" i="1"/>
  <c r="G299" i="1"/>
  <c r="H333" i="1" l="1"/>
  <c r="H326" i="1"/>
  <c r="H316" i="1"/>
  <c r="H301" i="1"/>
  <c r="H299" i="1" l="1"/>
  <c r="H291" i="1"/>
  <c r="G291" i="1"/>
  <c r="G257" i="1" s="1"/>
  <c r="H283" i="1"/>
  <c r="H263" i="1"/>
  <c r="H257" i="1" l="1"/>
  <c r="H256" i="1"/>
  <c r="G256" i="1"/>
  <c r="H249" i="1"/>
  <c r="G249" i="1"/>
  <c r="G196" i="1" s="1"/>
  <c r="H223" i="1"/>
  <c r="H198" i="1"/>
  <c r="G198" i="1"/>
  <c r="H197" i="1"/>
  <c r="H196" i="1" l="1"/>
  <c r="H136" i="1"/>
  <c r="G136" i="1"/>
  <c r="H110" i="1" l="1"/>
  <c r="H2" i="1"/>
  <c r="G2" i="1"/>
  <c r="G110" i="1"/>
</calcChain>
</file>

<file path=xl/sharedStrings.xml><?xml version="1.0" encoding="utf-8"?>
<sst xmlns="http://schemas.openxmlformats.org/spreadsheetml/2006/main" count="2831" uniqueCount="1894">
  <si>
    <t>Կազմակերպության անվումը</t>
  </si>
  <si>
    <t>ՀՎՀՀ</t>
  </si>
  <si>
    <t>Պայմանագրի ավարտ</t>
  </si>
  <si>
    <t>Պայմանագրային գումար</t>
  </si>
  <si>
    <t>Կանխավճար</t>
  </si>
  <si>
    <t>Կնքման ամսաթիվ</t>
  </si>
  <si>
    <t>Հասցե</t>
  </si>
  <si>
    <t>Հաշարկային հաշիվ</t>
  </si>
  <si>
    <t>Մեդլայն կլինիկ ՍՊԸ</t>
  </si>
  <si>
    <t>Թիվ 16 պոլիկլինիկա ՓԲԸ</t>
  </si>
  <si>
    <t>Սլավմեդ ՍՊԸ</t>
  </si>
  <si>
    <t>Ավետիք Բաբասյան Ա/Ձ</t>
  </si>
  <si>
    <t>Պարսամ Դիլանյան Ա/Ձ</t>
  </si>
  <si>
    <t>00856548</t>
  </si>
  <si>
    <t>00403857</t>
  </si>
  <si>
    <t>00009615</t>
  </si>
  <si>
    <t>01503448</t>
  </si>
  <si>
    <t>01203375</t>
  </si>
  <si>
    <t>01202252</t>
  </si>
  <si>
    <t>01222567</t>
  </si>
  <si>
    <t>02235034</t>
  </si>
  <si>
    <t>02507818</t>
  </si>
  <si>
    <t>01508793</t>
  </si>
  <si>
    <t>01002804</t>
  </si>
  <si>
    <t>01243384</t>
  </si>
  <si>
    <t>02514117</t>
  </si>
  <si>
    <t>00462592</t>
  </si>
  <si>
    <t>08601459</t>
  </si>
  <si>
    <t>02204515</t>
  </si>
  <si>
    <t>01508606</t>
  </si>
  <si>
    <t>01806173</t>
  </si>
  <si>
    <t>00462584</t>
  </si>
  <si>
    <t>00441242</t>
  </si>
  <si>
    <t>01503749</t>
  </si>
  <si>
    <t>01540741</t>
  </si>
  <si>
    <t>00010235</t>
  </si>
  <si>
    <t>01401336</t>
  </si>
  <si>
    <t>01203444</t>
  </si>
  <si>
    <t>02511849</t>
  </si>
  <si>
    <t>00886959</t>
  </si>
  <si>
    <t>01002794</t>
  </si>
  <si>
    <t>00000413</t>
  </si>
  <si>
    <t>00088132</t>
  </si>
  <si>
    <t>00014553</t>
  </si>
  <si>
    <t>02504895</t>
  </si>
  <si>
    <t>00805413</t>
  </si>
  <si>
    <t>04715743</t>
  </si>
  <si>
    <t>00404386</t>
  </si>
  <si>
    <t>01201955</t>
  </si>
  <si>
    <t>01002597</t>
  </si>
  <si>
    <t>01549522</t>
  </si>
  <si>
    <t>00124396</t>
  </si>
  <si>
    <t>00886932</t>
  </si>
  <si>
    <t>00007748</t>
  </si>
  <si>
    <t>00115044</t>
  </si>
  <si>
    <t>00878075</t>
  </si>
  <si>
    <t>02205217</t>
  </si>
  <si>
    <t>02512026</t>
  </si>
  <si>
    <t>00458201</t>
  </si>
  <si>
    <t>01203239</t>
  </si>
  <si>
    <t>01531664</t>
  </si>
  <si>
    <t>01506987</t>
  </si>
  <si>
    <t>00806733</t>
  </si>
  <si>
    <t>00805592</t>
  </si>
  <si>
    <t>01805319</t>
  </si>
  <si>
    <t>02253996</t>
  </si>
  <si>
    <t>01202742</t>
  </si>
  <si>
    <t>01540922</t>
  </si>
  <si>
    <t>00804703</t>
  </si>
  <si>
    <t>02569999</t>
  </si>
  <si>
    <t>01848489</t>
  </si>
  <si>
    <t>00800135</t>
  </si>
  <si>
    <t>00115079</t>
  </si>
  <si>
    <t>01805215</t>
  </si>
  <si>
    <t>02508131</t>
  </si>
  <si>
    <t>01806759</t>
  </si>
  <si>
    <t>00111893</t>
  </si>
  <si>
    <t>03316259</t>
  </si>
  <si>
    <t>02254002</t>
  </si>
  <si>
    <t>01505616</t>
  </si>
  <si>
    <t>01013688</t>
  </si>
  <si>
    <t>01219297</t>
  </si>
  <si>
    <t>02511684</t>
  </si>
  <si>
    <t>00458228</t>
  </si>
  <si>
    <t>02203563</t>
  </si>
  <si>
    <t>01253499</t>
  </si>
  <si>
    <t>01508974</t>
  </si>
  <si>
    <t>01202228</t>
  </si>
  <si>
    <t>00458236</t>
  </si>
  <si>
    <t>01235472</t>
  </si>
  <si>
    <t>02570094</t>
  </si>
  <si>
    <t>02204987</t>
  </si>
  <si>
    <t>00806853</t>
  </si>
  <si>
    <t>05000555</t>
  </si>
  <si>
    <t>00405149</t>
  </si>
  <si>
    <t>02632929</t>
  </si>
  <si>
    <t>00805653</t>
  </si>
  <si>
    <t>00806837</t>
  </si>
  <si>
    <t>01203143</t>
  </si>
  <si>
    <t>00806312</t>
  </si>
  <si>
    <t>00011624</t>
  </si>
  <si>
    <t>00015625</t>
  </si>
  <si>
    <t>00140169</t>
  </si>
  <si>
    <t>01512086</t>
  </si>
  <si>
    <t>02510561</t>
  </si>
  <si>
    <t>02203848</t>
  </si>
  <si>
    <t>01806234</t>
  </si>
  <si>
    <t>01809344</t>
  </si>
  <si>
    <t>00107236</t>
  </si>
  <si>
    <t>00254931</t>
  </si>
  <si>
    <t>01211236</t>
  </si>
  <si>
    <t>00010416</t>
  </si>
  <si>
    <t>01204394</t>
  </si>
  <si>
    <t>02700216</t>
  </si>
  <si>
    <t>02591137</t>
  </si>
  <si>
    <t>00405578</t>
  </si>
  <si>
    <t>02630004</t>
  </si>
  <si>
    <t>02250894</t>
  </si>
  <si>
    <t>23109525</t>
  </si>
  <si>
    <t>00867218</t>
  </si>
  <si>
    <t>09.02.2017թ.</t>
  </si>
  <si>
    <t>31.12.2017թ.</t>
  </si>
  <si>
    <t>ՙՍևանի հոգեբուժական հիվանդանոց՚ ՓԲԸ</t>
  </si>
  <si>
    <t>ՙԱրթմեդ՚ վերականգնողական կենտրոն ՓԲԸ</t>
  </si>
  <si>
    <t>ՙՎ.ֆանարջյանի անվան ՈւԱկ՚  ՓԲԸ</t>
  </si>
  <si>
    <t xml:space="preserve">ՙՔանաքեռ- Զեյթուն ԲԿ՚ ՓԲԸ. </t>
  </si>
  <si>
    <t>ՙՍուրբ Աստվածամայր ԲԿ՚  ՓԲԸ</t>
  </si>
  <si>
    <t>ՙՆորք Մարաշ՚   ԲԿ  ՓԲԸ</t>
  </si>
  <si>
    <t>ՙՄ. Հերացու անվ.Երեւանի պետ. բժշկական համալս.՚ Հիմնադրամ</t>
  </si>
  <si>
    <t>ՙՀանրապ. մանկական վերականգ. կենտրոն՚  ՓԲԸ</t>
  </si>
  <si>
    <t>ՙՆորք՚   ինֆեկցիոն կլինիկական հիվանդանոց՚  ՓԲԸ</t>
  </si>
  <si>
    <t>ՙԱրմենիկում՚ ՓԲԸ</t>
  </si>
  <si>
    <t>ՙԿուրորտաբանության և ֆիզիկական բժշկության՚ ԳՀԻ  ՓԲԸ</t>
  </si>
  <si>
    <t>ՙՏուբերկուլոզի դեմ պայքարի ազգային կենտրոն՚  ՊՈԱԿ</t>
  </si>
  <si>
    <t>Վնասվածքաբանության, օրթոպեդիայի և վերականqնողական կենտրոն ՊՓԲԸ</t>
  </si>
  <si>
    <t>ՙԱ.Վ. Մալայանի անվան հանրապետական  ակնաբուժական կենտրոն՚  ՓԲԸ</t>
  </si>
  <si>
    <t>ՙՄաշկաբանության և սեռավարակաբանության ԲԳԿ՚   ՓԲԸ</t>
  </si>
  <si>
    <t xml:space="preserve">ՙՃառագայթային բժշկության և այրվածքների ԳԿ ՚  ՓԲԸ </t>
  </si>
  <si>
    <t>ՙՊրոֆ© Ռ.Օ.Յոլյանի անվան հանրապետական այրունաբանական կենտրոն՚  ՓԲԸ</t>
  </si>
  <si>
    <t xml:space="preserve"> ՙՍրտաբանության ԳՀԻ՚ ՓԲԸ</t>
  </si>
  <si>
    <t>ՙԻզմիրլյան՚  ԲԿ  ՓԲԸ</t>
  </si>
  <si>
    <t>ՙՄիքաելյան վիրաբուժության ինստիտուտ՚  ՓԲԸ</t>
  </si>
  <si>
    <t>ՙՀանրապետական  անձավաբուժական կենտրոն՚  ՓԲԸ</t>
  </si>
  <si>
    <t>ՙԳրիգոր Լուսավորիչ ԲԿ՚    ՓԲԸ</t>
  </si>
  <si>
    <t>ՙԱրմենիա՚ հանրապետական  ԲԿ  ՓԲԸ</t>
  </si>
  <si>
    <t>ՙԱրաբկիր՚  Բժշկական Համալիր  ՍՊԸ</t>
  </si>
  <si>
    <t>ՙԷրեբունի՚  ԲԿ  ՓԲԸ</t>
  </si>
  <si>
    <t>ՙՎերարտ. առողջ., պերինատ.,մանկաբ. և գինեկ. հանրապ. ինստ. ՓԲԸ</t>
  </si>
  <si>
    <t>ՙՄոր և մանկան առողջության պահպանման ԳՀԿ՚   ՓԲԸ</t>
  </si>
  <si>
    <t>ՙԲեգլարյան ԲԿ՚  ՓԲԸ</t>
  </si>
  <si>
    <t>ՙՇենգավիթ՚ ԲԿ  ՓԲԸ</t>
  </si>
  <si>
    <t>ՙԳրիգոր Նարեկացի ԲԿ՚  ՓԲԸ</t>
  </si>
  <si>
    <t xml:space="preserve">ՙՆաթալի ֆարմ՚ ՍՊԸ ՙԱստղիկ՚ ԲԿ </t>
  </si>
  <si>
    <t>ՙԹիվ 2 բուժմիավորում՚  ՓԲԸ</t>
  </si>
  <si>
    <t>ՙԱրամյանց ԲԿ՚  ՓԲԸ</t>
  </si>
  <si>
    <t>ՙՆաիրի՚ ԲԱՄ  ՓԲԸ</t>
  </si>
  <si>
    <t>ՙՍ. Սարգսյան և գործընկերներ՚ ՍՊԸ</t>
  </si>
  <si>
    <t xml:space="preserve">ՙՅունկտուռա ԸԲԱՊ՚ ՍՊԸ        </t>
  </si>
  <si>
    <t>ՙՕշականի մանկական առողջարան՚ ՓԲԸ</t>
  </si>
  <si>
    <t>ՙԱռողջ ապագա ԲԿ՚  ՍՊԸ</t>
  </si>
  <si>
    <t xml:space="preserve">ՙԷլեն-Նարե ծննդօգնության կենտրոն՚ ՍՊԸ </t>
  </si>
  <si>
    <t xml:space="preserve"> ՙՇտապ բուժօգնություն՚ ՓԲԸ</t>
  </si>
  <si>
    <t xml:space="preserve">ՙՀատուկ պոլիկլինիկա՚.ՓԲԸ    </t>
  </si>
  <si>
    <t>ՙՎ. Ավագյանի անվան ԲԿ՚   ՍՊԸ</t>
  </si>
  <si>
    <t>ՙՀակատուբերկուլյոզային դիսպանսեր՚  ՓԲԸ</t>
  </si>
  <si>
    <t xml:space="preserve">ՙԹիվ  1 պոլիկլինիկա ՚ ՓԲԸ    </t>
  </si>
  <si>
    <t xml:space="preserve">ՙԹիվ  4 պոլիկլինիկա ՚ ՓԲԸ    </t>
  </si>
  <si>
    <t xml:space="preserve">ՙԹիվ  5 պոլիկլինիկա ՚ ՓԲԸ    </t>
  </si>
  <si>
    <t xml:space="preserve">ՙԹիվ 8 պոլիկլինիկա ՚ ՓԲԸ    </t>
  </si>
  <si>
    <t>ՙՆոր Արաբկիր  ԱԿ՚   ՓԲԸ</t>
  </si>
  <si>
    <t xml:space="preserve">ՙԹիվ 12 պոլիկլինիկա ՚ ՓԲԸ    </t>
  </si>
  <si>
    <t xml:space="preserve">ՙԹիվ 13 պոլիկլինիկա ՚ ՓԲԸ    </t>
  </si>
  <si>
    <t xml:space="preserve">ՙԹիվ 15 պոլիկլինիկա ՚ ՓԲԸ    </t>
  </si>
  <si>
    <t xml:space="preserve">ՙԹիվ 17 պոլիկլինիկա ՚ ՓԲԸ    </t>
  </si>
  <si>
    <t xml:space="preserve">ՙԹիվ 19 պոլիկլինիկա ՚ ՓԲԸ    </t>
  </si>
  <si>
    <t xml:space="preserve">ՙԹիվ 20 պոլիկլինիկա ՚ ՓԲԸ    </t>
  </si>
  <si>
    <t xml:space="preserve">ՙԹիվ 22 պոլիկլինիկա ՚ ՓԲԸ    </t>
  </si>
  <si>
    <t xml:space="preserve">ՙՆորագավիթ պոլպոլիկլինիկա՚   ՓԲԸ    </t>
  </si>
  <si>
    <t xml:space="preserve">ՙԲժշկուհի Բադանյան՚  ՍՊԸ    </t>
  </si>
  <si>
    <t>ՙԻգնացիա ԲԿ՚ ՍՊԸ</t>
  </si>
  <si>
    <t>ՙԹիվ 9 մանկական պոլիկլինիկա՚ ՓԲԸ</t>
  </si>
  <si>
    <t>ՙԼԻԳԱդենտ՚ ստոմ .կենտրոն ՓԲԸ</t>
  </si>
  <si>
    <t>ՙՆորադենտ՚ ստոմ .կենտրոն ՓԲԸ</t>
  </si>
  <si>
    <t>ՙԳոյդենտ՚ ստոմ .կենտրոն ՍՊԸ</t>
  </si>
  <si>
    <t>Ստոմ .կենտրոն ՙԴենտա-Էլիտա՚  ՍՊԸ</t>
  </si>
  <si>
    <t>ՙՆԵԼԱԴԵՆՏ՚ ստոմ. կենտրոն ՓԲԸ</t>
  </si>
  <si>
    <t>ՙԲելադենտ՚  ՍՊԸ  ստոմ. պոլիկլինիկա</t>
  </si>
  <si>
    <t xml:space="preserve"> ՙԱրզ՚ ստոմ. պոլիկլինիկա ՍՊԸ </t>
  </si>
  <si>
    <t xml:space="preserve">ՙՄեդեսի՚  ՍՊԸ </t>
  </si>
  <si>
    <t>ՙՀՀ ԱՆ ակադ. Ա.Ավթալբեկյանի անվ.առողջ. ազգային ինստ.՚ ՓԲԸ</t>
  </si>
  <si>
    <t>ՙՎան Ատամնաբուժարան՚ ՍՊԸ</t>
  </si>
  <si>
    <t>ՙԴենտ՚  ստոմ. պոլիկլինիկա՚ ՍՊԸ</t>
  </si>
  <si>
    <t>ՙԲիանկոդենտ՚ ՍՊԸ</t>
  </si>
  <si>
    <t>ՙԷ.Մնացականյանի անվան մանկական ստոմ պոլիկլինիկա՚ ՓԲԸ</t>
  </si>
  <si>
    <t>Թիվ  3 մանկական ստոմ. պոլիկլինիկա՚ ՍՊԸ</t>
  </si>
  <si>
    <t>Թիվ  4 մանկական ստոմ. պոլիկլինիկա՚ ՍՊԸ</t>
  </si>
  <si>
    <t>ՙՏելիա - Մեդ՚ ՓԲԸ</t>
  </si>
  <si>
    <t>ՙՔանաքեռ Զեյթուն ծննդատուն՚ ՓԲԸ</t>
  </si>
  <si>
    <t>ՙԷնդոկրին դիսպանսեր՚ ՓԲԸ</t>
  </si>
  <si>
    <t>Բժշկական գենետիկայի և ԱԱՊ ՍՊԸ</t>
  </si>
  <si>
    <t>ՙԼիգեզա՚ ՍՊԸ</t>
  </si>
  <si>
    <t>ՙՆոր Արեշ՚ պոլիկլինիկա ՓԲԸ</t>
  </si>
  <si>
    <t>ՙՆուբարաշեն՚ պոլիկլինիկա ՓԲԸ</t>
  </si>
  <si>
    <t>ՙՍարի թաղ՚ պոլիկլինիկա ՓԲԸ</t>
  </si>
  <si>
    <t>ՙԱրշակունյաց՚ պոլիկլինիկա ՓԲԸ</t>
  </si>
  <si>
    <t>ՙԿարմիր բլուր՚ պոլիկլինիկա ՓԲԸ</t>
  </si>
  <si>
    <t>ՙՍուրբ Աստվածածին՚ ծննդատուն ՓԲԸ</t>
  </si>
  <si>
    <t>ՙԿարլեն Եսայանի անվան պոլիկլինիկա՚ ՓԲԸ</t>
  </si>
  <si>
    <t>ՙԱրաբկիր՚ մանկական պոլիկլինիկա ՓԲԸ</t>
  </si>
  <si>
    <t>ՙԴիագնոստիկա բժշկական միավորում՚ ԲԲԸ</t>
  </si>
  <si>
    <t>ՙԱրմամաքս՚ ՍՊԸ</t>
  </si>
  <si>
    <t>ՙՈւլտրաիմիջինգ գիտամեթոդական կենտրոն՚ ՍՊԸ</t>
  </si>
  <si>
    <t>Քանկոր սիրտ-անոթային ԲԿ ՍՊԸ</t>
  </si>
  <si>
    <t>ՙՁԻԱՀ-ի կանխարգելման հանրապետական կենտրոն՚ ՊՈԱԿ</t>
  </si>
  <si>
    <t>ՙՆուբարաշեն հոգեբուժական  կենտրոն՚ ՓԲԸ</t>
  </si>
  <si>
    <t>ՙՆորք հոգեբուժական  կենտրոն՚ ՓԲԸ</t>
  </si>
  <si>
    <t>ՙԱվան հոգեկան առողջության կենտրոն՚ ՓԲԸ</t>
  </si>
  <si>
    <t>ՙՆարկոլոգիական հանրապետական կենտրոն՚   ՓԲԸ</t>
  </si>
  <si>
    <t>ՙՆևրոզների կլինիկա՚  ՓԲԸ</t>
  </si>
  <si>
    <t>Արինտերլև ՍՊԸ Վարդանանց ԲԿ ՓԲԸ</t>
  </si>
  <si>
    <t>ՙՆորմեդ՚  ՍՊԸ</t>
  </si>
  <si>
    <t>ՙԵրևանի երկաթուղու պոլիկլինիկա՚  ՓԲԸ</t>
  </si>
  <si>
    <t>163148133255</t>
  </si>
  <si>
    <t>1570003061160100</t>
  </si>
  <si>
    <t>2471202012460000</t>
  </si>
  <si>
    <t>1510022082060100</t>
  </si>
  <si>
    <t>220095140228000</t>
  </si>
  <si>
    <t>1150001612200100</t>
  </si>
  <si>
    <t>11500166513800</t>
  </si>
  <si>
    <t>163028170633</t>
  </si>
  <si>
    <t>163008142032</t>
  </si>
  <si>
    <t>220513330302000</t>
  </si>
  <si>
    <t>1930041676340100</t>
  </si>
  <si>
    <t>163058101466</t>
  </si>
  <si>
    <t>163058361235</t>
  </si>
  <si>
    <t>1510003044290100</t>
  </si>
  <si>
    <t>115000570198</t>
  </si>
  <si>
    <t>163028101901</t>
  </si>
  <si>
    <t>1510022718810200</t>
  </si>
  <si>
    <t>163058101383</t>
  </si>
  <si>
    <t>220300123449000</t>
  </si>
  <si>
    <t>1930032930350100</t>
  </si>
  <si>
    <t>2478700057480000</t>
  </si>
  <si>
    <t>163078105331</t>
  </si>
  <si>
    <t>163338200013</t>
  </si>
  <si>
    <t>163468100041</t>
  </si>
  <si>
    <t>1930000722830100</t>
  </si>
  <si>
    <t>217003054749001</t>
  </si>
  <si>
    <t>163028142319</t>
  </si>
  <si>
    <t>247440000823</t>
  </si>
  <si>
    <t>163038120776</t>
  </si>
  <si>
    <t>25000105900610</t>
  </si>
  <si>
    <t>1150008836090120</t>
  </si>
  <si>
    <t>1570005065330200</t>
  </si>
  <si>
    <t>163008151561</t>
  </si>
  <si>
    <t>247460036335</t>
  </si>
  <si>
    <t>163008122612</t>
  </si>
  <si>
    <t>2050022406821001</t>
  </si>
  <si>
    <t>24106009180800</t>
  </si>
  <si>
    <t>247070055063</t>
  </si>
  <si>
    <t>1570011308120100</t>
  </si>
  <si>
    <t>1150010228350100</t>
  </si>
  <si>
    <t>1810005856440100</t>
  </si>
  <si>
    <t>163038103590</t>
  </si>
  <si>
    <t>220483330597000</t>
  </si>
  <si>
    <t>220303210037000</t>
  </si>
  <si>
    <t>1810004419880100</t>
  </si>
  <si>
    <t>163038103889</t>
  </si>
  <si>
    <t>1930048884860100</t>
  </si>
  <si>
    <t>163058361243</t>
  </si>
  <si>
    <t>1150012919010100</t>
  </si>
  <si>
    <t>163078700032</t>
  </si>
  <si>
    <t>1150012549660100</t>
  </si>
  <si>
    <t>1150012721170100</t>
  </si>
  <si>
    <t>2050022407161001</t>
  </si>
  <si>
    <t>1510010416730100</t>
  </si>
  <si>
    <t>1150012633220100</t>
  </si>
  <si>
    <t>1150009896200100</t>
  </si>
  <si>
    <t>1930047044850100</t>
  </si>
  <si>
    <t>217003022027001</t>
  </si>
  <si>
    <t>163028164479</t>
  </si>
  <si>
    <t>11500683695700</t>
  </si>
  <si>
    <t>163078300643</t>
  </si>
  <si>
    <t>163068551338</t>
  </si>
  <si>
    <t>163078301997</t>
  </si>
  <si>
    <t>160694519853</t>
  </si>
  <si>
    <t>163028042089</t>
  </si>
  <si>
    <t>163218115364</t>
  </si>
  <si>
    <t>163038100109</t>
  </si>
  <si>
    <t>1570012090870100</t>
  </si>
  <si>
    <t>163058101441</t>
  </si>
  <si>
    <t xml:space="preserve">220001154602000 </t>
  </si>
  <si>
    <t>220090123658000</t>
  </si>
  <si>
    <t>2050422230111000</t>
  </si>
  <si>
    <t>24126100014500</t>
  </si>
  <si>
    <t>163018166609</t>
  </si>
  <si>
    <t>163218121297</t>
  </si>
  <si>
    <t>1510008973070100</t>
  </si>
  <si>
    <t>2050032047451001</t>
  </si>
  <si>
    <t>220489840045000</t>
  </si>
  <si>
    <t>163058023611</t>
  </si>
  <si>
    <t>163008186252</t>
  </si>
  <si>
    <t>163078305907</t>
  </si>
  <si>
    <t>1150014734590100</t>
  </si>
  <si>
    <t>163318008972</t>
  </si>
  <si>
    <t>1150014891580100</t>
  </si>
  <si>
    <t>220473330607000</t>
  </si>
  <si>
    <t>16046051881600</t>
  </si>
  <si>
    <t>1150014913110100</t>
  </si>
  <si>
    <t>163518008368</t>
  </si>
  <si>
    <t>11500725739300</t>
  </si>
  <si>
    <t>163058361037</t>
  </si>
  <si>
    <t>24135000048500</t>
  </si>
  <si>
    <t>217003086287001</t>
  </si>
  <si>
    <t>247460031120</t>
  </si>
  <si>
    <t>163048604090</t>
  </si>
  <si>
    <t>1810003186080100</t>
  </si>
  <si>
    <t>163068068481</t>
  </si>
  <si>
    <t>163478007624</t>
  </si>
  <si>
    <t>24148000588300</t>
  </si>
  <si>
    <t>24148000551101</t>
  </si>
  <si>
    <t>163028038822</t>
  </si>
  <si>
    <t>24102111531600</t>
  </si>
  <si>
    <t>247230001445</t>
  </si>
  <si>
    <t>06.03.2017թ.</t>
  </si>
  <si>
    <t>1510036424370100</t>
  </si>
  <si>
    <t>1510033775470100</t>
  </si>
  <si>
    <t>1510036391360100</t>
  </si>
  <si>
    <t>1510035006010100</t>
  </si>
  <si>
    <t>ք. Երևան Գյուրջյան 10</t>
  </si>
  <si>
    <t>ք. Երևան Ձորափի 40</t>
  </si>
  <si>
    <t>ք. Երևան Արտաշիսյան   46 /1</t>
  </si>
  <si>
    <t>ք. Երևան Ռուբինյանց 7րդ նրբանցք</t>
  </si>
  <si>
    <t>ք.Երևան, Անդրանիկի 2ա</t>
  </si>
  <si>
    <t>ք. Երևան Բաղրամյան 51ա</t>
  </si>
  <si>
    <t>ք. Երևան,Աբովյան 42-2,ք. Երևան Դանիել Վարուժան 28/1</t>
  </si>
  <si>
    <t>ք. Երևան, Գ.Հովսեփյան32/6</t>
  </si>
  <si>
    <t>ք.Երևան Բաղրամյան 75</t>
  </si>
  <si>
    <t>ք. Երևան Նորք-Մարաշ 9փողոց թ123</t>
  </si>
  <si>
    <t>ք. Երևան Աբովյան 60</t>
  </si>
  <si>
    <t>ք. Երևան Ֆուչիկի 32</t>
  </si>
  <si>
    <t>ք. Երևան Ֆուչիկի 30</t>
  </si>
  <si>
    <t>ք. Երևան Հասրաթյան 9</t>
  </si>
  <si>
    <t>ք. Երևան Օրբելի 41</t>
  </si>
  <si>
    <t>Ք. Երևան Հին Էջմիածնի խճ. 109</t>
  </si>
  <si>
    <t>գ. Օշական  Դպրոցականների  93</t>
  </si>
  <si>
    <t>ք. Երևան Աճառյան 2 նրբանցք 4</t>
  </si>
  <si>
    <t>ք. Երևան Մարգարյան 6</t>
  </si>
  <si>
    <t>ք. Աբովյան Արզնու խճուղի 10</t>
  </si>
  <si>
    <t>ք. Երևան Մաշտոցի 22</t>
  </si>
  <si>
    <t>ք. Երևան Մարգարյան 6/2</t>
  </si>
  <si>
    <t>ք. երևան Պարոնյան 21</t>
  </si>
  <si>
    <t>ք. Սևան Գեղամավանի խճուղի</t>
  </si>
  <si>
    <t>ք. Երևան Դավիթաշեն 25</t>
  </si>
  <si>
    <t>ք. Երևան Ներսիսյան 7</t>
  </si>
  <si>
    <t>ք. Երևան Պ.Սևակի 5</t>
  </si>
  <si>
    <t>ք. Երևան Մամիկոնյանց 30</t>
  </si>
  <si>
    <t>ք. Երևան      Ահարոնյան 6</t>
  </si>
  <si>
    <t>ք.Երևան Օգանովի 9</t>
  </si>
  <si>
    <t>ք.Երևան Չեխովի 14</t>
  </si>
  <si>
    <t>ք. Երևան Նանսենի 1ա</t>
  </si>
  <si>
    <t>ք. Երևան Դավիթաշեն 2թ 2շ</t>
  </si>
  <si>
    <t>ք. Երևան Պարոնյան 28ա</t>
  </si>
  <si>
    <t>ք. Երևան Բաբաջանյան 113/1</t>
  </si>
  <si>
    <t>ք.Երևան Ավան  Սայաթ-Նովա 8</t>
  </si>
  <si>
    <t>ք.Երևան Շինարարների 29/29</t>
  </si>
  <si>
    <t>ք. Երևան Բագրատունյաց 12</t>
  </si>
  <si>
    <t>ք. Երևան Լվովյան 5</t>
  </si>
  <si>
    <t>ք. Երևան Էրեբունի 23</t>
  </si>
  <si>
    <t>ք. Երևան Երվանդ Քոչարի 9</t>
  </si>
  <si>
    <t>ք.Երևան, Նորագավիթ 8/10</t>
  </si>
  <si>
    <t>ք.Երևան, Ն/Ն Վիլնյուսի 3/90</t>
  </si>
  <si>
    <t>ք. Երևան, Դավիթաշեն 4թ</t>
  </si>
  <si>
    <t xml:space="preserve">ք. Երևան Տիգրան Մեծի 36ա </t>
  </si>
  <si>
    <t>ք. Երևան , Սեբաստիայի 9</t>
  </si>
  <si>
    <t>ք. Երևան, Ներքին Շենգավիթ 9/32</t>
  </si>
  <si>
    <t>ք. Երևան Խուդյակովի փ.</t>
  </si>
  <si>
    <t>ք. Երևան Հրաչյա Քոչարի 21</t>
  </si>
  <si>
    <t>ք. Երևան Հովսեփյան 8</t>
  </si>
  <si>
    <t>ք. Երևան Մոսկովյան 13</t>
  </si>
  <si>
    <t>ք. Երևան Լեոի 17</t>
  </si>
  <si>
    <t>ք. Երևան Անդրանիկի 2</t>
  </si>
  <si>
    <t>ք. Երևան Ծարավ Աղբյուրի 55ա</t>
  </si>
  <si>
    <t>ք. Երևան Արմենակյան 153</t>
  </si>
  <si>
    <t>ք. Երևան Արմենակյան 13</t>
  </si>
  <si>
    <t>Ք. Երևան Տիտոգրադյան 14</t>
  </si>
  <si>
    <t>ք. Երևան Հ. Ներսիսյան 7</t>
  </si>
  <si>
    <t>ք. Երևան Արամի 54</t>
  </si>
  <si>
    <t>ք. Երևան Նոր-Արեշ 22 փ</t>
  </si>
  <si>
    <t>ք. Երևան Մանանդյան 9</t>
  </si>
  <si>
    <t>ք. Երևան Ֆանարջյան 76</t>
  </si>
  <si>
    <t>ք. Երևան, Ավան, Աճառյան 1ին նրբանցք  թիվ 21</t>
  </si>
  <si>
    <t>Ք. Երևան Աշտարակի խճ.50-1</t>
  </si>
  <si>
    <t>ՀԿԽԸ ՙԳրացիա ՄՎԿ՚ ՍՊԸ</t>
  </si>
  <si>
    <t>Ք. Երևան Մոսկովյան 15</t>
  </si>
  <si>
    <t>ք. Երևան Կոմիտաս 49/4</t>
  </si>
  <si>
    <t>ք,.Երևան Շերամի 2</t>
  </si>
  <si>
    <t>ք. Երևան Հերացու 7</t>
  </si>
  <si>
    <t>Կոտայքի մարզ            գ. Քասախ            Ռ. Սաֆարյան 10</t>
  </si>
  <si>
    <t>ք. Երևան Թումանյան 23</t>
  </si>
  <si>
    <t>ք. Դիլիջան Օրջոնիկիձե 5-րդ նրբանցք 1/1</t>
  </si>
  <si>
    <t>ք.Երևան Կորյունի 7/1, թիվ 7</t>
  </si>
  <si>
    <t>ք. Երևան, Բաշինջաղյան 179/5</t>
  </si>
  <si>
    <t>ք. Երևան Անդրանիկի 2 ա</t>
  </si>
  <si>
    <t>ք. Երևան Մամիկոնյանց 29</t>
  </si>
  <si>
    <t>ք. Երևան  Աբովյան 33-4</t>
  </si>
  <si>
    <t>Այդենտիստ  ՍՊԸ</t>
  </si>
  <si>
    <t xml:space="preserve">ք. Երևան  Ֆանարջյան 55 </t>
  </si>
  <si>
    <t>Ք.Երևան, Գյուլիքեխվյան1-20,</t>
  </si>
  <si>
    <t>Ք. Երևան, Դավիթաշեն  3-րդ թաղ., հ.5/1</t>
  </si>
  <si>
    <t>ք. Երևան Անդրանիկի 2 ա/1</t>
  </si>
  <si>
    <t>Ք. Երևան Կոմիտաս 49/12</t>
  </si>
  <si>
    <t>Խարբերդ 11 փող.,97/28</t>
  </si>
  <si>
    <t>ք. Երևան, Դրոյի 17</t>
  </si>
  <si>
    <t>ք. Երևան,Հր, Ներսիսյան  7/1</t>
  </si>
  <si>
    <t>ք. Երևան, Վ. Փափազյան  32</t>
  </si>
  <si>
    <t>ք. Երևան, Արշակունյաց պ. 43</t>
  </si>
  <si>
    <t>ք. Երևան, Հ/Ա Բ-4 թաղ.,Բաբաջանյան փող., թիվ 21</t>
  </si>
  <si>
    <t>ք. Երևան, Ազատամարտիկների փ. 82/2</t>
  </si>
  <si>
    <t>ք. Երևան,     Չնքուշի 4</t>
  </si>
  <si>
    <t>ք. Երևան, Սարի թաղ 10 փ., 11</t>
  </si>
  <si>
    <t>ք. Երևան, Կարմիր Բլուրի 27</t>
  </si>
  <si>
    <t>ք. Երևան, Ջրվեժ բանավան,11/11 շին.</t>
  </si>
  <si>
    <t xml:space="preserve">  Երևան, Աբովյան փող., 34/3 շենք</t>
  </si>
  <si>
    <t>ք. Երևան Մարգարյան 6/1</t>
  </si>
  <si>
    <t xml:space="preserve"> ք Երևան              Պարույր Սևակի 5/7</t>
  </si>
  <si>
    <t>Նալբանդյան25/14</t>
  </si>
  <si>
    <t>իրավ՝            Բաղրամյան2/22        փաստ՝Ռոստովյան17/1</t>
  </si>
  <si>
    <t>ք. Երևան , Աճառյան 2</t>
  </si>
  <si>
    <t>Ք. Երևան Բաղրամյան պող.3-րդ նրբ,4/2</t>
  </si>
  <si>
    <t>ք. Երևան Նուբարաշեն1/3</t>
  </si>
  <si>
    <t>ՀՀ, ք Երևան, Արցախի 8/բ</t>
  </si>
  <si>
    <t>ք. Երևան, Հ. Ներսիսյան 7</t>
  </si>
  <si>
    <t>ՀՀ, ք Երևան, Վարդանանց 18/1</t>
  </si>
  <si>
    <t>ք. Երևան, Ավան, Աճառյան 2րդ նրբանցք,2րդ շենք</t>
  </si>
  <si>
    <t>Երևան, այդ թվում</t>
  </si>
  <si>
    <t>Արագածոտնի մարզ, այդ թվում</t>
  </si>
  <si>
    <t>Աշտարակի ԲԿ</t>
  </si>
  <si>
    <t>Ք. Աշտարակ, Նարեկացի 61</t>
  </si>
  <si>
    <t>05002894</t>
  </si>
  <si>
    <t>220045140070500</t>
  </si>
  <si>
    <t>Լիլիդենտիս ՍՊԸ</t>
  </si>
  <si>
    <t>Ք Աշտարակ, Ն. Աշտարակեցի 33</t>
  </si>
  <si>
    <t>05205403</t>
  </si>
  <si>
    <t>2051322018691001</t>
  </si>
  <si>
    <t xml:space="preserve">Սասունիկի ԲԱ </t>
  </si>
  <si>
    <t>գ. Սասունիկ, փողոց 21, 2/1</t>
  </si>
  <si>
    <t>05005215</t>
  </si>
  <si>
    <t>220045140120000</t>
  </si>
  <si>
    <t xml:space="preserve">Ոսկեվազի ԲԱ </t>
  </si>
  <si>
    <t>գ, Ոսկեվազ, Մաշտոցի 2</t>
  </si>
  <si>
    <t>05005207</t>
  </si>
  <si>
    <t>160041090681</t>
  </si>
  <si>
    <t xml:space="preserve">Կոշի ԲԱ </t>
  </si>
  <si>
    <t>գ. Կոշ, փողոց 1, 23</t>
  </si>
  <si>
    <t>05005162</t>
  </si>
  <si>
    <t>1930054998530100</t>
  </si>
  <si>
    <t xml:space="preserve">ՈՒջանի ԲԱ </t>
  </si>
  <si>
    <t>գ. ՈՒջան, Ֆիդայինների 12</t>
  </si>
  <si>
    <t>05005231</t>
  </si>
  <si>
    <t>220045140161500</t>
  </si>
  <si>
    <t xml:space="preserve">Արուճի ԲԱ </t>
  </si>
  <si>
    <t>գ. Արուճ, 1 փողոց 2 նրբանցք 3</t>
  </si>
  <si>
    <t>05005154</t>
  </si>
  <si>
    <t>160041090723</t>
  </si>
  <si>
    <t xml:space="preserve">Ագարակի ԲԱ </t>
  </si>
  <si>
    <t>գ. Ագարակ, փողոց 2, 1</t>
  </si>
  <si>
    <t>05005386</t>
  </si>
  <si>
    <t>160041090707</t>
  </si>
  <si>
    <t xml:space="preserve">Փարպիի ԲԱ </t>
  </si>
  <si>
    <t>գ. Փարպի, Դ.Տեր-Մկրտչյանի 17</t>
  </si>
  <si>
    <t>05005266</t>
  </si>
  <si>
    <t>160041090673</t>
  </si>
  <si>
    <t xml:space="preserve">Բյուրականի ԲԱ </t>
  </si>
  <si>
    <t>գ. Բյուրական, փողոց 11, 2</t>
  </si>
  <si>
    <t>05005189</t>
  </si>
  <si>
    <t>220043330830500</t>
  </si>
  <si>
    <t xml:space="preserve">Օշականի ԲԱ </t>
  </si>
  <si>
    <t>գ. Օշական, Դպրոցականների 2</t>
  </si>
  <si>
    <t>05005195</t>
  </si>
  <si>
    <t>160041090715</t>
  </si>
  <si>
    <t xml:space="preserve">Կարբիի ԲԱ </t>
  </si>
  <si>
    <t>գ. Կարբի, 3 փողոց, 2 փակուղի, 2</t>
  </si>
  <si>
    <t>05005223</t>
  </si>
  <si>
    <t>220045140195000</t>
  </si>
  <si>
    <t>ՈՒշիի ԱԱՊԿ</t>
  </si>
  <si>
    <t>գ. Ուշի,  փողոց 4, 3/1</t>
  </si>
  <si>
    <t>05017453</t>
  </si>
  <si>
    <t>16004008470100</t>
  </si>
  <si>
    <t>Ապարանի ԲԿ</t>
  </si>
  <si>
    <t>ք. Ապարան, Զ. Դարյան 33</t>
  </si>
  <si>
    <t>05204539</t>
  </si>
  <si>
    <t>220225140262500</t>
  </si>
  <si>
    <t xml:space="preserve">Արագածի ԱԿ </t>
  </si>
  <si>
    <t>գ. Արագած, Կենտրոնական խճ. 7</t>
  </si>
  <si>
    <t>05201549</t>
  </si>
  <si>
    <t>2475103643070000</t>
  </si>
  <si>
    <t xml:space="preserve">Շենավանի ԲԱ </t>
  </si>
  <si>
    <t>գ. Շենավան, փողոց 3, 8</t>
  </si>
  <si>
    <t>05201522</t>
  </si>
  <si>
    <t>220225140353000</t>
  </si>
  <si>
    <t>Քուչակի ԲԱ</t>
  </si>
  <si>
    <t>գ. Քուչակ, I Խճուղի, 1</t>
  </si>
  <si>
    <t>05201565</t>
  </si>
  <si>
    <t>220225140239500</t>
  </si>
  <si>
    <t>Թալինի  ԲԿ</t>
  </si>
  <si>
    <t>ք. Թալին, Քոթանյան 10</t>
  </si>
  <si>
    <t>05305424</t>
  </si>
  <si>
    <t>220175140106000</t>
  </si>
  <si>
    <t>Նարեկ ԱԿ</t>
  </si>
  <si>
    <t>ք. Թալին, Խանջյան 18</t>
  </si>
  <si>
    <t>05305949</t>
  </si>
  <si>
    <t>16018011467200</t>
  </si>
  <si>
    <t>Արտենիի ԱԿ</t>
  </si>
  <si>
    <t>գ. Արտենի, Բաղրամյան 39</t>
  </si>
  <si>
    <t>05302615</t>
  </si>
  <si>
    <t>16018010026700</t>
  </si>
  <si>
    <t xml:space="preserve">Ն. Բազմաբերդի ԲԱ </t>
  </si>
  <si>
    <t>գ. Ն. Բազմաբերդ, փողոց 1, 4</t>
  </si>
  <si>
    <t>05302674</t>
  </si>
  <si>
    <t>220175140031000</t>
  </si>
  <si>
    <t xml:space="preserve">Արագածավանի ԱԿ </t>
  </si>
  <si>
    <t>գ. Արագածավան, Հոկտեմբերյան խճ. 11/6</t>
  </si>
  <si>
    <t>05302597</t>
  </si>
  <si>
    <t>220175140114000</t>
  </si>
  <si>
    <t xml:space="preserve">Մաստարայի ԲԱ </t>
  </si>
  <si>
    <t>գ. Մաստարա, փողոց 1, 22</t>
  </si>
  <si>
    <t>05302607</t>
  </si>
  <si>
    <t>247600001884</t>
  </si>
  <si>
    <t>Ծաղկահովիտի ԲԿ</t>
  </si>
  <si>
    <t>գ. Ծաղկահովիտ, Հոկտեմբերյան 16</t>
  </si>
  <si>
    <t>05204555</t>
  </si>
  <si>
    <t>220425140013000</t>
  </si>
  <si>
    <t>Արմենակ և Աննա Թադեոսեանների ԲԿ</t>
  </si>
  <si>
    <t>Ք. Երևան, Ե. Կողբացու 28/72</t>
  </si>
  <si>
    <t>02612236</t>
  </si>
  <si>
    <t>1930052196320100</t>
  </si>
  <si>
    <t>20.03.2017թ.</t>
  </si>
  <si>
    <t>&lt;&lt;Արտաշատի ԲԿ&gt;&gt; ՓԲԸ</t>
  </si>
  <si>
    <t>Ք.Արտաշատ Արամ Խաչատրյան 116</t>
  </si>
  <si>
    <t>0422 0707</t>
  </si>
  <si>
    <t>1 6 3 0 9 8 2 22 223</t>
  </si>
  <si>
    <t>&lt;&lt;Արարատի հիվանդանոց ԲԿ&gt;&gt;ՓԲԸ</t>
  </si>
  <si>
    <t>Ք. Արարատ Խանջյան 59</t>
  </si>
  <si>
    <t>0 4 001274</t>
  </si>
  <si>
    <t>115 00 0641 916 0100</t>
  </si>
  <si>
    <t>&lt;&lt;Մասիսի ԲԿ &gt;&gt; ՓԲԸ</t>
  </si>
  <si>
    <t>Ք. Մասիս, Մխիթար Հերացու 1</t>
  </si>
  <si>
    <t>03 80 4631</t>
  </si>
  <si>
    <t>151 002 136 589 0100</t>
  </si>
  <si>
    <t>&lt;&lt;Վեդու ԲԿ&gt;&gt; ՓԲԸ</t>
  </si>
  <si>
    <t>Ք. Վեդի Գայի 2</t>
  </si>
  <si>
    <t>04 112138</t>
  </si>
  <si>
    <t>160 080 13879700</t>
  </si>
  <si>
    <t>&lt;&lt;Վեդու ծննդատուն&gt;&gt; ՓԲԸ</t>
  </si>
  <si>
    <t>Ք. Վեդի Գայի 1</t>
  </si>
  <si>
    <t>04 104551</t>
  </si>
  <si>
    <t>24 7763031777</t>
  </si>
  <si>
    <t>&lt;&lt;Ստոմատոլոգ&gt;&gt; ՓԲԸ</t>
  </si>
  <si>
    <t>Ք. Արտաշատ Օգոստոսի23/42</t>
  </si>
  <si>
    <t>04 201393</t>
  </si>
  <si>
    <t>1 63098116722</t>
  </si>
  <si>
    <t>&lt;&lt;Մասիսի ստոմատոլոգիական պոլիկլինիկա&gt;&gt; ՓԲԸ</t>
  </si>
  <si>
    <t>Ք.մասիս 3-րդ թաղամաս &lt;&lt;Դպրոցականների 5&gt;&gt;</t>
  </si>
  <si>
    <t>03 800673</t>
  </si>
  <si>
    <t>24 7290015871</t>
  </si>
  <si>
    <t>&lt;&lt;Մրգավանի ԲԱ&gt;&gt; ՀՈԱԿ</t>
  </si>
  <si>
    <t>Գ. Մրգավան</t>
  </si>
  <si>
    <t>04 206698</t>
  </si>
  <si>
    <t>1 63098104629</t>
  </si>
  <si>
    <t>&lt;&lt;Մխչյանի ԱԱՊԿ&gt;&gt; ՊՈԱԿ</t>
  </si>
  <si>
    <t>Գ. Մխչյան</t>
  </si>
  <si>
    <t>0420 6836</t>
  </si>
  <si>
    <t>16 0100119124</t>
  </si>
  <si>
    <t>&lt;&lt;Շահումյանի ԱԱՊԿ &gt;&gt; ՊՈԱԿ</t>
  </si>
  <si>
    <t>Գ. Շահումյան</t>
  </si>
  <si>
    <t>0420 7288</t>
  </si>
  <si>
    <t>16 3098113414</t>
  </si>
  <si>
    <t>&lt;&lt;Վերին Արտաշատի ԱԱՊԿ&gt;&gt; ՊՈԱԿ</t>
  </si>
  <si>
    <t>Գ.Վ.Արտաշատ</t>
  </si>
  <si>
    <t>042067 24</t>
  </si>
  <si>
    <t>163 098 115 328</t>
  </si>
  <si>
    <t>&lt;&lt;Վերին Դվինի ԲԱ&gt;&gt; ՀՈԱԿ</t>
  </si>
  <si>
    <t>Գ. Վ.Դվին</t>
  </si>
  <si>
    <t>0420 77 19</t>
  </si>
  <si>
    <t>24 7550193228</t>
  </si>
  <si>
    <t>&lt;&lt;Տափերականի ԱԱՊԿ&gt;&gt; ՊՈԱԿ</t>
  </si>
  <si>
    <t>Գ. Տափերական</t>
  </si>
  <si>
    <t>04 104972</t>
  </si>
  <si>
    <t>24 7760065539</t>
  </si>
  <si>
    <t>&lt;&lt;Արարատի ԱԱՊԿ&gt;&gt; ՊՈԱԿ</t>
  </si>
  <si>
    <t>Գ. Արարատ</t>
  </si>
  <si>
    <t>0410 4836</t>
  </si>
  <si>
    <t>163 3 28100 306</t>
  </si>
  <si>
    <t>&lt;&lt;Ավշարի ԲԱ&gt;&gt; ՀՈԱԿ</t>
  </si>
  <si>
    <t>Գ. Ավշար</t>
  </si>
  <si>
    <t>0410 4671</t>
  </si>
  <si>
    <t>16 0084517012</t>
  </si>
  <si>
    <t>&lt;&lt;Այգավանի ԱԱՊԿ&gt;&gt; ՊՈԱԿ</t>
  </si>
  <si>
    <t>Գ. Այգավան</t>
  </si>
  <si>
    <t>0410 47 83</t>
  </si>
  <si>
    <t>16 0084516014</t>
  </si>
  <si>
    <t>&lt;&lt;Արալեզի ԲԱ&gt;&gt; ՀՈԱԿ</t>
  </si>
  <si>
    <t>Գ. Արալեզ</t>
  </si>
  <si>
    <t>0410 5666</t>
  </si>
  <si>
    <t>24 7760254869</t>
  </si>
  <si>
    <t>&lt;&lt;Լուսառատի ԲԱ&gt;&gt; ՀՈԱԿ</t>
  </si>
  <si>
    <t>Գ. Լուսառատ</t>
  </si>
  <si>
    <t>0410 5554</t>
  </si>
  <si>
    <t>16 3098185958</t>
  </si>
  <si>
    <t>&lt;&lt;Նոր Կյանքի ԲԱ&gt;&gt; ՀՈԱԿ</t>
  </si>
  <si>
    <t>Գ. Նոր Կյանք</t>
  </si>
  <si>
    <t>04 104732</t>
  </si>
  <si>
    <t>24 7760068111</t>
  </si>
  <si>
    <t>&lt;&lt;Ոսկետափի ԲԱ&gt;&gt; ՀՈԱԿ</t>
  </si>
  <si>
    <t>Գ. Ոսկետափ</t>
  </si>
  <si>
    <t>041047 59</t>
  </si>
  <si>
    <t>24 7760065547</t>
  </si>
  <si>
    <t>&lt;&lt;Սուրենավանի ԲԱ&gt;&gt; ՀՈԱԿ</t>
  </si>
  <si>
    <t>Գ. Սուրենավան</t>
  </si>
  <si>
    <t>0410 5064</t>
  </si>
  <si>
    <t>220 391610106000</t>
  </si>
  <si>
    <t>&lt;&lt;Այնթապի ԲԱ&gt;&gt; ՀՈԱԿ</t>
  </si>
  <si>
    <t>Գ. Այնթապ</t>
  </si>
  <si>
    <t>0380 4908</t>
  </si>
  <si>
    <t>24 7290015913</t>
  </si>
  <si>
    <t>&lt;&lt;Արբաթի ԲԱ&gt;&gt; ՀՈԱԿ</t>
  </si>
  <si>
    <t>Գ. Արբաթ</t>
  </si>
  <si>
    <t>03 804812</t>
  </si>
  <si>
    <t>24 7290016036</t>
  </si>
  <si>
    <t>&lt;&lt;Խաչփարի ԲԱ&gt;&gt; ՀՈԱԿ</t>
  </si>
  <si>
    <t>Գ. Խաչփար</t>
  </si>
  <si>
    <t>03 807131</t>
  </si>
  <si>
    <t>220 165200258000</t>
  </si>
  <si>
    <t>&lt;&lt;Նորաբացի ԲԱ&gt;&gt; ՀՈԱԿ</t>
  </si>
  <si>
    <t>Գ. Նորաբաց</t>
  </si>
  <si>
    <t>03 804804</t>
  </si>
  <si>
    <t>220 165 200 118 000</t>
  </si>
  <si>
    <t>&lt;&lt;Ռանչպարի ԲԱ&gt;&gt; ՀՈԱԿ</t>
  </si>
  <si>
    <t>Գ. Ռանչպար</t>
  </si>
  <si>
    <t>0380 47 51</t>
  </si>
  <si>
    <t>220 165200241000</t>
  </si>
  <si>
    <t>&lt;&lt;Սիսի ԲԱ&gt;&gt; ՀՈԱԿ</t>
  </si>
  <si>
    <t>Գ. Սիս</t>
  </si>
  <si>
    <t>03 80 5746</t>
  </si>
  <si>
    <t>24 729 001 60 51</t>
  </si>
  <si>
    <t>&lt;&lt;Նոյակերտի ԱԱՊԿ&gt;&gt; ՊՈԱԿ</t>
  </si>
  <si>
    <t>Գ. Նոյակերտ</t>
  </si>
  <si>
    <t>0411 2085</t>
  </si>
  <si>
    <t>220 399 690 126 000</t>
  </si>
  <si>
    <t>&lt;&lt;Այգեզարդի ԱԱՊԿ&gt;&gt; ՊՈԱԿ</t>
  </si>
  <si>
    <t>Գ. Այգեզարդ</t>
  </si>
  <si>
    <t>0422 0758</t>
  </si>
  <si>
    <t>163 098 22 0409</t>
  </si>
  <si>
    <t>&lt;&lt;Դիմիտրովի ԱԱՊԿ&gt;&gt; ՊՈԱԿ</t>
  </si>
  <si>
    <t>Գ. Դիմիտրով</t>
  </si>
  <si>
    <t>0422 0585</t>
  </si>
  <si>
    <t>163 098 218114</t>
  </si>
  <si>
    <t>&lt;&lt;Նորաշենի ԱԱՊԿ&gt;&gt; ՊՈԱԿ</t>
  </si>
  <si>
    <t>Գ. Նորաշեն</t>
  </si>
  <si>
    <t>0422 0766</t>
  </si>
  <si>
    <t>2412 11 003538</t>
  </si>
  <si>
    <t>&lt;&lt;Ջրաշենի ԱԱՊԿ&gt;&gt; ՊՈԱԿ</t>
  </si>
  <si>
    <t>Գ. Ջրաշեն</t>
  </si>
  <si>
    <t>0422 0638</t>
  </si>
  <si>
    <t>205 042221346</t>
  </si>
  <si>
    <t>&lt;&lt;Փոքր Վեդու ԱԱՊԿ&gt;&gt; ՊՈԱԿ</t>
  </si>
  <si>
    <t>Գ. Փ. Վեդի</t>
  </si>
  <si>
    <t>0411 21 03</t>
  </si>
  <si>
    <t>160 101091199</t>
  </si>
  <si>
    <t>&lt;&lt;Քաղցրաշենի ԱԱՊԿ&gt;&gt; ՊՈԱԿ</t>
  </si>
  <si>
    <t>Գ. Քաղցրաշեն</t>
  </si>
  <si>
    <t>0422 0603</t>
  </si>
  <si>
    <t>241 211 003652</t>
  </si>
  <si>
    <t>&lt;&lt;Ուրցաձորի ԱԱՊԿ&gt;&gt; ՊՈԱԿ</t>
  </si>
  <si>
    <t>Գ. Ուրցաձոր</t>
  </si>
  <si>
    <t>04 112093</t>
  </si>
  <si>
    <t>24 776 002 6796</t>
  </si>
  <si>
    <t>&lt;&lt;Նշավանի ԱԱՊԿ&gt;&gt; ՊՈԱԿ</t>
  </si>
  <si>
    <t>Գ. Նշավան</t>
  </si>
  <si>
    <t>0422 0611</t>
  </si>
  <si>
    <t>16 309821 3081</t>
  </si>
  <si>
    <t>&lt;&lt;Գետազատի ԱԱՊԿ&gt;&gt; ՊՈԱԿ</t>
  </si>
  <si>
    <t>Գ. Գետազատ</t>
  </si>
  <si>
    <t>0422 0593</t>
  </si>
  <si>
    <t>16 309822 2215</t>
  </si>
  <si>
    <t>&lt;&lt;Դվինի ԱԱՊԿ&gt;&gt; ՊՈԱԿ</t>
  </si>
  <si>
    <t>Գ. Դվին</t>
  </si>
  <si>
    <t>0422 0689</t>
  </si>
  <si>
    <t>163 098217074</t>
  </si>
  <si>
    <t>&lt;&lt;Նոր Խարբերդի ԱԱՊԿ&gt;&gt; ՊՈԱԿ</t>
  </si>
  <si>
    <t>Գ. Նոր Խարբերդ</t>
  </si>
  <si>
    <t>0380 9936</t>
  </si>
  <si>
    <t>2472 90080438</t>
  </si>
  <si>
    <t>&lt;&lt;Մարմարաշենի ԱԱՊԿ&gt;&gt; ՊՈԱԿ</t>
  </si>
  <si>
    <t>Գ. Մարմարաշեն</t>
  </si>
  <si>
    <t>03 809952</t>
  </si>
  <si>
    <t>220 165200167000</t>
  </si>
  <si>
    <t>&lt;&lt;Արգավանդի ԱԱՊԿ&gt;&gt; ՊՈԱԿ</t>
  </si>
  <si>
    <t>Գ. Արգավանդ</t>
  </si>
  <si>
    <t>03 80 9867</t>
  </si>
  <si>
    <t>2472 90079075</t>
  </si>
  <si>
    <t>&lt;&lt;Դարակերտի ԱԱՊԿ&gt;&gt; ՊՈԱԿ</t>
  </si>
  <si>
    <t>Գ. Դարակերտ</t>
  </si>
  <si>
    <t>0380 9891</t>
  </si>
  <si>
    <t>220 165 200 159 000</t>
  </si>
  <si>
    <t>&lt;&lt;Հովտաշատի ԱԱՊԿ&gt;&gt; ՊՈԱԿ</t>
  </si>
  <si>
    <t>գ. Հովտաշատ</t>
  </si>
  <si>
    <t>03 809901</t>
  </si>
  <si>
    <t>24 72 900 78 952</t>
  </si>
  <si>
    <t>&lt;&lt;Ոսկու Կորզման Ֆաբրիկայի Բանավանի անվ.ԱԱՊԿ&gt;&gt; ՓԲԸ</t>
  </si>
  <si>
    <t>Գ՚ ՈԿՖ Բանավան</t>
  </si>
  <si>
    <t>04 11 2146</t>
  </si>
  <si>
    <t>2474 3002 25550010</t>
  </si>
  <si>
    <t>&lt;&lt;Դաշտավանի ԱԱՊԿ&gt;&gt; ՊՈԱԿ</t>
  </si>
  <si>
    <t>Գ. Դաշտավան</t>
  </si>
  <si>
    <t>03 809824</t>
  </si>
  <si>
    <t>2472 900 78 671</t>
  </si>
  <si>
    <t>&lt;&lt;Գեղանիստի ԱԱՊԿ&gt;&gt; ՊՈԱԿ</t>
  </si>
  <si>
    <t>գ. Գեղանիստ</t>
  </si>
  <si>
    <t>03 809883</t>
  </si>
  <si>
    <t>2472900 81 634</t>
  </si>
  <si>
    <t>&lt;&lt;Արևշատի ԱԱՊԿ&gt;&gt; ՊՈԱԿ</t>
  </si>
  <si>
    <t>Գ. Արևշատ</t>
  </si>
  <si>
    <t>04 220782</t>
  </si>
  <si>
    <t>163 098 213 412</t>
  </si>
  <si>
    <t>&lt;&lt;Այգեստանի ԱԱՊԿ&gt;&gt; ՊՈԱԿ</t>
  </si>
  <si>
    <t>Գ. Այգեստան</t>
  </si>
  <si>
    <t>0422 0662</t>
  </si>
  <si>
    <t>16 30 98 218189</t>
  </si>
  <si>
    <t>&lt;&lt;Բուրաստանի ԱԱՊԿ&gt;&gt; ՊՈԱԿ</t>
  </si>
  <si>
    <t>Գ. Բուրաստան</t>
  </si>
  <si>
    <t>04 220731</t>
  </si>
  <si>
    <t>220 015140365000</t>
  </si>
  <si>
    <t>&lt;&lt;Կանաչուտի ԱԱՊԿ&gt;&gt; ՊՈԱԿ</t>
  </si>
  <si>
    <t>Գ. Կանաչուտ</t>
  </si>
  <si>
    <t>0422 0654</t>
  </si>
  <si>
    <t>1630 98 21 3917</t>
  </si>
  <si>
    <t>&lt;&lt;Հայանիստի ԱԱՊԿ&gt;&gt; ՊՈԱԿ</t>
  </si>
  <si>
    <t>Գ. Հայանիստ</t>
  </si>
  <si>
    <t>03 809944</t>
  </si>
  <si>
    <t>220 165 200 068 000</t>
  </si>
  <si>
    <t>&lt;&lt;Դալարի ԱԱՊԿ&gt;&gt; ՊՈԱԿ</t>
  </si>
  <si>
    <t>Գ. Դալար</t>
  </si>
  <si>
    <t>04 220697</t>
  </si>
  <si>
    <t>163098 213321</t>
  </si>
  <si>
    <t>&lt;&lt;Զանգակատան ԱԱՊԿ&gt;&gt; ՊՈԱԿ</t>
  </si>
  <si>
    <t>Գ. Զանգակատուն</t>
  </si>
  <si>
    <t>0411 2154</t>
  </si>
  <si>
    <t>24 74 300175890010</t>
  </si>
  <si>
    <t>&lt;&lt;Ազատավանի ԱԱՊԿ&gt;&gt; ՊՈԱԿ</t>
  </si>
  <si>
    <t>Գ. Ազատավան</t>
  </si>
  <si>
    <t>0422 0723</t>
  </si>
  <si>
    <t>163 098 274 729</t>
  </si>
  <si>
    <t>&lt;&lt;Սայաթ - Նովայի ԱԱՊԿ&gt;&gt; ՊՈԱԿ</t>
  </si>
  <si>
    <t>Գ. Սայաթ Նովա</t>
  </si>
  <si>
    <t>03 809832</t>
  </si>
  <si>
    <t>220 165 200 142 000</t>
  </si>
  <si>
    <t>&lt;&lt;Նորամարգի ԱԱՊԿ&gt;&gt; ՊՈԱԿ</t>
  </si>
  <si>
    <t>Գ. Նորամարգ</t>
  </si>
  <si>
    <t>03 809987</t>
  </si>
  <si>
    <t>2201 65140066 000</t>
  </si>
  <si>
    <t>&lt;&lt;Ակ.Ա. Հայրիյանի անվ.Արմաշի ԱԿ&gt;&gt; ՓԲԸ</t>
  </si>
  <si>
    <t>գ. Արմաշ</t>
  </si>
  <si>
    <t>0 4101356</t>
  </si>
  <si>
    <t>115 006 0422 2600</t>
  </si>
  <si>
    <t>&lt;&lt;Մասիս&gt;&gt; օրթոպեդիկ հիվանդանոց&gt;&gt; ՓԲԸ</t>
  </si>
  <si>
    <t>ք. Մասիս</t>
  </si>
  <si>
    <t>0 3801151</t>
  </si>
  <si>
    <t>220 163 330099000</t>
  </si>
  <si>
    <t>&lt;&lt;Լանջազատի ԱԱՊԿ&gt;&gt; ՊՈԱԿ</t>
  </si>
  <si>
    <t>գ. Լանջազատ</t>
  </si>
  <si>
    <t>0 4228424</t>
  </si>
  <si>
    <t>163 098 332 717</t>
  </si>
  <si>
    <t>Արարատի մարզ, այդ թվում</t>
  </si>
  <si>
    <t>Վաղարշապատի հիվանդանոց ՊՓԲԸ</t>
  </si>
  <si>
    <t>Արմավիրի մարզ, քաղաք Վաղարշապատ, Սպանդարյան 1</t>
  </si>
  <si>
    <t>04707075</t>
  </si>
  <si>
    <t>247591432858</t>
  </si>
  <si>
    <t>Էջմիածին ԲԿ ՓԲԸ</t>
  </si>
  <si>
    <t>Արմավիրի մարզ, քաղաք Վաղարշապատ, Բաղրամյան 26</t>
  </si>
  <si>
    <t>04707083</t>
  </si>
  <si>
    <t>220215140017000</t>
  </si>
  <si>
    <t xml:space="preserve">Վաղարշապատի ստոմ.պոլ. ՍՊԸ </t>
  </si>
  <si>
    <t xml:space="preserve">Արմավիրի մարզ, քաղաք Վաղարշապատ, Խորենացի 20ա </t>
  </si>
  <si>
    <t>04705604</t>
  </si>
  <si>
    <t>2475900001933312</t>
  </si>
  <si>
    <t>Մաստեր Ֆարմ ՍՊԸ</t>
  </si>
  <si>
    <t>Արարատի մարզ. գյուղ Կանաչուտ</t>
  </si>
  <si>
    <t>04224354</t>
  </si>
  <si>
    <t>163118020193</t>
  </si>
  <si>
    <t>Ակնալիճ ԲԱ ՀՈԱԿ</t>
  </si>
  <si>
    <t>Արմավիրի մարզ, գյուղ Ակնալիճ</t>
  </si>
  <si>
    <t>04708938</t>
  </si>
  <si>
    <t>16017993201900</t>
  </si>
  <si>
    <t>Աղավնատան ԲԱ ՀՈԱԿ</t>
  </si>
  <si>
    <t xml:space="preserve">Արմավիրի մարզ, գյուղ Աղավնատուն </t>
  </si>
  <si>
    <t>04708773</t>
  </si>
  <si>
    <t>247591428948</t>
  </si>
  <si>
    <t>Ոսկեհատի ԲԱ ՀՈԱԿ</t>
  </si>
  <si>
    <t xml:space="preserve">Արմավիրի մարզ, գյուղ Ոսկեհատ </t>
  </si>
  <si>
    <t>04708954</t>
  </si>
  <si>
    <t>247591429045</t>
  </si>
  <si>
    <t>Նորակերտի ԲԱ ՀՈԱԿ</t>
  </si>
  <si>
    <t>Արմավիրի մարզ, գյուղ Նորակերտ</t>
  </si>
  <si>
    <t>04709038</t>
  </si>
  <si>
    <t>2475914291020000</t>
  </si>
  <si>
    <t>Արաքսի ԲԱ ՀՈԱԿ</t>
  </si>
  <si>
    <t>Արմավիրի մարզ, գյուղ Արաքս</t>
  </si>
  <si>
    <t>04708903</t>
  </si>
  <si>
    <t>2475914289140000</t>
  </si>
  <si>
    <t>Առատաշենի ԲԱ ՀՈԱԿ</t>
  </si>
  <si>
    <t xml:space="preserve">Արմավիրի մարզ, գյուղ Առատաշեն </t>
  </si>
  <si>
    <t>04708456</t>
  </si>
  <si>
    <t>247591429094</t>
  </si>
  <si>
    <t>Տարոնիկի ԲԱ  ՀՈԱԿ</t>
  </si>
  <si>
    <t>Արմավիրի մարզ, գյուղ  Տարոնիկ</t>
  </si>
  <si>
    <t>04724727</t>
  </si>
  <si>
    <t>2475904003770000</t>
  </si>
  <si>
    <t>Արշալույսի ԲԱ  ՀՈԱԿ</t>
  </si>
  <si>
    <t xml:space="preserve">Արմավիրի մարզ, գյուղ Արշալույս </t>
  </si>
  <si>
    <t>04708765</t>
  </si>
  <si>
    <t>247591429052</t>
  </si>
  <si>
    <t>Մերձավանի ԲԱ ՀՈԱԿ</t>
  </si>
  <si>
    <t>Արմավիրի մարզ, գյուղ Մերձավան</t>
  </si>
  <si>
    <t>04708997</t>
  </si>
  <si>
    <t>247591432353</t>
  </si>
  <si>
    <t>Ջրառատի ԲԱ  ՀՈԱԿ</t>
  </si>
  <si>
    <t xml:space="preserve">Արմավիրի մարզ, գյուղ Ջրառատ </t>
  </si>
  <si>
    <t>04708893</t>
  </si>
  <si>
    <t>247591428955</t>
  </si>
  <si>
    <t>Գայի ԲԱ  ՀՈԱԿ</t>
  </si>
  <si>
    <t>Արմավիրի մարզ, գյուղ Գայ</t>
  </si>
  <si>
    <t>04708509</t>
  </si>
  <si>
    <t>247591429060</t>
  </si>
  <si>
    <t>Ապագայի ԲԱ  ՀՈԱԿ</t>
  </si>
  <si>
    <t>Արմավիրի մարզ, գյուղ Ապագա</t>
  </si>
  <si>
    <t>04708826</t>
  </si>
  <si>
    <t>247591429003</t>
  </si>
  <si>
    <t>Շահումյանի ԲԱ ՊՓԲԸ</t>
  </si>
  <si>
    <t xml:space="preserve">Արմավիրի մարզ, գյուղ Շահումյան </t>
  </si>
  <si>
    <t>04708834</t>
  </si>
  <si>
    <t>16017994701700</t>
  </si>
  <si>
    <t>Արագածի ԲԱ ՀՈԱԿ</t>
  </si>
  <si>
    <t xml:space="preserve">Արմավիրի մարզ, գյուղ Արագած </t>
  </si>
  <si>
    <t>04708757</t>
  </si>
  <si>
    <t>163118118708</t>
  </si>
  <si>
    <t>Մուսալեռի ԲԱ ՀՈԱԿ</t>
  </si>
  <si>
    <t>Արմավիրի մարզ, գյուղ Մուսալեռ</t>
  </si>
  <si>
    <t>04708869</t>
  </si>
  <si>
    <t>2475914288720000</t>
  </si>
  <si>
    <t>Բաղրամյանի ԲԱ  ՀՈԱԿ</t>
  </si>
  <si>
    <t xml:space="preserve">Արմավիրի մարզ, գյուղ Բաղրամյան </t>
  </si>
  <si>
    <t>04708842</t>
  </si>
  <si>
    <t>2475914289970000</t>
  </si>
  <si>
    <t>Գրիբոյեդովի ԲԱ ՀՈԱԿ</t>
  </si>
  <si>
    <t>Արմավիրի մարզ, գյուղ Գրիբոյեդով</t>
  </si>
  <si>
    <t>04708877</t>
  </si>
  <si>
    <t>247591429086</t>
  </si>
  <si>
    <t>Թաիրովի ԲԱ ՀՈԱԿ</t>
  </si>
  <si>
    <t>Արմավիրի մարզ, գյուղ Թաիրով</t>
  </si>
  <si>
    <t>04708781</t>
  </si>
  <si>
    <t>247591429144</t>
  </si>
  <si>
    <t>Հայթաղի ԲԱ ՀՈԱԿ</t>
  </si>
  <si>
    <t xml:space="preserve">Արմավիրի մարզ, գյուղ Հայթաղ </t>
  </si>
  <si>
    <t>04708946</t>
  </si>
  <si>
    <t>247591428906</t>
  </si>
  <si>
    <t>Գեղակերտի ԲԱ ՀՈԱԿ</t>
  </si>
  <si>
    <t xml:space="preserve">Արմավիրի մարզ, գյուղ Գեղակերտ </t>
  </si>
  <si>
    <t>04708885</t>
  </si>
  <si>
    <t>247591428898</t>
  </si>
  <si>
    <t>Խորոնքի ԲԱ ՀՈԱԿ</t>
  </si>
  <si>
    <t>Արմավիրի մարզ, գյուղ Խորոնք</t>
  </si>
  <si>
    <t>04709544</t>
  </si>
  <si>
    <t>247591429110</t>
  </si>
  <si>
    <t>Փարաքարի ԲԱ  ՀՈԱԿ</t>
  </si>
  <si>
    <t>Արմավիրի մարզ, գյուղ Փարաքար</t>
  </si>
  <si>
    <t>04708818</t>
  </si>
  <si>
    <t>247591429011</t>
  </si>
  <si>
    <t xml:space="preserve">Զարիշատ /Արամ/ Մարտինի Մկրտչյանի  անվան Արմավիրի ԲԿ ՓԲԸ </t>
  </si>
  <si>
    <t>Արմավիրի մարզ, քաղաք Արմավիր, Շահումյան 3</t>
  </si>
  <si>
    <t>04418892</t>
  </si>
  <si>
    <t>205032201035</t>
  </si>
  <si>
    <t>Արմավիրի ստոմ. պոլիկլինիկա ՓԲԸ</t>
  </si>
  <si>
    <t>Արմավիրի մարզ, քաղաք Արմավիր, Երևանյան 40ա</t>
  </si>
  <si>
    <t>04408255</t>
  </si>
  <si>
    <t>205032200870</t>
  </si>
  <si>
    <t>Զարթոնքի ԲԱ  ՀՈԱԿ</t>
  </si>
  <si>
    <t>Արմավիրի մարզ, գյուղ Զարթոնք</t>
  </si>
  <si>
    <t>04408625</t>
  </si>
  <si>
    <t>24119100108000</t>
  </si>
  <si>
    <t>Գետաշենի ԲԱ  ՀՈԱԿ</t>
  </si>
  <si>
    <t xml:space="preserve">Արմավիրի մարզ, գյուղ Գետաշեն </t>
  </si>
  <si>
    <t>04408692</t>
  </si>
  <si>
    <t>220035140023000</t>
  </si>
  <si>
    <t>Նոր Արտագերսի ԲԱ  ՀՈԱԿ</t>
  </si>
  <si>
    <t xml:space="preserve">Արմավիրի մարզ, գյուղ Նոր Արտագես </t>
  </si>
  <si>
    <t>04408668</t>
  </si>
  <si>
    <t>205032202595</t>
  </si>
  <si>
    <t xml:space="preserve">Խանջյանի ԲԱ ՀՈԱԿ </t>
  </si>
  <si>
    <t xml:space="preserve">Արմավիրի մարզ, գյուղ Խանջյան </t>
  </si>
  <si>
    <t>04408556</t>
  </si>
  <si>
    <t>24119100081900</t>
  </si>
  <si>
    <t xml:space="preserve">Բամբակաշատի ԲԱ ՀՈԱԿ </t>
  </si>
  <si>
    <t xml:space="preserve">Արմավիրի մարզ, գյուղ Բամբակաշատ  </t>
  </si>
  <si>
    <t>04408814</t>
  </si>
  <si>
    <t>16009040921200</t>
  </si>
  <si>
    <t>Սարդարապատի ԲԱ ՀՈԱԿ</t>
  </si>
  <si>
    <t>Արմավիրի մարզ, գյուղ Սարդարապատ</t>
  </si>
  <si>
    <t>04408761</t>
  </si>
  <si>
    <t>205032300084</t>
  </si>
  <si>
    <t>Տանձուտի ԲԱ  ՀՈԱԿ</t>
  </si>
  <si>
    <t xml:space="preserve">Արմավիրի մարզ, գյուղ Տանձուտ </t>
  </si>
  <si>
    <t>04408934</t>
  </si>
  <si>
    <t>247540049647</t>
  </si>
  <si>
    <t>Մայիսյանի ԲԱ  ՀՈԱԿ</t>
  </si>
  <si>
    <t xml:space="preserve">Արմավիրի մարզ, գյուղ Մայիսյան </t>
  </si>
  <si>
    <t>04408702</t>
  </si>
  <si>
    <t>220035140106000</t>
  </si>
  <si>
    <t>Հացիկի ԲԱ  ՀՈԱԿ</t>
  </si>
  <si>
    <t>Արմավիրի մարզ, գյուղ Հացիկ</t>
  </si>
  <si>
    <t>04409679</t>
  </si>
  <si>
    <t>163108104155</t>
  </si>
  <si>
    <t>Ալաշկերտի ԲԱ  ՀՈԱԿ</t>
  </si>
  <si>
    <t xml:space="preserve">Արմավիրի մարզ, գյուղ Ալաշկերտ </t>
  </si>
  <si>
    <t>04408572</t>
  </si>
  <si>
    <t>1510009297530100</t>
  </si>
  <si>
    <t>Արևիկի ԲԱ ՀՈԱԿ</t>
  </si>
  <si>
    <t>Արմավիրի մարզ, գյուղ Արևիկ</t>
  </si>
  <si>
    <t>04409103</t>
  </si>
  <si>
    <t>205032300043</t>
  </si>
  <si>
    <t>Արգավանդի ԲԱ ՀՈԱԿ</t>
  </si>
  <si>
    <t xml:space="preserve">Արմավիրի մարզ, գյուղ Արգավանդ </t>
  </si>
  <si>
    <t>04408729</t>
  </si>
  <si>
    <t>163108037959</t>
  </si>
  <si>
    <t>Այգեվանի ԲԱ ՀՈԱԿ</t>
  </si>
  <si>
    <t xml:space="preserve">Արմավիրի մարզ, գյուղ Այգեվան </t>
  </si>
  <si>
    <t>04408806</t>
  </si>
  <si>
    <t>205032300050</t>
  </si>
  <si>
    <t xml:space="preserve">Նալբանդյանի Վազգեն Ղուկասյանի անվան ԱԿ ՀՈԱԿ </t>
  </si>
  <si>
    <t>Արմավիրի մարզ, գյուղ Նալբանդյան</t>
  </si>
  <si>
    <t>04408684</t>
  </si>
  <si>
    <t>205032300068</t>
  </si>
  <si>
    <t>Մրգաշատի ԲԱ ՀՈԱԿ</t>
  </si>
  <si>
    <t>Արմավիրի մարզ, գյուղ Մրգաշատ</t>
  </si>
  <si>
    <t>04408788</t>
  </si>
  <si>
    <t>247540046973</t>
  </si>
  <si>
    <t>Լենուղու  ԱԿ  ՀՈԱԿ</t>
  </si>
  <si>
    <t xml:space="preserve">Արմավիրի մարզ, գյուղ Լենուղի </t>
  </si>
  <si>
    <t>04409069</t>
  </si>
  <si>
    <t>16009800012000</t>
  </si>
  <si>
    <t>Մարգարայի  ԱԿ ՀՈԱԿ</t>
  </si>
  <si>
    <t xml:space="preserve">Արմավիրի մարզ, գյուղ Մարգարա </t>
  </si>
  <si>
    <t>04408564</t>
  </si>
  <si>
    <t>2475400501990000</t>
  </si>
  <si>
    <t>Արմավիրի  ԱԿ ՀՈԱԿ</t>
  </si>
  <si>
    <t>Արմավիրի մարզ, գյուղ Արմավիր</t>
  </si>
  <si>
    <t>04408641</t>
  </si>
  <si>
    <t>2475400502070000</t>
  </si>
  <si>
    <t>Այգեշատի (ԱՐՄ.) ԲԱ ՀՈԱԿ</t>
  </si>
  <si>
    <t>Արմավիրի մարզ, գյուղ Այգեշատ</t>
  </si>
  <si>
    <t>04421459</t>
  </si>
  <si>
    <t>16009025185300</t>
  </si>
  <si>
    <t xml:space="preserve">Նորապատի ԲԱ ՓԲԸ </t>
  </si>
  <si>
    <t>Արմավիրի մարզ, գյուղ Նորապատ</t>
  </si>
  <si>
    <t>04414377</t>
  </si>
  <si>
    <t>163108007846</t>
  </si>
  <si>
    <t xml:space="preserve">Շենավանի ԲԱ ՀՈԱԿ </t>
  </si>
  <si>
    <t>Արմավիրի մարզ, գյուղ Շենավան</t>
  </si>
  <si>
    <t>04414771</t>
  </si>
  <si>
    <t>247540047807</t>
  </si>
  <si>
    <t>Ջանֆիդայի ԱԿ ՀՈԱԿ</t>
  </si>
  <si>
    <t>Արմավիրի մարզ, գյուղ Ջանֆիդա</t>
  </si>
  <si>
    <t>04414747</t>
  </si>
  <si>
    <t>220035140049000</t>
  </si>
  <si>
    <t>Փշատավանի ԲԱ  ՀՈԱԿ</t>
  </si>
  <si>
    <t xml:space="preserve">Արմավիրի մարզ, գյուղ Փշատավան </t>
  </si>
  <si>
    <t>04414755</t>
  </si>
  <si>
    <t>247540051650</t>
  </si>
  <si>
    <t>Վարդանաշենի ԲԱ ՀՈԱԿ</t>
  </si>
  <si>
    <t>Արմավիրի մարզ, գյուղ Վարդանաշեն</t>
  </si>
  <si>
    <t>04414798</t>
  </si>
  <si>
    <t>2475400570870000</t>
  </si>
  <si>
    <t>Քեվօրք և Անիթա Փակումեանների հիշատակի  &lt;&lt;Հիսուսի Մանուկներ&gt;&gt;ԱԿ ՓԲԸ</t>
  </si>
  <si>
    <t>Արմավիրի մարզ, գյուղ Մյասնիկյան</t>
  </si>
  <si>
    <t>04600372</t>
  </si>
  <si>
    <t>11500751039500</t>
  </si>
  <si>
    <t xml:space="preserve">Հուշակերտի ԲԱ ՀՈԱԿ </t>
  </si>
  <si>
    <t xml:space="preserve">Արմավիրի մարզ, գյուղ Հուշակերտ </t>
  </si>
  <si>
    <t>04602559</t>
  </si>
  <si>
    <t>1150009342460100</t>
  </si>
  <si>
    <t>Լեռնագոգի ԲԱ ՀՈԱԿ</t>
  </si>
  <si>
    <t>Արմավիրի մարզ, գյուղ Լեռնագոգ</t>
  </si>
  <si>
    <t>04602567</t>
  </si>
  <si>
    <t>2475400609250000</t>
  </si>
  <si>
    <t>Բաղրամյան- 1 ԲԱ ՀՈԱԿ</t>
  </si>
  <si>
    <t>04602394</t>
  </si>
  <si>
    <t>16096451201800</t>
  </si>
  <si>
    <t>Դալարիկի ԲԱ  ՀՈԱԿ</t>
  </si>
  <si>
    <t xml:space="preserve">Արմավիրի մարզ, գյուղ Դալարիկ </t>
  </si>
  <si>
    <t>04602412</t>
  </si>
  <si>
    <t>247540048318</t>
  </si>
  <si>
    <t>Քարակերտի ԲԱ ՀՈԱԿ</t>
  </si>
  <si>
    <t>Արմավիրի մարզ, գյուղ Քարակերտ</t>
  </si>
  <si>
    <t>04602404</t>
  </si>
  <si>
    <t>24119005836200</t>
  </si>
  <si>
    <t>Երվանդաշատի ԱԿ ՀՈԱԿ</t>
  </si>
  <si>
    <t xml:space="preserve">Արմավիրի մարզ, գյուղ Երվանդաշատ </t>
  </si>
  <si>
    <t>04602447</t>
  </si>
  <si>
    <t>2475400475000000</t>
  </si>
  <si>
    <t xml:space="preserve">Մեծամորի ԲԿ ՓԲԸ </t>
  </si>
  <si>
    <t>Արմավիրի մարզ, քաղաք Մեծամոր 2-րդ թաղ . 24ա</t>
  </si>
  <si>
    <t>04418902</t>
  </si>
  <si>
    <t>1930052965640100</t>
  </si>
  <si>
    <t>1510036375510100</t>
  </si>
  <si>
    <t>Ակունքի ԱԱՊԿ ՊՈԱԿ</t>
  </si>
  <si>
    <t>գ. Ակունք, Բարեկամություն 14</t>
  </si>
  <si>
    <t>08211187</t>
  </si>
  <si>
    <t>16037005315100</t>
  </si>
  <si>
    <t>09.02.2017թ</t>
  </si>
  <si>
    <t>Աստղաձոր ԱԱՊԿ  ՊՈԱԿ</t>
  </si>
  <si>
    <t>գ. Աստղաձոր, Արցախյան Ազատամարտիկների 58</t>
  </si>
  <si>
    <t>08209308</t>
  </si>
  <si>
    <t>2479504881290000</t>
  </si>
  <si>
    <t>Արծվանիստի ԱԱՊԿ  ՊՈԱԿ</t>
  </si>
  <si>
    <t>գ. Արծվանիստ,  1 փող. 1 փակուղի</t>
  </si>
  <si>
    <t>08209375</t>
  </si>
  <si>
    <t>163258100086</t>
  </si>
  <si>
    <t>Գանձակի ԱԱՊԿ ՊՈԱԿ</t>
  </si>
  <si>
    <t>գ. Գանձակ,  Հով. Բաղրամյան 19</t>
  </si>
  <si>
    <t>08417408</t>
  </si>
  <si>
    <t>16021015156100</t>
  </si>
  <si>
    <t>Գավառի ԲԿ ՓԲԸ</t>
  </si>
  <si>
    <t>ք. Գավառ, Ազատության 21</t>
  </si>
  <si>
    <t>08417304</t>
  </si>
  <si>
    <t>220085140329000</t>
  </si>
  <si>
    <t>Գավառի պոլիկլինիկա ՊՓԲԸ</t>
  </si>
  <si>
    <t>ք. Գավառ, Շահումյան  3</t>
  </si>
  <si>
    <t>08406083</t>
  </si>
  <si>
    <t>220085140337000</t>
  </si>
  <si>
    <t>Գեղամասարի ԱԱՊԿ ՊՈԱԿ</t>
  </si>
  <si>
    <t>գ.Գեղամասար, Կենտրոնական խճուղի 27</t>
  </si>
  <si>
    <t>08210847</t>
  </si>
  <si>
    <t>16037004795500</t>
  </si>
  <si>
    <t>Գեղհովիտ ԲԱ  ՊՈԱԿ</t>
  </si>
  <si>
    <t>գ. Գեղհովիտ, 5րդ փող  51</t>
  </si>
  <si>
    <t>08209255</t>
  </si>
  <si>
    <t>2479504359970000</t>
  </si>
  <si>
    <t>Դդմաշենի ԲԱ ՊՈԱԿ</t>
  </si>
  <si>
    <t>գ. Դդմաշեն, 1/57</t>
  </si>
  <si>
    <t>08606556</t>
  </si>
  <si>
    <t>220205140027000</t>
  </si>
  <si>
    <t>Դպրաբակի ԲԱ ՊՈԱԿ</t>
  </si>
  <si>
    <t>գ. Դպրաբակ, 1/39</t>
  </si>
  <si>
    <t>08102243</t>
  </si>
  <si>
    <t>16023000160600</t>
  </si>
  <si>
    <t>Երանոսի ԱԱՊԿ ՊՈԱԿ</t>
  </si>
  <si>
    <t>գ. Երանոս,  11/54</t>
  </si>
  <si>
    <t>08209324</t>
  </si>
  <si>
    <t>163258101878</t>
  </si>
  <si>
    <t>Զոլաքարի ԲԱ ՊՈԱԿ</t>
  </si>
  <si>
    <t>գ. Զոլաքար,  2/13</t>
  </si>
  <si>
    <t>08207998</t>
  </si>
  <si>
    <t>2479504009260000</t>
  </si>
  <si>
    <t>Լայոնս ՄԱԿ Հիմնադրամ</t>
  </si>
  <si>
    <t>ք. Սևան, Նաիրյան 169</t>
  </si>
  <si>
    <t>08615969</t>
  </si>
  <si>
    <t>2477200297160010</t>
  </si>
  <si>
    <t>17.05.2017թ</t>
  </si>
  <si>
    <t>Լիճքի ԱԱՊԿ ՊՈԱԿ</t>
  </si>
  <si>
    <t>գ. Լիճք, Ա2 թաղամաս,12փող /5</t>
  </si>
  <si>
    <t>08209263</t>
  </si>
  <si>
    <t xml:space="preserve"> 
2479520727720000</t>
  </si>
  <si>
    <t>Լճաշենի ԱԱՊԿ  ՊՈԱԿ</t>
  </si>
  <si>
    <t>գ. Լճաշեն,  2/27</t>
  </si>
  <si>
    <t>08616189</t>
  </si>
  <si>
    <t>220203335165000</t>
  </si>
  <si>
    <t>Լճափի ԱԱՊԿ  ՊՈԱԿ</t>
  </si>
  <si>
    <t>գ. Լճափ, 1ին փողոց 3րդ նրբ./5</t>
  </si>
  <si>
    <t>08417398</t>
  </si>
  <si>
    <t>220085140410000</t>
  </si>
  <si>
    <t>Լուսակունքի ԱԱՊԿ  ՊՈԱԿ</t>
  </si>
  <si>
    <t>գ. Լուսակունք,  1/14</t>
  </si>
  <si>
    <t>08210839</t>
  </si>
  <si>
    <t>16037004799700</t>
  </si>
  <si>
    <t>Ծակքարի ԱԱՊԿ ՊՈԱԿ</t>
  </si>
  <si>
    <t xml:space="preserve">գ. Ծակքար, 2/16 </t>
  </si>
  <si>
    <t>08209298</t>
  </si>
  <si>
    <t>163258100193</t>
  </si>
  <si>
    <t>Ծովագյուղի ԱԱՊԿ ՊՈԱԿ</t>
  </si>
  <si>
    <t xml:space="preserve">գ. Ծովագյուղ, 16/4 </t>
  </si>
  <si>
    <t>08616197</t>
  </si>
  <si>
    <t>2477200381620010</t>
  </si>
  <si>
    <t>Ծովակի ԱԱՊԿ ՊՈԱԿ</t>
  </si>
  <si>
    <t>գ. Ծովակ,  5-րդ փ.1ին նրբ.</t>
  </si>
  <si>
    <t>08210794</t>
  </si>
  <si>
    <t>16037004569400</t>
  </si>
  <si>
    <t>Ծովասարի ԱԱՊԿ ՓԲԸ</t>
  </si>
  <si>
    <t>գ. Ծովասար, 1/9</t>
  </si>
  <si>
    <t>08209271</t>
  </si>
  <si>
    <t>2479520739600000</t>
  </si>
  <si>
    <t>Ծովինարի ԲԱ ՊՈԱԿ</t>
  </si>
  <si>
    <t>գ. Ծովինար, Հրապարակ  31</t>
  </si>
  <si>
    <t>08202986</t>
  </si>
  <si>
    <t>247660016269</t>
  </si>
  <si>
    <t>Կարճաղբյուր ԱԱՊԿ ՊՈԱԿ</t>
  </si>
  <si>
    <t>գ. Կարճաղբյուր, 1/3</t>
  </si>
  <si>
    <t>08210804</t>
  </si>
  <si>
    <t>16037004801100</t>
  </si>
  <si>
    <t>Կարմիրգյուղի ԲԱ  ՊՈԱԿ</t>
  </si>
  <si>
    <t>գ. Կարմիրգյուղ, Սերգո Ավետիսյան 2/9</t>
  </si>
  <si>
    <t>08406187</t>
  </si>
  <si>
    <t>16021013252000</t>
  </si>
  <si>
    <t>Ձորագյուղի ԲԱ  ՊՈԱԿ</t>
  </si>
  <si>
    <t>գ. Ձորագյուղ, 12/44</t>
  </si>
  <si>
    <t>08207457</t>
  </si>
  <si>
    <t>247660056208</t>
  </si>
  <si>
    <t>Ճամբարակի ԱԿ ՊՓԲԸ</t>
  </si>
  <si>
    <t>ք. Ճամբարակ, Տիգրան Մեծ 17</t>
  </si>
  <si>
    <t>08617165</t>
  </si>
  <si>
    <t>16023012502500</t>
  </si>
  <si>
    <t>Մարտունու ԲԿ ՊՓԲԸ</t>
  </si>
  <si>
    <t>ք. Մարտունի, Գետափնյա 2/17</t>
  </si>
  <si>
    <t>08210623</t>
  </si>
  <si>
    <t>2479504101560000</t>
  </si>
  <si>
    <t>Մարտունու ծննդատուն ՊՓԲԸ</t>
  </si>
  <si>
    <t>ք. Մարտունի, Գետափնյա 2/18</t>
  </si>
  <si>
    <t>08202815</t>
  </si>
  <si>
    <t>247660032001</t>
  </si>
  <si>
    <t>Մարտունու ստոմատոլոգիական պոլիկլինիկա ՊՓԲԸ</t>
  </si>
  <si>
    <t>ք. Մարտունի, Գետափնյա 2Բ</t>
  </si>
  <si>
    <t>08203448</t>
  </si>
  <si>
    <t>247660016210</t>
  </si>
  <si>
    <t>06.03.2017թ</t>
  </si>
  <si>
    <t>Մեծ Մասրիկ ԱԱՊԿ ՊՈԱԿ</t>
  </si>
  <si>
    <t>գ. Մեծ Մասրիկ, 6/15</t>
  </si>
  <si>
    <t>08210863</t>
  </si>
  <si>
    <t>16037004934000</t>
  </si>
  <si>
    <t>Ներքին Գետաշենի ԲԱ ՊՈԱԿ</t>
  </si>
  <si>
    <t>գ. Ներքին Գետաշեն, Կենտրոն 3</t>
  </si>
  <si>
    <t>08203413</t>
  </si>
  <si>
    <t>2479504051800000</t>
  </si>
  <si>
    <t>Նորատուսի ԲԱ ՊՈԱԿ</t>
  </si>
  <si>
    <t>գ. Նորատուս, Սևանի 5 /6</t>
  </si>
  <si>
    <t>08406341</t>
  </si>
  <si>
    <t>220085140428000</t>
  </si>
  <si>
    <t>Սարուխանի ԲԱ ՊՈԱԿ</t>
  </si>
  <si>
    <t>գ. Սարուխան, Հենրիկ Աբրահամյանի 162</t>
  </si>
  <si>
    <t>08406101</t>
  </si>
  <si>
    <t>247180038991</t>
  </si>
  <si>
    <t>Սևանի ԲԿ ՊՓԲԸ</t>
  </si>
  <si>
    <t>ք. Սևան, Նաիրյան  169</t>
  </si>
  <si>
    <t>08620315</t>
  </si>
  <si>
    <t>220203335173000</t>
  </si>
  <si>
    <t>Վաղաշենի ԱԱՊԿ ՊՈԱԿ</t>
  </si>
  <si>
    <t>գ. Վաղաշեն, 2/2ա</t>
  </si>
  <si>
    <t>08209316</t>
  </si>
  <si>
    <t>220195140045000</t>
  </si>
  <si>
    <t>Վարդաձորի ԱԱՊԿ ՊՈԱԿ</t>
  </si>
  <si>
    <t>գ. Վարդաձոր, Ալաշկերտի  16/2</t>
  </si>
  <si>
    <t>08209814</t>
  </si>
  <si>
    <t>16027108290300</t>
  </si>
  <si>
    <t>Վարդենիկի ԱԿ ՊՈԱԿ</t>
  </si>
  <si>
    <t>գ. Վարդենիկ, 17/5</t>
  </si>
  <si>
    <t>08202522</t>
  </si>
  <si>
    <t>247660046431</t>
  </si>
  <si>
    <t>Վարդենիսի հիվանդանոց ՓԲԸ</t>
  </si>
  <si>
    <t>ք. Վարդենիս, Համբարձումյան 34</t>
  </si>
  <si>
    <t>08803091</t>
  </si>
  <si>
    <t>1150009556960100</t>
  </si>
  <si>
    <t>Վարդենիսի պոլիկլինիկա ՊՓԲԸ</t>
  </si>
  <si>
    <t>ք. Վարդենիս, Լեռնագործների 14</t>
  </si>
  <si>
    <t>08802975</t>
  </si>
  <si>
    <t>247750021039</t>
  </si>
  <si>
    <t>Վարդենիսի ստոմատոլոգիական պոլիկլինիկա ՊՓԲԸ</t>
  </si>
  <si>
    <t>ք. Վարդենիս, Երիտասարդության 15</t>
  </si>
  <si>
    <t>08802991</t>
  </si>
  <si>
    <t>247750020742</t>
  </si>
  <si>
    <t>Վերին Գետաշենի ԲԱ ՊՈԱԿ</t>
  </si>
  <si>
    <t>գ. Վերին  Գետաշեն, Ա թաղ.  7/9</t>
  </si>
  <si>
    <t>08203275</t>
  </si>
  <si>
    <t>247660016251</t>
  </si>
  <si>
    <t>Վանաձորի թիվ 1 պոլիկլինիկա</t>
  </si>
  <si>
    <t>ք. Վանաձոր, Մյասնիկյան 17</t>
  </si>
  <si>
    <t>06907013</t>
  </si>
  <si>
    <t>2050223000451001</t>
  </si>
  <si>
    <t>Վանաձորի թիվ 3 պոլիկլինիկա</t>
  </si>
  <si>
    <t>ք. Վանաձոր, Պարյուր Սևակ 49</t>
  </si>
  <si>
    <t>06907229</t>
  </si>
  <si>
    <t>247170009465</t>
  </si>
  <si>
    <t>Վանաձորի թիվ 5 պոլիկլինիկա</t>
  </si>
  <si>
    <t>ք. Վանաձոր,Տարոն 2 ՔՇՀ 4 ,10</t>
  </si>
  <si>
    <t>06906895</t>
  </si>
  <si>
    <t>247170009341</t>
  </si>
  <si>
    <t>Վանաձորի պետ. քոլեջ</t>
  </si>
  <si>
    <t>ք.Վանաձոր,Թևոսյան 8</t>
  </si>
  <si>
    <t>06908754</t>
  </si>
  <si>
    <t>163138107996</t>
  </si>
  <si>
    <t>Վանաձորի ԲԿ</t>
  </si>
  <si>
    <t>ք. Վանաձոր, Բանակի 8</t>
  </si>
  <si>
    <t>06945592</t>
  </si>
  <si>
    <t>1150004484110100</t>
  </si>
  <si>
    <t>Լոռու մարզի նյարդահոգեբուժական դիսպ</t>
  </si>
  <si>
    <t>ք. Վանաձոր,Գ. Նժդեհ 57</t>
  </si>
  <si>
    <t>06902087</t>
  </si>
  <si>
    <t>ՎանՄեդ ստոմատոլոգիական կենտրոն</t>
  </si>
  <si>
    <t>ք. Վանաձոր,Զաքարյան 29</t>
  </si>
  <si>
    <t>06902217</t>
  </si>
  <si>
    <t>1150000442280100</t>
  </si>
  <si>
    <t>Վանաձորի թիվ 2 ստոմատոլոգիական պոլիկլինիկա</t>
  </si>
  <si>
    <t>ք. Վանաձոր Զորավար Անդրանիկ 95/21</t>
  </si>
  <si>
    <t>06902001</t>
  </si>
  <si>
    <t>247170009317</t>
  </si>
  <si>
    <t>Վանաձորի մանկական ստոմատոլոգիական պոլիկլինիկա</t>
  </si>
  <si>
    <t>06907109</t>
  </si>
  <si>
    <t>ԱՁ Լիլիթ Արամյան</t>
  </si>
  <si>
    <t>ք. Վանաձոր Վարդանանց 49</t>
  </si>
  <si>
    <t>2050232043861001</t>
  </si>
  <si>
    <t>ՙԳուգարք՚ կենտ. պոլիկլինիկա</t>
  </si>
  <si>
    <t>ք. Վանաձոր , Բաթումի 13</t>
  </si>
  <si>
    <t>07300626</t>
  </si>
  <si>
    <t>247170009424</t>
  </si>
  <si>
    <t>Լեռնապատի ԲԱ</t>
  </si>
  <si>
    <t>Լեռնապատ , 7 փողոց 1</t>
  </si>
  <si>
    <t>06910771</t>
  </si>
  <si>
    <t>247170009382</t>
  </si>
  <si>
    <t>Մարգահովիտի ԲԱ</t>
  </si>
  <si>
    <t>Մարգահովիտ ,2 փողոց ,30</t>
  </si>
  <si>
    <t>06910875</t>
  </si>
  <si>
    <t>247170009408</t>
  </si>
  <si>
    <t>Վահագնի ԱԿ</t>
  </si>
  <si>
    <t>Վահագնի,1փ․ 4նրբ․ 1</t>
  </si>
  <si>
    <t>06910824</t>
  </si>
  <si>
    <t>247170009234</t>
  </si>
  <si>
    <t>ՙՇահումյան առողջության առաջնային պահպանման կենտրոն  ՚ՓԲԸ</t>
  </si>
  <si>
    <t>Շահումյն 1Փ. ,8</t>
  </si>
  <si>
    <t>06940135</t>
  </si>
  <si>
    <t>205022202001</t>
  </si>
  <si>
    <t>ՙԳուգարք առողջության առաջնային պահպանման կենտրոն  ՚ՓԲԸ</t>
  </si>
  <si>
    <t>Գուգարք,փ1,23-1</t>
  </si>
  <si>
    <t>06940058</t>
  </si>
  <si>
    <t>ՙԱլավերդու բժշկական կենտրոն՚</t>
  </si>
  <si>
    <t>ք. Ալավերդի , Սայաթ- Նովա 20</t>
  </si>
  <si>
    <t>06609753</t>
  </si>
  <si>
    <t>220325140014000</t>
  </si>
  <si>
    <t>Ալավերդու ստոմատոլոգիական պոլիկլինիկա</t>
  </si>
  <si>
    <t>ք. Ալավերդի , Ջրավազանի 2 ա</t>
  </si>
  <si>
    <t>06600895</t>
  </si>
  <si>
    <t>160190019960</t>
  </si>
  <si>
    <t>Շնողի ԲԱ</t>
  </si>
  <si>
    <t>Շնող փ2, 8</t>
  </si>
  <si>
    <t>06604621</t>
  </si>
  <si>
    <t>247790010711</t>
  </si>
  <si>
    <t>Օձուն փ8,3</t>
  </si>
  <si>
    <t>06604613</t>
  </si>
  <si>
    <t>16019007759600</t>
  </si>
  <si>
    <t>Ճոճկան</t>
  </si>
  <si>
    <t>06605262</t>
  </si>
  <si>
    <t>247790010786</t>
  </si>
  <si>
    <t>Դսեղի ԲԱ</t>
  </si>
  <si>
    <t>Դսեղ 5 փ, 55</t>
  </si>
  <si>
    <t>06604672</t>
  </si>
  <si>
    <t>247790009564</t>
  </si>
  <si>
    <t>Թումանյանի ԱԿ</t>
  </si>
  <si>
    <t>Թումանյան փ5,17</t>
  </si>
  <si>
    <t>06604501</t>
  </si>
  <si>
    <t>Ախթալայի ԱԿ</t>
  </si>
  <si>
    <t>Ախթալա, Աբովյան5</t>
  </si>
  <si>
    <t>06604741</t>
  </si>
  <si>
    <t>247790009838</t>
  </si>
  <si>
    <t>ՙԱքորու առողջության առաջնային պահպանման կենտրոն  ՚ՓԲԸ</t>
  </si>
  <si>
    <t>Աքորի փ4,30</t>
  </si>
  <si>
    <t>06609729</t>
  </si>
  <si>
    <t>2477900545600010</t>
  </si>
  <si>
    <t>ՙԱրևածագի առողջության առաջնային պահպանման կենտրոն  ՚ՓԲԸ</t>
  </si>
  <si>
    <t>Արևածագ փ3,1</t>
  </si>
  <si>
    <t>06609737</t>
  </si>
  <si>
    <t>163188100685</t>
  </si>
  <si>
    <t>ՙՍպիտակի բժշկական կենտրոն՚</t>
  </si>
  <si>
    <t>Սպիտակ Երևանյան խճուղի 1</t>
  </si>
  <si>
    <t>06805261</t>
  </si>
  <si>
    <t>2477100128960010</t>
  </si>
  <si>
    <t>Ջրաշեն, փ8,30</t>
  </si>
  <si>
    <t>06802513</t>
  </si>
  <si>
    <t>247710325678</t>
  </si>
  <si>
    <t>Մեծ Պառնիի ԱԿ</t>
  </si>
  <si>
    <t>Մեծ Պարնի, փ15, շ2</t>
  </si>
  <si>
    <t>06802521</t>
  </si>
  <si>
    <t>247710325611</t>
  </si>
  <si>
    <t>ՙԱրևաշողի առողջության առաջնային պահպանման կենտրոն  ՚ՓԲԸ</t>
  </si>
  <si>
    <t>Արևաշող,1 փ., 14-րդ նրբ. 8</t>
  </si>
  <si>
    <t>06805245</t>
  </si>
  <si>
    <t>2477100125240010</t>
  </si>
  <si>
    <t>ՙՍտեփանավանի բժշկական կենտրոն՚</t>
  </si>
  <si>
    <t>ք. Ստեփանավան, Սուրբ Վարդն1</t>
  </si>
  <si>
    <t>06406902</t>
  </si>
  <si>
    <t>2471400288680010</t>
  </si>
  <si>
    <t>Վարդաբլուր փ4, 20</t>
  </si>
  <si>
    <t>06405761</t>
  </si>
  <si>
    <t>247140009884</t>
  </si>
  <si>
    <t>ՙՈՒռուտի  առողջության առաջնային պահպանման կենտրոն  ՚ՓԲԸ</t>
  </si>
  <si>
    <t>ՈՒռուտ փ1,14</t>
  </si>
  <si>
    <t>06406833</t>
  </si>
  <si>
    <t>16033015678900</t>
  </si>
  <si>
    <t>ՙՏաշիրի բժշկական կենտրոն՚</t>
  </si>
  <si>
    <t>Տաշիր, Գրիբոյեդովի 3</t>
  </si>
  <si>
    <t>07203406</t>
  </si>
  <si>
    <t>2474000241280010</t>
  </si>
  <si>
    <t>Մեծավանի ԱԿ</t>
  </si>
  <si>
    <t>Մեծավան, Զորավար Անդրնիկ 11</t>
  </si>
  <si>
    <t>07201366</t>
  </si>
  <si>
    <t>247400007735</t>
  </si>
  <si>
    <t>Վանաձորի ԱՍԱՐ առողջարան</t>
  </si>
  <si>
    <t>ք. Վանաձոր, Զաքարյան 31</t>
  </si>
  <si>
    <t>06935488</t>
  </si>
  <si>
    <t>247170437393</t>
  </si>
  <si>
    <t>Ինֆեկցիոն հիվ</t>
  </si>
  <si>
    <t>ք. Վանաձոր, Պարյուր Սևակ 51</t>
  </si>
  <si>
    <t>06902113</t>
  </si>
  <si>
    <t>220055140192000</t>
  </si>
  <si>
    <t>Ստեփանավանի ստոմ. Պոլ</t>
  </si>
  <si>
    <t>ք. Ստեփանավան, Մեղապարտի 12</t>
  </si>
  <si>
    <t>06402438</t>
  </si>
  <si>
    <t>220243330176600</t>
  </si>
  <si>
    <t>Նաիրիի ԲԿ ՓԲԸ</t>
  </si>
  <si>
    <t>ք. Եղվարդ, Չարենցի 196</t>
  </si>
  <si>
    <t>03301039</t>
  </si>
  <si>
    <t>220185140146000</t>
  </si>
  <si>
    <t>09.02.2017թ
06.03.2017թ</t>
  </si>
  <si>
    <t>Ռ.Հ. անվ. Աբովյանի ԲԿ ՓԲԸ</t>
  </si>
  <si>
    <t>ք. Աբովյան, Հատիսի 6</t>
  </si>
  <si>
    <t>03522199</t>
  </si>
  <si>
    <t>11500750620306</t>
  </si>
  <si>
    <t>Հրազդանի ԲԿ ՓԲԸ</t>
  </si>
  <si>
    <t>ք. Հրազդան, Միկրոշրջան</t>
  </si>
  <si>
    <t>03017721</t>
  </si>
  <si>
    <t>2479204573030010</t>
  </si>
  <si>
    <t>Չարենցավանի ԲԿ ՓԲԸ</t>
  </si>
  <si>
    <t>ք. Չարենցավան, Լենինի 2</t>
  </si>
  <si>
    <t>02804057</t>
  </si>
  <si>
    <t>16028010345000</t>
  </si>
  <si>
    <t>Աբովյանի ծննդատուն ՊՓԲԸ</t>
  </si>
  <si>
    <t>ք. Աբովյան, Հատիսի 22</t>
  </si>
  <si>
    <t>03509365</t>
  </si>
  <si>
    <t>11500437755877</t>
  </si>
  <si>
    <t>Կիմա Խաչատրյանի անվան Գառնիի ԱԿ ՊՈԱԿ</t>
  </si>
  <si>
    <t>գ. Գառնի</t>
  </si>
  <si>
    <t>03509786</t>
  </si>
  <si>
    <t>1150011535230100</t>
  </si>
  <si>
    <t>Բյուրեղավանի քաղաքային պոլիկլինիկա ՓԲԸ</t>
  </si>
  <si>
    <t>ք. Բյուրեղավան, 2 փող. թիվ 2</t>
  </si>
  <si>
    <t>03510802</t>
  </si>
  <si>
    <t>220115140190000</t>
  </si>
  <si>
    <t>Արգելի ԱԿ ՊՈԱԿ</t>
  </si>
  <si>
    <t>գ. Արգել</t>
  </si>
  <si>
    <t>03304311</t>
  </si>
  <si>
    <t>163228109464</t>
  </si>
  <si>
    <t>Նոր-Հաճնի պոլիկլինիկա ՊՓԲԸ</t>
  </si>
  <si>
    <t>ք. Նոր Հաճըն, Տոռոզյանի 4</t>
  </si>
  <si>
    <t>03304362</t>
  </si>
  <si>
    <t>1150009222090100</t>
  </si>
  <si>
    <t>Չարենցավանի ստոմ պոլիկլինիկա ՓԲԸ</t>
  </si>
  <si>
    <t>ք. Չարենցավան, 6-րդ թաղ, 12</t>
  </si>
  <si>
    <t>02800735</t>
  </si>
  <si>
    <t>2473000205490010</t>
  </si>
  <si>
    <t>Հրազդանի ստոմ պոլիկլինիկա ՓԲԸ</t>
  </si>
  <si>
    <t>ք. Հրազդան, Կենտրոն 18</t>
  </si>
  <si>
    <t>03002416</t>
  </si>
  <si>
    <t>16025082357400</t>
  </si>
  <si>
    <t>Լութդան Դենտ ՍՊԸ</t>
  </si>
  <si>
    <t>ք. Աբովյան, Պիոներական 2</t>
  </si>
  <si>
    <t>01004911</t>
  </si>
  <si>
    <t>247100067047</t>
  </si>
  <si>
    <t>Էդվին Ղազարյան Ա/Ձ</t>
  </si>
  <si>
    <t>ք. Չարենցավան, 4 թաղ, շ 14, բն 37</t>
  </si>
  <si>
    <t>40523966</t>
  </si>
  <si>
    <t>247300014161</t>
  </si>
  <si>
    <t>Առինջի &lt;&lt;Անահիտ Ծառուկյանի անվան ԲԱ&gt;&gt; ՀՈԱԿ</t>
  </si>
  <si>
    <t>գ. Առինջ</t>
  </si>
  <si>
    <t>03510656</t>
  </si>
  <si>
    <t>11500296859868</t>
  </si>
  <si>
    <t>Ջրվեժի ԲԱ ՊՈԱԿ</t>
  </si>
  <si>
    <t>գ. Ջրվեժ</t>
  </si>
  <si>
    <t>03510544</t>
  </si>
  <si>
    <t>11500098070280</t>
  </si>
  <si>
    <t>Բալահովիտի ԲԱ ՊՈԱԿ</t>
  </si>
  <si>
    <t>գ. Բալահովիտ</t>
  </si>
  <si>
    <t>03510621</t>
  </si>
  <si>
    <t>11500435986159</t>
  </si>
  <si>
    <t>Արզնի ԱԱՊԿ ՊՈԱԿ</t>
  </si>
  <si>
    <t>գ. Արզնի</t>
  </si>
  <si>
    <t>03511126</t>
  </si>
  <si>
    <t>11500304099140</t>
  </si>
  <si>
    <t>Գեղաշենի ԱԱՊԿ ՊՈԱԿ</t>
  </si>
  <si>
    <t>գ. Գեղաշեն</t>
  </si>
  <si>
    <t>03531241</t>
  </si>
  <si>
    <t>11500993533535</t>
  </si>
  <si>
    <t>Ձորաղբյուրի ԱԱՊԿ ՊՈԱԿ</t>
  </si>
  <si>
    <t>գ. Ձորաղբյուր</t>
  </si>
  <si>
    <t>03531276</t>
  </si>
  <si>
    <t>11500522741427</t>
  </si>
  <si>
    <t>Արամուսի ԱԱՊԿ ՊՈԱԿ</t>
  </si>
  <si>
    <t>գ. Արամուս</t>
  </si>
  <si>
    <t>03531233</t>
  </si>
  <si>
    <t>11500530605106</t>
  </si>
  <si>
    <t>Կոտայքի ԱԱՊԿ ՊՈԱԿ</t>
  </si>
  <si>
    <t>գ. Կոտայք</t>
  </si>
  <si>
    <t>03531225</t>
  </si>
  <si>
    <t>11500434895500</t>
  </si>
  <si>
    <t>գ. Ակունք</t>
  </si>
  <si>
    <t>03531268</t>
  </si>
  <si>
    <t>11500966845668</t>
  </si>
  <si>
    <t>Մայակովսկու ԱԱՊԿ ՊՈԱԿ</t>
  </si>
  <si>
    <t>գ. Մայակովսկի</t>
  </si>
  <si>
    <t>03531284</t>
  </si>
  <si>
    <t>11500999537095</t>
  </si>
  <si>
    <t>Զառի ԱԱՊԿ ՊՈԱԿ</t>
  </si>
  <si>
    <t>գ. Զառ</t>
  </si>
  <si>
    <t>03531827</t>
  </si>
  <si>
    <t>11500508323983</t>
  </si>
  <si>
    <t>Կապուտանի ԱԱՊԿ ՊՈԱԿ</t>
  </si>
  <si>
    <t>գ. Կապուտան</t>
  </si>
  <si>
    <t>03531819</t>
  </si>
  <si>
    <t>1150015315790100</t>
  </si>
  <si>
    <t>Վերին Պտղնիի ԱԱՊԿ ՊՈԱԿ</t>
  </si>
  <si>
    <t>գ. Վ. Պտղնի</t>
  </si>
  <si>
    <t>03531782</t>
  </si>
  <si>
    <t>11500637744077</t>
  </si>
  <si>
    <t>Արզականի ԲԱ ՊՈԱԿ</t>
  </si>
  <si>
    <t>գ. Արզական</t>
  </si>
  <si>
    <t>03006252</t>
  </si>
  <si>
    <t>247300020796</t>
  </si>
  <si>
    <t>Բջնիի ԲԱ ՊՈԱԿ</t>
  </si>
  <si>
    <t>գ. Բջնի</t>
  </si>
  <si>
    <t>03006279</t>
  </si>
  <si>
    <t>247300020804</t>
  </si>
  <si>
    <t>Ալափարսի ԱԱՊԿ ՊՈԱԿ</t>
  </si>
  <si>
    <t>գ. Ալափարս</t>
  </si>
  <si>
    <t>02808391</t>
  </si>
  <si>
    <t>2473000715910010</t>
  </si>
  <si>
    <t>Ծաղկաձորի ԲԱ ՓԲԸ</t>
  </si>
  <si>
    <t>գ. Ծաղկաձոր</t>
  </si>
  <si>
    <t>03006183</t>
  </si>
  <si>
    <t>163158101044</t>
  </si>
  <si>
    <t>Մեղրաձորի ԲԱ ՀՈԱԿ</t>
  </si>
  <si>
    <t>գ. Մեղրաձոր</t>
  </si>
  <si>
    <t>03006649</t>
  </si>
  <si>
    <t>11500632276822</t>
  </si>
  <si>
    <t>Լեռնանիստի ԲԱ ՀՈԱԿ</t>
  </si>
  <si>
    <t>գ. Լեռնանիստ</t>
  </si>
  <si>
    <t>03006313</t>
  </si>
  <si>
    <t>163158105284</t>
  </si>
  <si>
    <t>Քաղսի ԱԱՊԿ ՊՈԱԿ</t>
  </si>
  <si>
    <t>գ. Քաղսի 1-ին փող, թիվ 45</t>
  </si>
  <si>
    <t>03017705</t>
  </si>
  <si>
    <t>163158013223</t>
  </si>
  <si>
    <t>Սոլակ ԱԱՊԿ ՊՈԱԿ</t>
  </si>
  <si>
    <t>գ. Սոլակ</t>
  </si>
  <si>
    <t>03017713</t>
  </si>
  <si>
    <t>11500028391783</t>
  </si>
  <si>
    <t>Բուժականի ԲԱ ՀՈԱԿ</t>
  </si>
  <si>
    <t>գ. Բուժական</t>
  </si>
  <si>
    <t>03304535</t>
  </si>
  <si>
    <t>220185140120000</t>
  </si>
  <si>
    <t>Զովունու ԱԱՊԿ ՊՈԱԿ</t>
  </si>
  <si>
    <t>գ. Զովունի</t>
  </si>
  <si>
    <t>03311452</t>
  </si>
  <si>
    <t>16079002154901</t>
  </si>
  <si>
    <t>Քանաքեռավանի ԱԱՊԿ ՊՈԱԿ</t>
  </si>
  <si>
    <t>գ. Քանաքեռավան</t>
  </si>
  <si>
    <t>03311444</t>
  </si>
  <si>
    <t>2474200321190010</t>
  </si>
  <si>
    <t>Պռոշյանի ԱԱՊԿ ՊՈԱԿ</t>
  </si>
  <si>
    <t>գ. Պռոշյան</t>
  </si>
  <si>
    <t>03311479</t>
  </si>
  <si>
    <t>2474200428940010</t>
  </si>
  <si>
    <t>Նոր-Գեղիի ԱԱՊԿ ՊՈԱԿ</t>
  </si>
  <si>
    <t>գ. Նոր Գեղի</t>
  </si>
  <si>
    <t>03311428</t>
  </si>
  <si>
    <t>1930027030260100</t>
  </si>
  <si>
    <t>Քասախի ԱԱՊԿ ՊՈԱԿ</t>
  </si>
  <si>
    <t>գ. Քասախ</t>
  </si>
  <si>
    <t>03311436</t>
  </si>
  <si>
    <t>2474200320930010</t>
  </si>
  <si>
    <t>Արագյուղի ԱԱՊԿ ՊՈԱԿ</t>
  </si>
  <si>
    <t>գ. Արագյուղ</t>
  </si>
  <si>
    <t>03311926</t>
  </si>
  <si>
    <t>163228129355</t>
  </si>
  <si>
    <t>Նոր-Երզնկայի ԱԱՊԿ ՊՈԱԿ</t>
  </si>
  <si>
    <t>գ. Նոր Երզնկա</t>
  </si>
  <si>
    <t>03311873</t>
  </si>
  <si>
    <t>220185140229000</t>
  </si>
  <si>
    <t>Մրգաշենի ԱԱՊԿ ՊՈԱԿ</t>
  </si>
  <si>
    <t>գ. Մրգաշեն</t>
  </si>
  <si>
    <t>03311401</t>
  </si>
  <si>
    <t>1930027141300100</t>
  </si>
  <si>
    <t>Մարգարիտ ԱԱՊԿ ՍՊԸ</t>
  </si>
  <si>
    <t>ք. Աբովյան, 3 մ/շ 18շ, թիվ 1</t>
  </si>
  <si>
    <t>03534471</t>
  </si>
  <si>
    <t>220113330967000</t>
  </si>
  <si>
    <t>Կարդիոմեդ ԸԲԿ ՍՊԸ</t>
  </si>
  <si>
    <t>ք. Աբովյան, 2 մ/շ 29շ, շինություն 19</t>
  </si>
  <si>
    <t>03536349</t>
  </si>
  <si>
    <t>2479826406060010</t>
  </si>
  <si>
    <t>Գանձաղբյուր ՍՊԸ</t>
  </si>
  <si>
    <t xml:space="preserve"> Կոտայքի մարզ գ.Արզական</t>
  </si>
  <si>
    <t>03011286</t>
  </si>
  <si>
    <t>1150004614710100</t>
  </si>
  <si>
    <t>Գյումրու բժշկական կենտրոն ՓԲԸ</t>
  </si>
  <si>
    <t>Գյումրի Նժդեհի 3/3</t>
  </si>
  <si>
    <t>05539526</t>
  </si>
  <si>
    <t>1510019952250100</t>
  </si>
  <si>
    <t>Գյումրիի Ինֆեկցիոն -Հակատուբերկուլյոզային հիվանդանոց ՓԲԸ</t>
  </si>
  <si>
    <t xml:space="preserve">Գյումրի Շիրակացի 21 </t>
  </si>
  <si>
    <t>05533967</t>
  </si>
  <si>
    <t>16013036719800</t>
  </si>
  <si>
    <t>57260763</t>
  </si>
  <si>
    <t>2050132031581001</t>
  </si>
  <si>
    <t>ՙՍամարիթեր՚ վերականգնողական կենտրոն ՓԲԸ</t>
  </si>
  <si>
    <t>ք.Գյումրի Մանուշյան 8</t>
  </si>
  <si>
    <t>05500936</t>
  </si>
  <si>
    <t>2478918001680010</t>
  </si>
  <si>
    <t>Գյումրիի ծննդատուն ՓԲԸ</t>
  </si>
  <si>
    <t>ք.Գյումրի Կոշտոյան 3</t>
  </si>
  <si>
    <t>05500832</t>
  </si>
  <si>
    <t>2050123000131001</t>
  </si>
  <si>
    <t>Գյումրիի Ա. Կուփերսթոքի անվան վերականգնողական կենտրոն ՓԲԸ</t>
  </si>
  <si>
    <t>ք.Գյումրի Շիրակացի 31</t>
  </si>
  <si>
    <t>05502305</t>
  </si>
  <si>
    <t>163128117633</t>
  </si>
  <si>
    <t>Գյումրու մոր և մանկան ավստրիական  հիվանդանոց ՓԲԸ</t>
  </si>
  <si>
    <t>ք.Գյումրի Նժդեհի 5</t>
  </si>
  <si>
    <t>05501939</t>
  </si>
  <si>
    <t>2050123000211001</t>
  </si>
  <si>
    <t xml:space="preserve">ՈՒռուցքաբանական դիսպանսեր ՓԲԸ </t>
  </si>
  <si>
    <t>ք.Գյումրի Վ.Սարգսյան25ա</t>
  </si>
  <si>
    <t>05502356</t>
  </si>
  <si>
    <t>163128117476</t>
  </si>
  <si>
    <t>Գյումրիի հոգեկան առողջության կենտրոն  ՓԲԸ</t>
  </si>
  <si>
    <t>ք.Գյումրի Ղարսի խճուղի 2ա</t>
  </si>
  <si>
    <t>05507677</t>
  </si>
  <si>
    <t>163128117682</t>
  </si>
  <si>
    <t xml:space="preserve">Գյումրիի ՙՄաշկավեներաբանության և կոսմետոլոգիայի կենտրոն՚  ՍՊԸ      </t>
  </si>
  <si>
    <t>ք.Գյումրի Մատնիշյան 182</t>
  </si>
  <si>
    <t>05534402</t>
  </si>
  <si>
    <t>220063332682000</t>
  </si>
  <si>
    <t>Գյումրիի թիվ 1 պոլիկլինիկա ՓԲԸ</t>
  </si>
  <si>
    <t>ք.Գյումրի Շիրակացի 201</t>
  </si>
  <si>
    <t>05502958</t>
  </si>
  <si>
    <t>2050123001381001</t>
  </si>
  <si>
    <t>Ն. Մելիքյանի անվան թիվ 2 պոլիկլինիկա ՓԲԸ</t>
  </si>
  <si>
    <t>ք.Գյումրի Մազմանյան 3</t>
  </si>
  <si>
    <t>05500249</t>
  </si>
  <si>
    <t>1570025736970100</t>
  </si>
  <si>
    <t>Աբաջյանի անվան ընտանեկան բժշկության կենտրոն ՓԲԸ</t>
  </si>
  <si>
    <t>ք.Գյումրի Սարուխանյան 1</t>
  </si>
  <si>
    <t>05500891</t>
  </si>
  <si>
    <t>163128117617</t>
  </si>
  <si>
    <t>Էնրիկո Մատեի անվան պոլիկլինիկա ՓԲԸ</t>
  </si>
  <si>
    <t>ք.Գյումրի Շիրակացի 13</t>
  </si>
  <si>
    <t>05502201</t>
  </si>
  <si>
    <t>2050123001121001</t>
  </si>
  <si>
    <t>Միջազգային Կարմիր խաչի անվան պոլիկլինիկա ՓԲԸ</t>
  </si>
  <si>
    <t>ք.Գյումրի Անի թաղամաս փող.5 շենք8</t>
  </si>
  <si>
    <t>05503178</t>
  </si>
  <si>
    <t>163128117526</t>
  </si>
  <si>
    <t>ՙԲեռլին՚ պոլիկլինիկա ՓԲԸ</t>
  </si>
  <si>
    <t>ք.Գյումրի Հաղթանակի պող.25</t>
  </si>
  <si>
    <t>05503375</t>
  </si>
  <si>
    <t>247260002750</t>
  </si>
  <si>
    <t>Գյումրիի թիվ 2 ստոմատոլոգիական պոլիկլինիկա  ՓԲԸ</t>
  </si>
  <si>
    <t>ք.Գյումրի Գորկու 42</t>
  </si>
  <si>
    <t>05502175</t>
  </si>
  <si>
    <t>1660001392520100</t>
  </si>
  <si>
    <t xml:space="preserve">Գյումրիի  &lt;&lt;Ստոմա-Ստիլ&gt;&gt;  ՍՊԸ              </t>
  </si>
  <si>
    <t>ք.Գյումրի Ռուսթավելի 39</t>
  </si>
  <si>
    <t>05502673</t>
  </si>
  <si>
    <t>24103002603300</t>
  </si>
  <si>
    <t>05540695</t>
  </si>
  <si>
    <t>2050122052461001</t>
  </si>
  <si>
    <t>Գյումրիի շտապ բժշկական օգնության կայան  ՓԲԸ</t>
  </si>
  <si>
    <t>05500411</t>
  </si>
  <si>
    <t>1150012424410100</t>
  </si>
  <si>
    <t>Ախուրյանի ԲԿ ՓԲԸ</t>
  </si>
  <si>
    <t xml:space="preserve">Գյուղ Ախուրյան </t>
  </si>
  <si>
    <t>05807457</t>
  </si>
  <si>
    <t>16013038620600</t>
  </si>
  <si>
    <t>Ախուրյանի ,,Մոր և մանկան առողջության կենտրոն,, հիմնադրամ</t>
  </si>
  <si>
    <t>05803576</t>
  </si>
  <si>
    <t>163127966550</t>
  </si>
  <si>
    <t>Ազատանի ԲԱ ՊՈԱԿ</t>
  </si>
  <si>
    <t xml:space="preserve">Գյուղ Ազատան </t>
  </si>
  <si>
    <t>05802437</t>
  </si>
  <si>
    <t>163128108806</t>
  </si>
  <si>
    <t>Մայիսյանի ԲԱ ՊՈԱԿ</t>
  </si>
  <si>
    <t>Գյուղ Մայիսյան</t>
  </si>
  <si>
    <t>05802213</t>
  </si>
  <si>
    <t>163128110208</t>
  </si>
  <si>
    <t>Ջաջուռի ԲԱ ՊՈԱԿ</t>
  </si>
  <si>
    <t>Գյուղ Ջաջուռ</t>
  </si>
  <si>
    <t>05802248</t>
  </si>
  <si>
    <t>163128110166</t>
  </si>
  <si>
    <t>Ախուրիկի ԲԱ ՊՈԱԿ</t>
  </si>
  <si>
    <t>Գյուղ Ախուրիկ</t>
  </si>
  <si>
    <t>05802221</t>
  </si>
  <si>
    <t>163128110216</t>
  </si>
  <si>
    <t>Մարմաշենի ԲԱ ՊՈԱԿ</t>
  </si>
  <si>
    <t>Գյուղ Մարմաշեն</t>
  </si>
  <si>
    <t>05802299</t>
  </si>
  <si>
    <t>1570025776720100</t>
  </si>
  <si>
    <t>Մարալիկի ԱԿ ՓԲԸ</t>
  </si>
  <si>
    <t>ք.Մարալիկ Հ.Շահինյան 1</t>
  </si>
  <si>
    <t>06001341</t>
  </si>
  <si>
    <t>160030011789</t>
  </si>
  <si>
    <t>Սառնաղբյուրի ԱԿ ՊՈԱԿ</t>
  </si>
  <si>
    <t>Գյուղ Սառնաղբյուր</t>
  </si>
  <si>
    <t>06102735</t>
  </si>
  <si>
    <t>160034545014</t>
  </si>
  <si>
    <t>Աղինի ԱԿ ՊՈԱԿ</t>
  </si>
  <si>
    <t>Գյուղ Աղին</t>
  </si>
  <si>
    <t>06102719</t>
  </si>
  <si>
    <t>247260001604</t>
  </si>
  <si>
    <t>Անի-Պեմզայի ԱԿ ՊՈԱԿ</t>
  </si>
  <si>
    <t>Գյուղ Անի -Պեմզա</t>
  </si>
  <si>
    <t>06102743</t>
  </si>
  <si>
    <t>160034521015</t>
  </si>
  <si>
    <t>Արթիկի ԲԿ ՓԲԸ</t>
  </si>
  <si>
    <t>ք.Արթիկ Բաղրամյան 2</t>
  </si>
  <si>
    <t>06107489</t>
  </si>
  <si>
    <t>2470400339430010</t>
  </si>
  <si>
    <t>Արթիկի մոր և մանկան առողջության պահ. կենտրոն ՓԲԸ</t>
  </si>
  <si>
    <t>ք.Արթիկ Բաղրամյան 11</t>
  </si>
  <si>
    <t>06103067</t>
  </si>
  <si>
    <t>247040011709</t>
  </si>
  <si>
    <t>Հոռոմի ԲԱ ՊՈԱԿ</t>
  </si>
  <si>
    <t>Գյուղ Հոռոմ</t>
  </si>
  <si>
    <t>06102623</t>
  </si>
  <si>
    <t>247040025626</t>
  </si>
  <si>
    <t>Մեծ Մանթաշի ԱԿ ՊՈԱԿ</t>
  </si>
  <si>
    <t>Գյուղ Մեծ Մանթաշ</t>
  </si>
  <si>
    <t>06102658</t>
  </si>
  <si>
    <t>160114556014</t>
  </si>
  <si>
    <t>Փանիկի ԱԿ ՊՈԱԿ</t>
  </si>
  <si>
    <t>Գյուղ Փանիկ</t>
  </si>
  <si>
    <t>06102674</t>
  </si>
  <si>
    <t>241251000089</t>
  </si>
  <si>
    <t>Պեմզաշենի ԱԿ ՊՈԱԿ</t>
  </si>
  <si>
    <t>Գյուղ Պեմզաշեն</t>
  </si>
  <si>
    <t>06102631</t>
  </si>
  <si>
    <t>160114557012</t>
  </si>
  <si>
    <t>Ամասիայի ԱԿ ՓԲԸ</t>
  </si>
  <si>
    <t>Գյուղ Ամասիա</t>
  </si>
  <si>
    <t>05530985</t>
  </si>
  <si>
    <t>160020005437</t>
  </si>
  <si>
    <t>Կապանի ԲԿ</t>
  </si>
  <si>
    <t>09420382</t>
  </si>
  <si>
    <t>24107001312300</t>
  </si>
  <si>
    <t>Գորիսի ԲԿ</t>
  </si>
  <si>
    <t>09211641</t>
  </si>
  <si>
    <t>2475700530300010</t>
  </si>
  <si>
    <t>Ֆրանս-Հայկական սրտաբանական կենտրոն ՍՊԸ</t>
  </si>
  <si>
    <t xml:space="preserve">գ.Ակներ 15/1 </t>
  </si>
  <si>
    <t>09213311</t>
  </si>
  <si>
    <t>220003352584000</t>
  </si>
  <si>
    <t>Սիսիանի ԲԿ</t>
  </si>
  <si>
    <t>09810302</t>
  </si>
  <si>
    <t>2471500832170010</t>
  </si>
  <si>
    <t>Քաջարանի ԲԿ</t>
  </si>
  <si>
    <t>09417527</t>
  </si>
  <si>
    <t>1570025402170100</t>
  </si>
  <si>
    <t>Մեղրու տարածաշրջանային ԲԿ</t>
  </si>
  <si>
    <t>09705024</t>
  </si>
  <si>
    <t>16099003354200</t>
  </si>
  <si>
    <t>Տաթևի Ա.Կ.</t>
  </si>
  <si>
    <t>09205064</t>
  </si>
  <si>
    <t>247570267804</t>
  </si>
  <si>
    <t>Շինուհայրի ԱԱՊԿ ՓԲԸ</t>
  </si>
  <si>
    <t>09211702</t>
  </si>
  <si>
    <t>160140197551</t>
  </si>
  <si>
    <t>Վերիշենի Բ.Ա.</t>
  </si>
  <si>
    <t>09205013</t>
  </si>
  <si>
    <t>16014102012501</t>
  </si>
  <si>
    <t>Տեղի ԱԱՊԿ</t>
  </si>
  <si>
    <t>09211617</t>
  </si>
  <si>
    <t>2475700524610010</t>
  </si>
  <si>
    <t>Խնձորեսկի ԱԱՊԿ</t>
  </si>
  <si>
    <t>09211625</t>
  </si>
  <si>
    <t>2475700524040010</t>
  </si>
  <si>
    <t>Դարբասի ԱԱՊԿ</t>
  </si>
  <si>
    <t>09803239</t>
  </si>
  <si>
    <t>247150008859</t>
  </si>
  <si>
    <t>Անգեղակոթի Բ.Ա.</t>
  </si>
  <si>
    <t>09803255</t>
  </si>
  <si>
    <t>247150001573</t>
  </si>
  <si>
    <t>Բռնակոթի ԱԱՊԿ</t>
  </si>
  <si>
    <t>09810225</t>
  </si>
  <si>
    <t>2471500847440010</t>
  </si>
  <si>
    <t>Գորհայքի ԱԱՊԿ</t>
  </si>
  <si>
    <t>09810233</t>
  </si>
  <si>
    <t>160310019411</t>
  </si>
  <si>
    <t>Նորաշենիկի ԱԱՊԿ</t>
  </si>
  <si>
    <t>09420246</t>
  </si>
  <si>
    <t>160220035952</t>
  </si>
  <si>
    <t>Սյունիքի մարզային հոգենյարդաբանական դիսպանսեր</t>
  </si>
  <si>
    <t>09407988</t>
  </si>
  <si>
    <t>Սիսիանի Կ. Գրիգորյանի անվան ստոմատոլոգիական պոլիկլինիկա</t>
  </si>
  <si>
    <t>09803127</t>
  </si>
  <si>
    <t>247150005525</t>
  </si>
  <si>
    <t>Վովադենտ ՍՊԸ</t>
  </si>
  <si>
    <t>09417181</t>
  </si>
  <si>
    <t>220073330999900</t>
  </si>
  <si>
    <t>08909438</t>
  </si>
  <si>
    <t>24113002340100</t>
  </si>
  <si>
    <t>09.02.2017</t>
  </si>
  <si>
    <t>08905264</t>
  </si>
  <si>
    <t>247581475065</t>
  </si>
  <si>
    <t>08909377</t>
  </si>
  <si>
    <t>2475800875150010</t>
  </si>
  <si>
    <t>08909385</t>
  </si>
  <si>
    <t>2475800880340010</t>
  </si>
  <si>
    <t>08905823</t>
  </si>
  <si>
    <t>247581505903</t>
  </si>
  <si>
    <t>09000234</t>
  </si>
  <si>
    <t>247800000884</t>
  </si>
  <si>
    <t>09103554</t>
  </si>
  <si>
    <t>160351004363</t>
  </si>
  <si>
    <t>09104522</t>
  </si>
  <si>
    <t>160161040003</t>
  </si>
  <si>
    <t>Արարատ մոր և մանկան առողջարան</t>
  </si>
  <si>
    <t>ք. Ջերմուկ</t>
  </si>
  <si>
    <t>09000407</t>
  </si>
  <si>
    <t>16049000032200</t>
  </si>
  <si>
    <t>Իջևանի ԲԿ ՓԲԸ</t>
  </si>
  <si>
    <t>ք.Իջևան,Նալբանդյան 1</t>
  </si>
  <si>
    <t>07614373</t>
  </si>
  <si>
    <t>1510023858630100</t>
  </si>
  <si>
    <t>Իռ-Վինգ ՍՊԸ</t>
  </si>
  <si>
    <t>ք.Դիլիջան,Սայաթ-Նովա 7</t>
  </si>
  <si>
    <t>01564591</t>
  </si>
  <si>
    <t>1570015564790100</t>
  </si>
  <si>
    <t>Նոյեմբերյանի ԲԿ ՓԲԸ</t>
  </si>
  <si>
    <t>ք.Նոյեմբերյան,26 Կոմիսարների 1</t>
  </si>
  <si>
    <t>07404792</t>
  </si>
  <si>
    <t>220155140084000</t>
  </si>
  <si>
    <t>Բերդի ԲԿ ՓԲԸ</t>
  </si>
  <si>
    <t>ք.Բերդ,Արամ Մանուկյան 25</t>
  </si>
  <si>
    <t>07806692</t>
  </si>
  <si>
    <t>2477800186580010</t>
  </si>
  <si>
    <t>Իջևանի ԱԱՊԿ ՓԲԸ</t>
  </si>
  <si>
    <t>ք.Իջևան,Երիտասարդական 2ա</t>
  </si>
  <si>
    <t>07602548</t>
  </si>
  <si>
    <t>247610016989</t>
  </si>
  <si>
    <t>Աչաջրի ԱԿ  ՓԲԸ</t>
  </si>
  <si>
    <t>գ.Աչաջուր</t>
  </si>
  <si>
    <t>07602761</t>
  </si>
  <si>
    <t>247610016948</t>
  </si>
  <si>
    <t>Արծվաբերդի ԱԿ ՓԲԸ</t>
  </si>
  <si>
    <t>գ.Արծվաբերդ</t>
  </si>
  <si>
    <t>07803161</t>
  </si>
  <si>
    <t>247780038169</t>
  </si>
  <si>
    <t>Այգեձորի ԱԿ ՓԲԸ</t>
  </si>
  <si>
    <t>գ.Այգեձոր</t>
  </si>
  <si>
    <t>07803206</t>
  </si>
  <si>
    <t>247780038201</t>
  </si>
  <si>
    <t>Պառավքարի ԲԱ ՓԲԸ</t>
  </si>
  <si>
    <t>գ.Պառավաքար</t>
  </si>
  <si>
    <t>07803454</t>
  </si>
  <si>
    <t>247780038185</t>
  </si>
  <si>
    <t>Սևքարի ԲԱ  ՓԲԸ</t>
  </si>
  <si>
    <t>գ.Սևքար</t>
  </si>
  <si>
    <t>07602796</t>
  </si>
  <si>
    <t>247610017011</t>
  </si>
  <si>
    <t>Այրումի ԲԱ ՓԲԸ</t>
  </si>
  <si>
    <t>գ.Այրում</t>
  </si>
  <si>
    <t>07401719</t>
  </si>
  <si>
    <t>247680016844</t>
  </si>
  <si>
    <t>Գանձաքարի ԲԱ  ՀՈԱԿ</t>
  </si>
  <si>
    <t>գ.Գանձաքար</t>
  </si>
  <si>
    <t>07602684</t>
  </si>
  <si>
    <t>247610016930</t>
  </si>
  <si>
    <t>Կոթիի ԲԱ ՓԲԸ</t>
  </si>
  <si>
    <t>գ.Կոթի</t>
  </si>
  <si>
    <t>07401631</t>
  </si>
  <si>
    <t>247680017040</t>
  </si>
  <si>
    <t>Կողբի ԲԱ ՀՈԱԿ</t>
  </si>
  <si>
    <t>գ.Կողբ</t>
  </si>
  <si>
    <t>07401674</t>
  </si>
  <si>
    <t>247680016968</t>
  </si>
  <si>
    <t>Բերդավանի ԲԱ ՀՈԱԿ</t>
  </si>
  <si>
    <t>գ.Բերդավան</t>
  </si>
  <si>
    <t>07401778</t>
  </si>
  <si>
    <t>247680017008</t>
  </si>
  <si>
    <t>Ազատամուտի ԱԱՊԿ ՓԲԸ</t>
  </si>
  <si>
    <t>գ.Ազատամուտ</t>
  </si>
  <si>
    <t>07614322</t>
  </si>
  <si>
    <t>2476100300480010</t>
  </si>
  <si>
    <t>Այգեհովտի ԱԱՊԿ ՓԲԸ</t>
  </si>
  <si>
    <t>գ.Այգեհովիտ</t>
  </si>
  <si>
    <t>07614349</t>
  </si>
  <si>
    <t>2476100300710010</t>
  </si>
  <si>
    <t>Հաղարծնի ԱԱՊԿ ՓԲԸ</t>
  </si>
  <si>
    <t>գ.Հաղարծին</t>
  </si>
  <si>
    <t>07906457</t>
  </si>
  <si>
    <t>2472500435170010</t>
  </si>
  <si>
    <t>Գետահովտի ԱԱՊԿ ՓԲԸ</t>
  </si>
  <si>
    <t>գ.Գետահովիտ</t>
  </si>
  <si>
    <t>07614357</t>
  </si>
  <si>
    <t>163508000235</t>
  </si>
  <si>
    <t>Խաշթառակի ԱԱՊԿ ՓԲԸ</t>
  </si>
  <si>
    <t>գ.Խաշթառակ</t>
  </si>
  <si>
    <t>07614314</t>
  </si>
  <si>
    <t>2476100303860010</t>
  </si>
  <si>
    <t>Ն.Կ. Աղբյուրի ԱԱՊԿ ՓԲԸ</t>
  </si>
  <si>
    <t>գ.Ն.Կ.Աղբյուր</t>
  </si>
  <si>
    <t>07806505</t>
  </si>
  <si>
    <t>2477800201260010</t>
  </si>
  <si>
    <t>Նավուրի ԱԱՊԿ ՓԲԸ</t>
  </si>
  <si>
    <t>գ.Նավուր</t>
  </si>
  <si>
    <t>07806487</t>
  </si>
  <si>
    <t>2477800201830010</t>
  </si>
  <si>
    <t>Մոսեսգեղի ԱԱՊԿ ՓԲԸ</t>
  </si>
  <si>
    <t>գ.Մոսեսգեղ</t>
  </si>
  <si>
    <t>07806452</t>
  </si>
  <si>
    <t>2477800203730010</t>
  </si>
  <si>
    <t>Ոսկևանի ԳԲԱ  ՓԲԸ</t>
  </si>
  <si>
    <t>գ.Ոսկևան</t>
  </si>
  <si>
    <t>07402581</t>
  </si>
  <si>
    <t>2476800864740010</t>
  </si>
  <si>
    <t>Զորականի ԳԲԱ ՓԲԸ</t>
  </si>
  <si>
    <t>գ.Զորական</t>
  </si>
  <si>
    <t>07403533</t>
  </si>
  <si>
    <t>2476800862680010</t>
  </si>
  <si>
    <t>Բագրատաշենի ԳԲԱ ՓԲԸ</t>
  </si>
  <si>
    <t>գ.Բագրատաշեն</t>
  </si>
  <si>
    <t>07401863</t>
  </si>
  <si>
    <t>2476800861440010</t>
  </si>
  <si>
    <t>Արևհատ և Անի ԸԲԱՊ ՍՊԸ</t>
  </si>
  <si>
    <t>ք.Նոյեմբերյան,Տերյան2/1</t>
  </si>
  <si>
    <t>07404906</t>
  </si>
  <si>
    <t>2476801023130010</t>
  </si>
  <si>
    <t>Արմավիրի մարզ, այդ թվում</t>
  </si>
  <si>
    <t>Գեղարքունիքի մարզ, այդ թվում</t>
  </si>
  <si>
    <t>Լոռու մարզ, այդ թվում</t>
  </si>
  <si>
    <t>1570015001210100</t>
  </si>
  <si>
    <t>247170001009</t>
  </si>
  <si>
    <t>220055141190000</t>
  </si>
  <si>
    <t>16093020485600</t>
  </si>
  <si>
    <t>Կոտայքի մարզ, այդ թվում</t>
  </si>
  <si>
    <t>Շիրակի մարզ, այդ թվում</t>
  </si>
  <si>
    <t>ք.Կապան,Մելիք Ստեփանյան13</t>
  </si>
  <si>
    <t>ք.Գորիս,Տաթևացի 31</t>
  </si>
  <si>
    <t>ք.Սիսիան,Չարենցի 14</t>
  </si>
  <si>
    <t>ք.Քաջարան</t>
  </si>
  <si>
    <t>ք.Մեղրի</t>
  </si>
  <si>
    <t>գ.Տաթև</t>
  </si>
  <si>
    <t>գ. Շինուհայր</t>
  </si>
  <si>
    <t>գ.Վերիշեն</t>
  </si>
  <si>
    <t>գ. Տեղ</t>
  </si>
  <si>
    <t>գ. Խնձորեսկ</t>
  </si>
  <si>
    <t>գ.Դարբաս</t>
  </si>
  <si>
    <t>գ.Անգեղակոթ</t>
  </si>
  <si>
    <t>գ. Բռնակոթ</t>
  </si>
  <si>
    <t>գ. Գորայք</t>
  </si>
  <si>
    <t>գ. Առաջաձոր</t>
  </si>
  <si>
    <t>ք.Կապան,Բաղաբերդ 28</t>
  </si>
  <si>
    <t>ք.Սիսիան,Որոտան 10</t>
  </si>
  <si>
    <t>ք.Կապան Հ.Ավետիսյան 4/1</t>
  </si>
  <si>
    <t>ք. Եղեգնաձոր, Վայքի 1</t>
  </si>
  <si>
    <t>գ. Շատին</t>
  </si>
  <si>
    <t>գ. Մալիշկա</t>
  </si>
  <si>
    <t>գ. Աղավնաձոր</t>
  </si>
  <si>
    <t>գ. Արենի</t>
  </si>
  <si>
    <t>ք. Ջերմուկ, Ձախափնյակ</t>
  </si>
  <si>
    <t>ք. Վայք,  Շահումյան 91</t>
  </si>
  <si>
    <t>գ. Զառիթափ</t>
  </si>
  <si>
    <t>Սյունիքի մարզ, այդ թվում</t>
  </si>
  <si>
    <t>ՙԵղեգնաձորի  ԲԿ՚ ՓԲԸ</t>
  </si>
  <si>
    <t>ՙՀռիփսիմե  ԱԱՊԿ՚  ՓԲԸ</t>
  </si>
  <si>
    <t>ՙՄալիշկայի  ԱԱՊԿ՚  ՓԲԸ</t>
  </si>
  <si>
    <t>ՙԱղավնաձորի  ԱԱՊԿ՚  ՓԲԸ</t>
  </si>
  <si>
    <t>ՙԱրենիի  ԱԱՊԿ՚  ՓԲԸ</t>
  </si>
  <si>
    <t>ՙՋերմուկի  ԱԿ՚  ՓԲԸ</t>
  </si>
  <si>
    <t>ՙՎայքի  ԲՄ՚  ՓԲԸ</t>
  </si>
  <si>
    <t>ՙԶառիթափի  ԱԱՊԿ՚  ՓԲԸ</t>
  </si>
  <si>
    <t>Վայոց Ձորի մարզ, այդ թվում</t>
  </si>
  <si>
    <t>Տավուշի մարզ, այդ թվում</t>
  </si>
  <si>
    <t>Օձունի Ðà²Î</t>
  </si>
  <si>
    <t>Ճոճկանի Ðà²Î</t>
  </si>
  <si>
    <t>Ջրաշենի  Ðà²Î</t>
  </si>
  <si>
    <t>Վարդաբլուրի Ðà²Î</t>
  </si>
  <si>
    <r>
      <t>Ա</t>
    </r>
    <r>
      <rPr>
        <sz val="10"/>
        <color indexed="8"/>
        <rFont val="GHEA Grapalat"/>
        <family val="3"/>
      </rPr>
      <t>/Ձ  ,,Մարատ Ստեփանյան,,</t>
    </r>
  </si>
  <si>
    <r>
      <t>Ք.Գյումրի Շիրակացի</t>
    </r>
    <r>
      <rPr>
        <sz val="10"/>
        <color indexed="8"/>
        <rFont val="GHEA Grapalat"/>
        <family val="3"/>
      </rPr>
      <t xml:space="preserve"> 201/2</t>
    </r>
  </si>
  <si>
    <r>
      <t>,,Տիգալյուքս,,</t>
    </r>
    <r>
      <rPr>
        <sz val="10"/>
        <color indexed="8"/>
        <rFont val="GHEA Grapalat"/>
        <family val="3"/>
      </rPr>
      <t xml:space="preserve"> ՍՊԸ </t>
    </r>
  </si>
  <si>
    <r>
      <t>Ք.Գյումրի Շիրակացի</t>
    </r>
    <r>
      <rPr>
        <sz val="10"/>
        <color indexed="8"/>
        <rFont val="GHEA Grapalat"/>
        <family val="3"/>
      </rPr>
      <t xml:space="preserve"> 201/1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</si>
</sst>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#,##0.0_р_.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1"/>
      <name val="Times Armenian"/>
      <family val="1"/>
    </font>
    <font>
      <b/>
      <sz val="10"/>
      <name val="GHEA Grapalat"/>
      <family val="3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43" fontId="6" fillId="0" borderId="0" applyFont="0" applyFill="0" applyBorder="0" applyAlignment="0" applyProtection="0"/>
  </cellStyleXfs>
  <cellXfs count="55">
    <xf numFmtId="0" fontId="0" fillId="0" borderId="0" xfId="0"/>
    <xf numFmtId="165" fontId="2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quotePrefix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38" fontId="4" fillId="0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/>
    <xf numFmtId="0" fontId="2" fillId="0" borderId="1" xfId="0" applyFont="1" applyFill="1" applyBorder="1" applyAlignment="1"/>
    <xf numFmtId="49" fontId="2" fillId="0" borderId="1" xfId="0" applyNumberFormat="1" applyFont="1" applyBorder="1" applyAlignment="1">
      <alignment wrapText="1"/>
    </xf>
    <xf numFmtId="0" fontId="1" fillId="0" borderId="0" xfId="0" applyFont="1" applyAlignment="1"/>
    <xf numFmtId="49" fontId="1" fillId="0" borderId="1" xfId="0" applyNumberFormat="1" applyFont="1" applyFill="1" applyBorder="1" applyAlignment="1">
      <alignment vertical="top"/>
    </xf>
    <xf numFmtId="49" fontId="1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12" fontId="7" fillId="0" borderId="1" xfId="3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/>
    </xf>
    <xf numFmtId="165" fontId="1" fillId="0" borderId="1" xfId="0" applyNumberFormat="1" applyFont="1" applyBorder="1" applyAlignment="1">
      <alignment horizontal="right" vertical="center"/>
    </xf>
    <xf numFmtId="0" fontId="2" fillId="0" borderId="1" xfId="0" quotePrefix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 vertical="center"/>
    </xf>
    <xf numFmtId="165" fontId="2" fillId="0" borderId="1" xfId="3" applyNumberFormat="1" applyFont="1" applyFill="1" applyBorder="1" applyAlignment="1">
      <alignment horizontal="right" vertical="center" wrapText="1"/>
    </xf>
    <xf numFmtId="165" fontId="7" fillId="0" borderId="1" xfId="3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/>
    <xf numFmtId="165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</cellXfs>
  <cellStyles count="4">
    <cellStyle name="Comma" xfId="3" builtinId="3"/>
    <cellStyle name="Normal" xfId="0" builtinId="0"/>
    <cellStyle name="Normal 3" xfId="1"/>
    <cellStyle name="Normal_Sheet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1"/>
  <sheetViews>
    <sheetView tabSelected="1" workbookViewId="0">
      <selection activeCell="G9" sqref="G9"/>
    </sheetView>
  </sheetViews>
  <sheetFormatPr defaultRowHeight="13.5" x14ac:dyDescent="0.25"/>
  <cols>
    <col min="1" max="1" width="41.5703125" style="15" customWidth="1"/>
    <col min="2" max="2" width="37.5703125" style="54" customWidth="1"/>
    <col min="3" max="3" width="14.5703125" style="26" customWidth="1"/>
    <col min="4" max="4" width="22" style="26" customWidth="1"/>
    <col min="5" max="5" width="16.42578125" style="20" customWidth="1"/>
    <col min="6" max="6" width="16.140625" style="20" customWidth="1"/>
    <col min="7" max="7" width="18.5703125" style="37" customWidth="1"/>
    <col min="8" max="8" width="15.28515625" style="37" customWidth="1"/>
    <col min="9" max="16384" width="9.140625" style="15"/>
  </cols>
  <sheetData>
    <row r="1" spans="1:8" s="53" customFormat="1" ht="27" x14ac:dyDescent="0.25">
      <c r="A1" s="5" t="s">
        <v>0</v>
      </c>
      <c r="B1" s="5" t="s">
        <v>6</v>
      </c>
      <c r="C1" s="5" t="s">
        <v>1</v>
      </c>
      <c r="D1" s="5" t="s">
        <v>7</v>
      </c>
      <c r="E1" s="5" t="s">
        <v>5</v>
      </c>
      <c r="F1" s="5" t="s">
        <v>2</v>
      </c>
      <c r="G1" s="5" t="s">
        <v>3</v>
      </c>
      <c r="H1" s="5" t="s">
        <v>4</v>
      </c>
    </row>
    <row r="2" spans="1:8" s="53" customFormat="1" ht="14.25" x14ac:dyDescent="0.25">
      <c r="A2" s="6" t="s">
        <v>435</v>
      </c>
      <c r="B2" s="18"/>
      <c r="C2" s="17"/>
      <c r="D2" s="17"/>
      <c r="E2" s="5"/>
      <c r="F2" s="5"/>
      <c r="G2" s="44">
        <f>SUM(G3:G109)</f>
        <v>40235906.599999979</v>
      </c>
      <c r="H2" s="44">
        <f>SUM(H3:H109)</f>
        <v>7639389.1000000034</v>
      </c>
    </row>
    <row r="3" spans="1:8" x14ac:dyDescent="0.25">
      <c r="A3" s="2" t="s">
        <v>122</v>
      </c>
      <c r="B3" s="2" t="s">
        <v>352</v>
      </c>
      <c r="C3" s="22" t="s">
        <v>27</v>
      </c>
      <c r="D3" s="22" t="s">
        <v>222</v>
      </c>
      <c r="E3" s="1" t="s">
        <v>120</v>
      </c>
      <c r="F3" s="1" t="s">
        <v>121</v>
      </c>
      <c r="G3" s="36">
        <v>740670.9</v>
      </c>
      <c r="H3" s="36">
        <v>147320.09999999998</v>
      </c>
    </row>
    <row r="4" spans="1:8" x14ac:dyDescent="0.25">
      <c r="A4" s="2" t="s">
        <v>123</v>
      </c>
      <c r="B4" s="2" t="s">
        <v>382</v>
      </c>
      <c r="C4" s="22" t="s">
        <v>68</v>
      </c>
      <c r="D4" s="22" t="s">
        <v>223</v>
      </c>
      <c r="E4" s="1" t="s">
        <v>120</v>
      </c>
      <c r="F4" s="1" t="s">
        <v>121</v>
      </c>
      <c r="G4" s="36">
        <v>132723.69999999998</v>
      </c>
      <c r="H4" s="36">
        <v>25855.600000000002</v>
      </c>
    </row>
    <row r="5" spans="1:8" x14ac:dyDescent="0.25">
      <c r="A5" s="2" t="s">
        <v>124</v>
      </c>
      <c r="B5" s="2" t="s">
        <v>390</v>
      </c>
      <c r="C5" s="22" t="s">
        <v>23</v>
      </c>
      <c r="D5" s="22" t="s">
        <v>224</v>
      </c>
      <c r="E5" s="1" t="s">
        <v>120</v>
      </c>
      <c r="F5" s="1" t="s">
        <v>121</v>
      </c>
      <c r="G5" s="36">
        <v>954605.5</v>
      </c>
      <c r="H5" s="36">
        <v>187572.5</v>
      </c>
    </row>
    <row r="6" spans="1:8" x14ac:dyDescent="0.25">
      <c r="A6" s="2" t="s">
        <v>125</v>
      </c>
      <c r="B6" s="2" t="s">
        <v>386</v>
      </c>
      <c r="C6" s="22" t="s">
        <v>49</v>
      </c>
      <c r="D6" s="22" t="s">
        <v>225</v>
      </c>
      <c r="E6" s="1" t="s">
        <v>120</v>
      </c>
      <c r="F6" s="1" t="s">
        <v>121</v>
      </c>
      <c r="G6" s="36">
        <v>227390.2</v>
      </c>
      <c r="H6" s="36">
        <v>44680.800000000003</v>
      </c>
    </row>
    <row r="7" spans="1:8" x14ac:dyDescent="0.25">
      <c r="A7" s="2" t="s">
        <v>126</v>
      </c>
      <c r="B7" s="2" t="s">
        <v>331</v>
      </c>
      <c r="C7" s="22" t="s">
        <v>20</v>
      </c>
      <c r="D7" s="22" t="s">
        <v>226</v>
      </c>
      <c r="E7" s="1" t="s">
        <v>120</v>
      </c>
      <c r="F7" s="1" t="s">
        <v>121</v>
      </c>
      <c r="G7" s="36">
        <v>1423245</v>
      </c>
      <c r="H7" s="36">
        <v>268315.8</v>
      </c>
    </row>
    <row r="8" spans="1:8" x14ac:dyDescent="0.25">
      <c r="A8" s="2" t="s">
        <v>127</v>
      </c>
      <c r="B8" s="2" t="s">
        <v>384</v>
      </c>
      <c r="C8" s="22" t="s">
        <v>22</v>
      </c>
      <c r="D8" s="22" t="s">
        <v>227</v>
      </c>
      <c r="E8" s="1" t="s">
        <v>120</v>
      </c>
      <c r="F8" s="1" t="s">
        <v>121</v>
      </c>
      <c r="G8" s="36">
        <v>1238634.1000000001</v>
      </c>
      <c r="H8" s="36">
        <v>244924.4</v>
      </c>
    </row>
    <row r="9" spans="1:8" ht="27" x14ac:dyDescent="0.25">
      <c r="A9" s="2" t="s">
        <v>128</v>
      </c>
      <c r="B9" s="2" t="s">
        <v>339</v>
      </c>
      <c r="C9" s="22" t="s">
        <v>16</v>
      </c>
      <c r="D9" s="22" t="s">
        <v>228</v>
      </c>
      <c r="E9" s="1" t="s">
        <v>120</v>
      </c>
      <c r="F9" s="1" t="s">
        <v>121</v>
      </c>
      <c r="G9" s="36">
        <v>2101756.2999999998</v>
      </c>
      <c r="H9" s="36">
        <v>403354.4</v>
      </c>
    </row>
    <row r="10" spans="1:8" ht="27" x14ac:dyDescent="0.25">
      <c r="A10" s="2" t="s">
        <v>129</v>
      </c>
      <c r="B10" s="2" t="s">
        <v>344</v>
      </c>
      <c r="C10" s="22" t="s">
        <v>75</v>
      </c>
      <c r="D10" s="22" t="s">
        <v>229</v>
      </c>
      <c r="E10" s="1" t="s">
        <v>120</v>
      </c>
      <c r="F10" s="1" t="s">
        <v>121</v>
      </c>
      <c r="G10" s="36">
        <v>104115.7</v>
      </c>
      <c r="H10" s="36">
        <v>17837.2</v>
      </c>
    </row>
    <row r="11" spans="1:8" ht="27" x14ac:dyDescent="0.25">
      <c r="A11" s="2" t="s">
        <v>130</v>
      </c>
      <c r="B11" s="2" t="s">
        <v>383</v>
      </c>
      <c r="C11" s="22" t="s">
        <v>29</v>
      </c>
      <c r="D11" s="22" t="s">
        <v>230</v>
      </c>
      <c r="E11" s="1" t="s">
        <v>120</v>
      </c>
      <c r="F11" s="1" t="s">
        <v>121</v>
      </c>
      <c r="G11" s="36">
        <v>541741.30000000005</v>
      </c>
      <c r="H11" s="36">
        <v>108320</v>
      </c>
    </row>
    <row r="12" spans="1:8" x14ac:dyDescent="0.25">
      <c r="A12" s="2" t="s">
        <v>131</v>
      </c>
      <c r="B12" s="2" t="s">
        <v>396</v>
      </c>
      <c r="C12" s="22" t="s">
        <v>60</v>
      </c>
      <c r="D12" s="22" t="s">
        <v>231</v>
      </c>
      <c r="E12" s="1" t="s">
        <v>120</v>
      </c>
      <c r="F12" s="1" t="s">
        <v>121</v>
      </c>
      <c r="G12" s="36">
        <v>188952</v>
      </c>
      <c r="H12" s="36">
        <v>37784.5</v>
      </c>
    </row>
    <row r="13" spans="1:8" x14ac:dyDescent="0.25">
      <c r="A13" s="2" t="s">
        <v>393</v>
      </c>
      <c r="B13" s="2" t="s">
        <v>392</v>
      </c>
      <c r="C13" s="22" t="s">
        <v>59</v>
      </c>
      <c r="D13" s="22" t="s">
        <v>232</v>
      </c>
      <c r="E13" s="1" t="s">
        <v>120</v>
      </c>
      <c r="F13" s="1" t="s">
        <v>121</v>
      </c>
      <c r="G13" s="36">
        <v>200176.5</v>
      </c>
      <c r="H13" s="36">
        <v>34421.299999999996</v>
      </c>
    </row>
    <row r="14" spans="1:8" ht="27" x14ac:dyDescent="0.25">
      <c r="A14" s="2" t="s">
        <v>132</v>
      </c>
      <c r="B14" s="2" t="s">
        <v>343</v>
      </c>
      <c r="C14" s="22" t="s">
        <v>41</v>
      </c>
      <c r="D14" s="22" t="s">
        <v>233</v>
      </c>
      <c r="E14" s="1" t="s">
        <v>120</v>
      </c>
      <c r="F14" s="1" t="s">
        <v>121</v>
      </c>
      <c r="G14" s="36">
        <v>301654.7</v>
      </c>
      <c r="H14" s="36">
        <v>50877.2</v>
      </c>
    </row>
    <row r="15" spans="1:8" ht="27" x14ac:dyDescent="0.25">
      <c r="A15" s="2" t="s">
        <v>133</v>
      </c>
      <c r="B15" s="2" t="s">
        <v>348</v>
      </c>
      <c r="C15" s="22" t="s">
        <v>24</v>
      </c>
      <c r="D15" s="22" t="s">
        <v>234</v>
      </c>
      <c r="E15" s="1" t="s">
        <v>120</v>
      </c>
      <c r="F15" s="1" t="s">
        <v>121</v>
      </c>
      <c r="G15" s="36">
        <v>799263.7</v>
      </c>
      <c r="H15" s="36">
        <v>159852.70000000001</v>
      </c>
    </row>
    <row r="16" spans="1:8" ht="27" x14ac:dyDescent="0.25">
      <c r="A16" s="2" t="s">
        <v>134</v>
      </c>
      <c r="B16" s="2" t="s">
        <v>338</v>
      </c>
      <c r="C16" s="22" t="s">
        <v>33</v>
      </c>
      <c r="D16" s="22" t="s">
        <v>235</v>
      </c>
      <c r="E16" s="1" t="s">
        <v>120</v>
      </c>
      <c r="F16" s="1" t="s">
        <v>121</v>
      </c>
      <c r="G16" s="36">
        <v>381422.7</v>
      </c>
      <c r="H16" s="36">
        <v>75306.5</v>
      </c>
    </row>
    <row r="17" spans="1:8" ht="27" x14ac:dyDescent="0.25">
      <c r="A17" s="2" t="s">
        <v>135</v>
      </c>
      <c r="B17" s="2" t="s">
        <v>341</v>
      </c>
      <c r="C17" s="22" t="s">
        <v>37</v>
      </c>
      <c r="D17" s="22" t="s">
        <v>236</v>
      </c>
      <c r="E17" s="1" t="s">
        <v>120</v>
      </c>
      <c r="F17" s="1" t="s">
        <v>121</v>
      </c>
      <c r="G17" s="36">
        <v>306805.89999999997</v>
      </c>
      <c r="H17" s="36">
        <v>58543.6</v>
      </c>
    </row>
    <row r="18" spans="1:8" ht="27" x14ac:dyDescent="0.25">
      <c r="A18" s="2" t="s">
        <v>136</v>
      </c>
      <c r="B18" s="2" t="s">
        <v>340</v>
      </c>
      <c r="C18" s="22" t="s">
        <v>66</v>
      </c>
      <c r="D18" s="22" t="s">
        <v>237</v>
      </c>
      <c r="E18" s="1" t="s">
        <v>120</v>
      </c>
      <c r="F18" s="1" t="s">
        <v>121</v>
      </c>
      <c r="G18" s="36">
        <v>150680.9</v>
      </c>
      <c r="H18" s="36">
        <v>29925.7</v>
      </c>
    </row>
    <row r="19" spans="1:8" ht="27" x14ac:dyDescent="0.25">
      <c r="A19" s="2" t="s">
        <v>137</v>
      </c>
      <c r="B19" s="2" t="s">
        <v>353</v>
      </c>
      <c r="C19" s="22" t="s">
        <v>36</v>
      </c>
      <c r="D19" s="22" t="s">
        <v>238</v>
      </c>
      <c r="E19" s="1" t="s">
        <v>120</v>
      </c>
      <c r="F19" s="1" t="s">
        <v>121</v>
      </c>
      <c r="G19" s="36">
        <v>323151.2</v>
      </c>
      <c r="H19" s="36">
        <v>63487.9</v>
      </c>
    </row>
    <row r="20" spans="1:8" ht="40.5" x14ac:dyDescent="0.25">
      <c r="A20" s="2" t="s">
        <v>138</v>
      </c>
      <c r="B20" s="2" t="s">
        <v>354</v>
      </c>
      <c r="C20" s="22" t="s">
        <v>35</v>
      </c>
      <c r="D20" s="22" t="s">
        <v>239</v>
      </c>
      <c r="E20" s="1" t="s">
        <v>120</v>
      </c>
      <c r="F20" s="1" t="s">
        <v>121</v>
      </c>
      <c r="G20" s="36">
        <v>340700.7</v>
      </c>
      <c r="H20" s="36">
        <v>63535.6</v>
      </c>
    </row>
    <row r="21" spans="1:8" x14ac:dyDescent="0.25">
      <c r="A21" s="2" t="s">
        <v>139</v>
      </c>
      <c r="B21" s="2" t="s">
        <v>355</v>
      </c>
      <c r="C21" s="22" t="s">
        <v>40</v>
      </c>
      <c r="D21" s="22" t="s">
        <v>240</v>
      </c>
      <c r="E21" s="1" t="s">
        <v>120</v>
      </c>
      <c r="F21" s="1" t="s">
        <v>121</v>
      </c>
      <c r="G21" s="36">
        <v>265926.8</v>
      </c>
      <c r="H21" s="36">
        <v>53034.8</v>
      </c>
    </row>
    <row r="22" spans="1:8" x14ac:dyDescent="0.25">
      <c r="A22" s="2" t="s">
        <v>140</v>
      </c>
      <c r="B22" s="2" t="s">
        <v>357</v>
      </c>
      <c r="C22" s="22" t="s">
        <v>53</v>
      </c>
      <c r="D22" s="22" t="s">
        <v>241</v>
      </c>
      <c r="E22" s="1" t="s">
        <v>120</v>
      </c>
      <c r="F22" s="1" t="s">
        <v>121</v>
      </c>
      <c r="G22" s="36">
        <v>383752.7</v>
      </c>
      <c r="H22" s="36">
        <v>72919.8</v>
      </c>
    </row>
    <row r="23" spans="1:8" ht="27" x14ac:dyDescent="0.25">
      <c r="A23" s="2" t="s">
        <v>141</v>
      </c>
      <c r="B23" s="2" t="s">
        <v>342</v>
      </c>
      <c r="C23" s="22" t="s">
        <v>71</v>
      </c>
      <c r="D23" s="22" t="s">
        <v>242</v>
      </c>
      <c r="E23" s="1" t="s">
        <v>120</v>
      </c>
      <c r="F23" s="1" t="s">
        <v>121</v>
      </c>
      <c r="G23" s="36">
        <v>123622.2</v>
      </c>
      <c r="H23" s="36">
        <v>23937.9</v>
      </c>
    </row>
    <row r="24" spans="1:8" ht="27" x14ac:dyDescent="0.25">
      <c r="A24" s="2" t="s">
        <v>142</v>
      </c>
      <c r="B24" s="2" t="s">
        <v>346</v>
      </c>
      <c r="C24" s="22" t="s">
        <v>97</v>
      </c>
      <c r="D24" s="22" t="s">
        <v>243</v>
      </c>
      <c r="E24" s="1" t="s">
        <v>120</v>
      </c>
      <c r="F24" s="1" t="s">
        <v>121</v>
      </c>
      <c r="G24" s="36">
        <v>28794.100000000002</v>
      </c>
      <c r="H24" s="36">
        <v>5128.1000000000004</v>
      </c>
    </row>
    <row r="25" spans="1:8" x14ac:dyDescent="0.25">
      <c r="A25" s="2" t="s">
        <v>143</v>
      </c>
      <c r="B25" s="2" t="s">
        <v>329</v>
      </c>
      <c r="C25" s="22" t="s">
        <v>13</v>
      </c>
      <c r="D25" s="22" t="s">
        <v>244</v>
      </c>
      <c r="E25" s="1" t="s">
        <v>120</v>
      </c>
      <c r="F25" s="1" t="s">
        <v>121</v>
      </c>
      <c r="G25" s="36">
        <v>5114410.9000000004</v>
      </c>
      <c r="H25" s="36">
        <v>974135.3</v>
      </c>
    </row>
    <row r="26" spans="1:8" x14ac:dyDescent="0.25">
      <c r="A26" s="2" t="s">
        <v>144</v>
      </c>
      <c r="B26" s="2" t="s">
        <v>347</v>
      </c>
      <c r="C26" s="22" t="s">
        <v>17</v>
      </c>
      <c r="D26" s="22" t="s">
        <v>245</v>
      </c>
      <c r="E26" s="1" t="s">
        <v>120</v>
      </c>
      <c r="F26" s="1" t="s">
        <v>121</v>
      </c>
      <c r="G26" s="36">
        <v>1735989</v>
      </c>
      <c r="H26" s="36">
        <v>331195</v>
      </c>
    </row>
    <row r="27" spans="1:8" x14ac:dyDescent="0.25">
      <c r="A27" s="2" t="s">
        <v>145</v>
      </c>
      <c r="B27" s="2" t="s">
        <v>356</v>
      </c>
      <c r="C27" s="22" t="s">
        <v>15</v>
      </c>
      <c r="D27" s="22" t="s">
        <v>246</v>
      </c>
      <c r="E27" s="1" t="s">
        <v>120</v>
      </c>
      <c r="F27" s="1" t="s">
        <v>121</v>
      </c>
      <c r="G27" s="36">
        <v>2902823.1</v>
      </c>
      <c r="H27" s="36">
        <v>545364.4</v>
      </c>
    </row>
    <row r="28" spans="1:8" x14ac:dyDescent="0.25">
      <c r="A28" s="2" t="s">
        <v>146</v>
      </c>
      <c r="B28" s="2" t="s">
        <v>385</v>
      </c>
      <c r="C28" s="22" t="s">
        <v>14</v>
      </c>
      <c r="D28" s="22" t="s">
        <v>247</v>
      </c>
      <c r="E28" s="1" t="s">
        <v>120</v>
      </c>
      <c r="F28" s="1" t="s">
        <v>121</v>
      </c>
      <c r="G28" s="36">
        <v>3430948.4000000004</v>
      </c>
      <c r="H28" s="36">
        <v>666053.5</v>
      </c>
    </row>
    <row r="29" spans="1:8" ht="27" x14ac:dyDescent="0.25">
      <c r="A29" s="2" t="s">
        <v>147</v>
      </c>
      <c r="B29" s="2" t="s">
        <v>350</v>
      </c>
      <c r="C29" s="22" t="s">
        <v>18</v>
      </c>
      <c r="D29" s="22" t="s">
        <v>248</v>
      </c>
      <c r="E29" s="1" t="s">
        <v>120</v>
      </c>
      <c r="F29" s="1" t="s">
        <v>121</v>
      </c>
      <c r="G29" s="36">
        <v>1745095.7000000002</v>
      </c>
      <c r="H29" s="36">
        <v>337758.80000000005</v>
      </c>
    </row>
    <row r="30" spans="1:8" ht="27" x14ac:dyDescent="0.25">
      <c r="A30" s="2" t="s">
        <v>148</v>
      </c>
      <c r="B30" s="2" t="s">
        <v>349</v>
      </c>
      <c r="C30" s="22" t="s">
        <v>25</v>
      </c>
      <c r="D30" s="22" t="s">
        <v>249</v>
      </c>
      <c r="E30" s="1" t="s">
        <v>120</v>
      </c>
      <c r="F30" s="1" t="s">
        <v>121</v>
      </c>
      <c r="G30" s="36">
        <v>767399.9</v>
      </c>
      <c r="H30" s="36">
        <v>149922.4</v>
      </c>
    </row>
    <row r="31" spans="1:8" x14ac:dyDescent="0.25">
      <c r="A31" s="2" t="s">
        <v>149</v>
      </c>
      <c r="B31" s="2" t="s">
        <v>397</v>
      </c>
      <c r="C31" s="22" t="s">
        <v>34</v>
      </c>
      <c r="D31" s="22" t="s">
        <v>250</v>
      </c>
      <c r="E31" s="1" t="s">
        <v>120</v>
      </c>
      <c r="F31" s="1" t="s">
        <v>121</v>
      </c>
      <c r="G31" s="36">
        <v>363890.9</v>
      </c>
      <c r="H31" s="36">
        <v>70901</v>
      </c>
    </row>
    <row r="32" spans="1:8" x14ac:dyDescent="0.25">
      <c r="A32" s="2" t="s">
        <v>150</v>
      </c>
      <c r="B32" s="2" t="s">
        <v>389</v>
      </c>
      <c r="C32" s="22" t="s">
        <v>28</v>
      </c>
      <c r="D32" s="22" t="s">
        <v>251</v>
      </c>
      <c r="E32" s="1" t="s">
        <v>120</v>
      </c>
      <c r="F32" s="1" t="s">
        <v>121</v>
      </c>
      <c r="G32" s="36">
        <v>644991.9</v>
      </c>
      <c r="H32" s="36">
        <v>124127.1</v>
      </c>
    </row>
    <row r="33" spans="1:8" x14ac:dyDescent="0.25">
      <c r="A33" s="2" t="s">
        <v>151</v>
      </c>
      <c r="B33" s="2" t="s">
        <v>388</v>
      </c>
      <c r="C33" s="22" t="s">
        <v>32</v>
      </c>
      <c r="D33" s="22" t="s">
        <v>252</v>
      </c>
      <c r="E33" s="1" t="s">
        <v>120</v>
      </c>
      <c r="F33" s="1" t="s">
        <v>121</v>
      </c>
      <c r="G33" s="36">
        <v>396034.7</v>
      </c>
      <c r="H33" s="36">
        <v>74861.8</v>
      </c>
    </row>
    <row r="34" spans="1:8" ht="27" x14ac:dyDescent="0.25">
      <c r="A34" s="2" t="s">
        <v>152</v>
      </c>
      <c r="B34" s="2" t="s">
        <v>335</v>
      </c>
      <c r="C34" s="22" t="s">
        <v>19</v>
      </c>
      <c r="D34" s="22" t="s">
        <v>253</v>
      </c>
      <c r="E34" s="1" t="s">
        <v>120</v>
      </c>
      <c r="F34" s="1" t="s">
        <v>121</v>
      </c>
      <c r="G34" s="36">
        <v>1532154.3</v>
      </c>
      <c r="H34" s="36">
        <v>298169.90000000002</v>
      </c>
    </row>
    <row r="35" spans="1:8" x14ac:dyDescent="0.25">
      <c r="A35" s="2" t="s">
        <v>153</v>
      </c>
      <c r="B35" s="2" t="s">
        <v>387</v>
      </c>
      <c r="C35" s="22" t="s">
        <v>38</v>
      </c>
      <c r="D35" s="22" t="s">
        <v>254</v>
      </c>
      <c r="E35" s="1" t="s">
        <v>120</v>
      </c>
      <c r="F35" s="1" t="s">
        <v>121</v>
      </c>
      <c r="G35" s="36">
        <v>310479.7</v>
      </c>
      <c r="H35" s="36">
        <v>55561.3</v>
      </c>
    </row>
    <row r="36" spans="1:8" x14ac:dyDescent="0.25">
      <c r="A36" s="2" t="s">
        <v>154</v>
      </c>
      <c r="B36" s="2" t="s">
        <v>330</v>
      </c>
      <c r="C36" s="22" t="s">
        <v>57</v>
      </c>
      <c r="D36" s="22" t="s">
        <v>255</v>
      </c>
      <c r="E36" s="1" t="s">
        <v>120</v>
      </c>
      <c r="F36" s="1" t="s">
        <v>121</v>
      </c>
      <c r="G36" s="36">
        <v>167926</v>
      </c>
      <c r="H36" s="36">
        <v>33118.6</v>
      </c>
    </row>
    <row r="37" spans="1:8" x14ac:dyDescent="0.25">
      <c r="A37" s="2" t="s">
        <v>155</v>
      </c>
      <c r="B37" s="2" t="s">
        <v>351</v>
      </c>
      <c r="C37" s="22" t="s">
        <v>74</v>
      </c>
      <c r="D37" s="22" t="s">
        <v>256</v>
      </c>
      <c r="E37" s="1" t="s">
        <v>120</v>
      </c>
      <c r="F37" s="1" t="s">
        <v>121</v>
      </c>
      <c r="G37" s="36">
        <v>196592.8</v>
      </c>
      <c r="H37" s="36">
        <v>17607.900000000001</v>
      </c>
    </row>
    <row r="38" spans="1:8" x14ac:dyDescent="0.25">
      <c r="A38" s="2" t="s">
        <v>156</v>
      </c>
      <c r="B38" s="2" t="s">
        <v>403</v>
      </c>
      <c r="C38" s="22" t="s">
        <v>81</v>
      </c>
      <c r="D38" s="22" t="s">
        <v>257</v>
      </c>
      <c r="E38" s="1" t="s">
        <v>120</v>
      </c>
      <c r="F38" s="1" t="s">
        <v>121</v>
      </c>
      <c r="G38" s="36">
        <v>76762</v>
      </c>
      <c r="H38" s="36">
        <v>14866.7</v>
      </c>
    </row>
    <row r="39" spans="1:8" x14ac:dyDescent="0.25">
      <c r="A39" s="2" t="s">
        <v>157</v>
      </c>
      <c r="B39" s="2" t="s">
        <v>422</v>
      </c>
      <c r="C39" s="22" t="s">
        <v>114</v>
      </c>
      <c r="D39" s="22" t="s">
        <v>258</v>
      </c>
      <c r="E39" s="1" t="s">
        <v>120</v>
      </c>
      <c r="F39" s="1" t="s">
        <v>121</v>
      </c>
      <c r="G39" s="36">
        <v>8195.1</v>
      </c>
      <c r="H39" s="36">
        <v>1363.8</v>
      </c>
    </row>
    <row r="40" spans="1:8" x14ac:dyDescent="0.25">
      <c r="A40" s="2" t="s">
        <v>158</v>
      </c>
      <c r="B40" s="2" t="s">
        <v>345</v>
      </c>
      <c r="C40" s="22" t="s">
        <v>93</v>
      </c>
      <c r="D40" s="22" t="s">
        <v>259</v>
      </c>
      <c r="E40" s="1" t="s">
        <v>120</v>
      </c>
      <c r="F40" s="1" t="s">
        <v>121</v>
      </c>
      <c r="G40" s="36">
        <v>10000</v>
      </c>
      <c r="H40" s="36">
        <v>8242.6</v>
      </c>
    </row>
    <row r="41" spans="1:8" x14ac:dyDescent="0.25">
      <c r="A41" s="2" t="s">
        <v>159</v>
      </c>
      <c r="B41" s="2" t="s">
        <v>400</v>
      </c>
      <c r="C41" s="22" t="s">
        <v>46</v>
      </c>
      <c r="D41" s="22" t="s">
        <v>260</v>
      </c>
      <c r="E41" s="1" t="s">
        <v>120</v>
      </c>
      <c r="F41" s="1" t="s">
        <v>121</v>
      </c>
      <c r="G41" s="36">
        <v>273180</v>
      </c>
      <c r="H41" s="36">
        <v>54636</v>
      </c>
    </row>
    <row r="42" spans="1:8" x14ac:dyDescent="0.25">
      <c r="A42" s="2" t="s">
        <v>160</v>
      </c>
      <c r="B42" s="2" t="s">
        <v>410</v>
      </c>
      <c r="C42" s="22" t="s">
        <v>70</v>
      </c>
      <c r="D42" s="22" t="s">
        <v>261</v>
      </c>
      <c r="E42" s="1" t="s">
        <v>120</v>
      </c>
      <c r="F42" s="1" t="s">
        <v>121</v>
      </c>
      <c r="G42" s="36">
        <v>136553.70000000001</v>
      </c>
      <c r="H42" s="36">
        <v>27310.7</v>
      </c>
    </row>
    <row r="43" spans="1:8" x14ac:dyDescent="0.25">
      <c r="A43" s="2" t="s">
        <v>161</v>
      </c>
      <c r="B43" s="2" t="s">
        <v>330</v>
      </c>
      <c r="C43" s="22" t="s">
        <v>21</v>
      </c>
      <c r="D43" s="22" t="s">
        <v>262</v>
      </c>
      <c r="E43" s="1" t="s">
        <v>120</v>
      </c>
      <c r="F43" s="1" t="s">
        <v>121</v>
      </c>
      <c r="G43" s="36">
        <v>1342310.3999999999</v>
      </c>
      <c r="H43" s="36">
        <v>276028</v>
      </c>
    </row>
    <row r="44" spans="1:8" x14ac:dyDescent="0.25">
      <c r="A44" s="2" t="s">
        <v>162</v>
      </c>
      <c r="B44" s="2" t="s">
        <v>395</v>
      </c>
      <c r="C44" s="22" t="s">
        <v>67</v>
      </c>
      <c r="D44" s="22" t="s">
        <v>263</v>
      </c>
      <c r="E44" s="1" t="s">
        <v>120</v>
      </c>
      <c r="F44" s="1" t="s">
        <v>121</v>
      </c>
      <c r="G44" s="36">
        <v>146465.9</v>
      </c>
      <c r="H44" s="36">
        <v>24357</v>
      </c>
    </row>
    <row r="45" spans="1:8" x14ac:dyDescent="0.25">
      <c r="A45" s="2" t="s">
        <v>163</v>
      </c>
      <c r="B45" s="2" t="s">
        <v>394</v>
      </c>
      <c r="C45" s="22" t="s">
        <v>61</v>
      </c>
      <c r="D45" s="22" t="s">
        <v>264</v>
      </c>
      <c r="E45" s="1" t="s">
        <v>120</v>
      </c>
      <c r="F45" s="1" t="s">
        <v>121</v>
      </c>
      <c r="G45" s="36">
        <v>185699.4</v>
      </c>
      <c r="H45" s="36">
        <v>34337</v>
      </c>
    </row>
    <row r="46" spans="1:8" x14ac:dyDescent="0.25">
      <c r="A46" s="2" t="s">
        <v>164</v>
      </c>
      <c r="B46" s="2" t="s">
        <v>332</v>
      </c>
      <c r="C46" s="22" t="s">
        <v>63</v>
      </c>
      <c r="D46" s="22" t="s">
        <v>265</v>
      </c>
      <c r="E46" s="1" t="s">
        <v>120</v>
      </c>
      <c r="F46" s="1" t="s">
        <v>121</v>
      </c>
      <c r="G46" s="36">
        <v>175695.3</v>
      </c>
      <c r="H46" s="36">
        <v>33638.800000000003</v>
      </c>
    </row>
    <row r="47" spans="1:8" x14ac:dyDescent="0.25">
      <c r="A47" s="2" t="s">
        <v>165</v>
      </c>
      <c r="B47" s="2" t="s">
        <v>380</v>
      </c>
      <c r="C47" s="22" t="s">
        <v>82</v>
      </c>
      <c r="D47" s="22" t="s">
        <v>266</v>
      </c>
      <c r="E47" s="1" t="s">
        <v>120</v>
      </c>
      <c r="F47" s="1" t="s">
        <v>121</v>
      </c>
      <c r="G47" s="36">
        <v>76802.5</v>
      </c>
      <c r="H47" s="36">
        <v>12774.8</v>
      </c>
    </row>
    <row r="48" spans="1:8" x14ac:dyDescent="0.25">
      <c r="A48" s="2" t="s">
        <v>166</v>
      </c>
      <c r="B48" s="2" t="s">
        <v>379</v>
      </c>
      <c r="C48" s="22" t="s">
        <v>79</v>
      </c>
      <c r="D48" s="22" t="s">
        <v>267</v>
      </c>
      <c r="E48" s="1" t="s">
        <v>120</v>
      </c>
      <c r="F48" s="1" t="s">
        <v>121</v>
      </c>
      <c r="G48" s="36">
        <v>91186.5</v>
      </c>
      <c r="H48" s="36">
        <v>15169</v>
      </c>
    </row>
    <row r="49" spans="1:8" x14ac:dyDescent="0.25">
      <c r="A49" s="2" t="s">
        <v>167</v>
      </c>
      <c r="B49" s="2" t="s">
        <v>378</v>
      </c>
      <c r="C49" s="22" t="s">
        <v>86</v>
      </c>
      <c r="D49" s="22" t="s">
        <v>325</v>
      </c>
      <c r="E49" s="1" t="s">
        <v>120</v>
      </c>
      <c r="F49" s="1" t="s">
        <v>121</v>
      </c>
      <c r="G49" s="36">
        <v>68309.099999999991</v>
      </c>
      <c r="H49" s="36">
        <v>11365</v>
      </c>
    </row>
    <row r="50" spans="1:8" ht="27" x14ac:dyDescent="0.25">
      <c r="A50" s="2" t="s">
        <v>8</v>
      </c>
      <c r="B50" s="2" t="s">
        <v>427</v>
      </c>
      <c r="C50" s="22" t="s">
        <v>51</v>
      </c>
      <c r="D50" s="22" t="s">
        <v>268</v>
      </c>
      <c r="E50" s="1" t="s">
        <v>120</v>
      </c>
      <c r="F50" s="1" t="s">
        <v>121</v>
      </c>
      <c r="G50" s="36">
        <v>203843.5</v>
      </c>
      <c r="H50" s="36">
        <v>47484.1</v>
      </c>
    </row>
    <row r="51" spans="1:8" x14ac:dyDescent="0.25">
      <c r="A51" s="2" t="s">
        <v>168</v>
      </c>
      <c r="B51" s="2" t="s">
        <v>334</v>
      </c>
      <c r="C51" s="22" t="s">
        <v>43</v>
      </c>
      <c r="D51" s="22" t="s">
        <v>269</v>
      </c>
      <c r="E51" s="1" t="s">
        <v>120</v>
      </c>
      <c r="F51" s="1" t="s">
        <v>121</v>
      </c>
      <c r="G51" s="36">
        <v>279785.09999999998</v>
      </c>
      <c r="H51" s="36">
        <v>46533.200000000004</v>
      </c>
    </row>
    <row r="52" spans="1:8" x14ac:dyDescent="0.25">
      <c r="A52" s="2" t="s">
        <v>169</v>
      </c>
      <c r="B52" s="2" t="s">
        <v>377</v>
      </c>
      <c r="C52" s="22" t="s">
        <v>42</v>
      </c>
      <c r="D52" s="22" t="s">
        <v>270</v>
      </c>
      <c r="E52" s="1" t="s">
        <v>120</v>
      </c>
      <c r="F52" s="1" t="s">
        <v>121</v>
      </c>
      <c r="G52" s="36">
        <v>298852.09999999998</v>
      </c>
      <c r="H52" s="36">
        <v>50101.8</v>
      </c>
    </row>
    <row r="53" spans="1:8" x14ac:dyDescent="0.25">
      <c r="A53" s="2" t="s">
        <v>170</v>
      </c>
      <c r="B53" s="2" t="s">
        <v>376</v>
      </c>
      <c r="C53" s="22" t="s">
        <v>45</v>
      </c>
      <c r="D53" s="22" t="s">
        <v>271</v>
      </c>
      <c r="E53" s="1" t="s">
        <v>120</v>
      </c>
      <c r="F53" s="1" t="s">
        <v>121</v>
      </c>
      <c r="G53" s="36">
        <v>271643.7</v>
      </c>
      <c r="H53" s="36">
        <v>45184.399999999994</v>
      </c>
    </row>
    <row r="54" spans="1:8" x14ac:dyDescent="0.25">
      <c r="A54" s="2" t="s">
        <v>171</v>
      </c>
      <c r="B54" s="2" t="s">
        <v>375</v>
      </c>
      <c r="C54" s="22" t="s">
        <v>56</v>
      </c>
      <c r="D54" s="22" t="s">
        <v>272</v>
      </c>
      <c r="E54" s="1" t="s">
        <v>120</v>
      </c>
      <c r="F54" s="1" t="s">
        <v>121</v>
      </c>
      <c r="G54" s="36">
        <v>194708.6</v>
      </c>
      <c r="H54" s="36">
        <v>32801.4</v>
      </c>
    </row>
    <row r="55" spans="1:8" x14ac:dyDescent="0.25">
      <c r="A55" s="2" t="s">
        <v>172</v>
      </c>
      <c r="B55" s="2" t="s">
        <v>374</v>
      </c>
      <c r="C55" s="22" t="s">
        <v>64</v>
      </c>
      <c r="D55" s="22" t="s">
        <v>273</v>
      </c>
      <c r="E55" s="1" t="s">
        <v>120</v>
      </c>
      <c r="F55" s="1" t="s">
        <v>121</v>
      </c>
      <c r="G55" s="36">
        <v>170698.9</v>
      </c>
      <c r="H55" s="36">
        <v>28792.7</v>
      </c>
    </row>
    <row r="56" spans="1:8" x14ac:dyDescent="0.25">
      <c r="A56" s="2" t="s">
        <v>173</v>
      </c>
      <c r="B56" s="2" t="s">
        <v>373</v>
      </c>
      <c r="C56" s="22" t="s">
        <v>47</v>
      </c>
      <c r="D56" s="22" t="s">
        <v>1014</v>
      </c>
      <c r="E56" s="1" t="s">
        <v>120</v>
      </c>
      <c r="F56" s="1" t="s">
        <v>121</v>
      </c>
      <c r="G56" s="36">
        <v>252783</v>
      </c>
      <c r="H56" s="36">
        <v>42449.5</v>
      </c>
    </row>
    <row r="57" spans="1:8" x14ac:dyDescent="0.25">
      <c r="A57" s="2" t="s">
        <v>174</v>
      </c>
      <c r="B57" s="2" t="s">
        <v>333</v>
      </c>
      <c r="C57" s="22" t="s">
        <v>30</v>
      </c>
      <c r="D57" s="22" t="s">
        <v>274</v>
      </c>
      <c r="E57" s="1" t="s">
        <v>120</v>
      </c>
      <c r="F57" s="1" t="s">
        <v>121</v>
      </c>
      <c r="G57" s="36">
        <v>543017.30000000005</v>
      </c>
      <c r="H57" s="36">
        <v>90712.599999999991</v>
      </c>
    </row>
    <row r="58" spans="1:8" x14ac:dyDescent="0.25">
      <c r="A58" s="2" t="s">
        <v>175</v>
      </c>
      <c r="B58" s="2" t="s">
        <v>372</v>
      </c>
      <c r="C58" s="22" t="s">
        <v>48</v>
      </c>
      <c r="D58" s="22" t="s">
        <v>275</v>
      </c>
      <c r="E58" s="1" t="s">
        <v>120</v>
      </c>
      <c r="F58" s="1" t="s">
        <v>121</v>
      </c>
      <c r="G58" s="36">
        <v>250484.30000000002</v>
      </c>
      <c r="H58" s="36">
        <v>41668.700000000004</v>
      </c>
    </row>
    <row r="59" spans="1:8" x14ac:dyDescent="0.25">
      <c r="A59" s="2" t="s">
        <v>176</v>
      </c>
      <c r="B59" s="2" t="s">
        <v>371</v>
      </c>
      <c r="C59" s="22" t="s">
        <v>62</v>
      </c>
      <c r="D59" s="22" t="s">
        <v>276</v>
      </c>
      <c r="E59" s="1" t="s">
        <v>120</v>
      </c>
      <c r="F59" s="1" t="s">
        <v>121</v>
      </c>
      <c r="G59" s="36">
        <v>185512.69999999998</v>
      </c>
      <c r="H59" s="36">
        <v>31266.1</v>
      </c>
    </row>
    <row r="60" spans="1:8" x14ac:dyDescent="0.25">
      <c r="A60" s="2" t="s">
        <v>177</v>
      </c>
      <c r="B60" s="2" t="s">
        <v>370</v>
      </c>
      <c r="C60" s="22" t="s">
        <v>84</v>
      </c>
      <c r="D60" s="22" t="s">
        <v>277</v>
      </c>
      <c r="E60" s="1" t="s">
        <v>120</v>
      </c>
      <c r="F60" s="1" t="s">
        <v>121</v>
      </c>
      <c r="G60" s="36">
        <v>68642.7</v>
      </c>
      <c r="H60" s="36">
        <v>11414.3</v>
      </c>
    </row>
    <row r="61" spans="1:8" x14ac:dyDescent="0.25">
      <c r="A61" s="2" t="s">
        <v>178</v>
      </c>
      <c r="B61" s="2" t="s">
        <v>412</v>
      </c>
      <c r="C61" s="22" t="s">
        <v>117</v>
      </c>
      <c r="D61" s="22" t="s">
        <v>278</v>
      </c>
      <c r="E61" s="1" t="s">
        <v>120</v>
      </c>
      <c r="F61" s="1" t="s">
        <v>121</v>
      </c>
      <c r="G61" s="36">
        <v>4954.3999999999996</v>
      </c>
      <c r="H61" s="36">
        <v>821.4</v>
      </c>
    </row>
    <row r="62" spans="1:8" x14ac:dyDescent="0.25">
      <c r="A62" s="2" t="s">
        <v>10</v>
      </c>
      <c r="B62" s="2" t="s">
        <v>429</v>
      </c>
      <c r="C62" s="22" t="s">
        <v>76</v>
      </c>
      <c r="D62" s="22" t="s">
        <v>279</v>
      </c>
      <c r="E62" s="1" t="s">
        <v>120</v>
      </c>
      <c r="F62" s="1" t="s">
        <v>121</v>
      </c>
      <c r="G62" s="36">
        <v>108221.2</v>
      </c>
      <c r="H62" s="36">
        <v>21400.6</v>
      </c>
    </row>
    <row r="63" spans="1:8" x14ac:dyDescent="0.25">
      <c r="A63" s="2" t="s">
        <v>179</v>
      </c>
      <c r="B63" s="2" t="s">
        <v>402</v>
      </c>
      <c r="C63" s="22" t="s">
        <v>110</v>
      </c>
      <c r="D63" s="22" t="s">
        <v>280</v>
      </c>
      <c r="E63" s="1" t="s">
        <v>120</v>
      </c>
      <c r="F63" s="1" t="s">
        <v>121</v>
      </c>
      <c r="G63" s="36">
        <v>11626.4</v>
      </c>
      <c r="H63" s="36">
        <v>1934.8999999999999</v>
      </c>
    </row>
    <row r="64" spans="1:8" x14ac:dyDescent="0.25">
      <c r="A64" s="2" t="s">
        <v>180</v>
      </c>
      <c r="B64" s="2" t="s">
        <v>381</v>
      </c>
      <c r="C64" s="22" t="s">
        <v>73</v>
      </c>
      <c r="D64" s="22" t="s">
        <v>281</v>
      </c>
      <c r="E64" s="1" t="s">
        <v>120</v>
      </c>
      <c r="F64" s="1" t="s">
        <v>121</v>
      </c>
      <c r="G64" s="36">
        <v>114272.5</v>
      </c>
      <c r="H64" s="36">
        <v>19022</v>
      </c>
    </row>
    <row r="65" spans="1:8" x14ac:dyDescent="0.25">
      <c r="A65" s="2" t="s">
        <v>181</v>
      </c>
      <c r="B65" s="2" t="s">
        <v>364</v>
      </c>
      <c r="C65" s="22" t="s">
        <v>92</v>
      </c>
      <c r="D65" s="22" t="s">
        <v>282</v>
      </c>
      <c r="E65" s="1" t="s">
        <v>324</v>
      </c>
      <c r="F65" s="1" t="s">
        <v>121</v>
      </c>
      <c r="G65" s="36">
        <v>21845</v>
      </c>
      <c r="H65" s="36">
        <v>4805.8999999999996</v>
      </c>
    </row>
    <row r="66" spans="1:8" x14ac:dyDescent="0.25">
      <c r="A66" s="2" t="s">
        <v>182</v>
      </c>
      <c r="B66" s="2" t="s">
        <v>368</v>
      </c>
      <c r="C66" s="22" t="s">
        <v>94</v>
      </c>
      <c r="D66" s="22" t="s">
        <v>283</v>
      </c>
      <c r="E66" s="1" t="s">
        <v>324</v>
      </c>
      <c r="F66" s="1" t="s">
        <v>121</v>
      </c>
      <c r="G66" s="36">
        <v>19124.900000000001</v>
      </c>
      <c r="H66" s="36">
        <v>4207.3999999999996</v>
      </c>
    </row>
    <row r="67" spans="1:8" x14ac:dyDescent="0.25">
      <c r="A67" s="2" t="s">
        <v>183</v>
      </c>
      <c r="B67" s="2" t="s">
        <v>367</v>
      </c>
      <c r="C67" s="22" t="s">
        <v>96</v>
      </c>
      <c r="D67" s="22" t="s">
        <v>284</v>
      </c>
      <c r="E67" s="1" t="s">
        <v>324</v>
      </c>
      <c r="F67" s="1" t="s">
        <v>121</v>
      </c>
      <c r="G67" s="36">
        <v>15937.5</v>
      </c>
      <c r="H67" s="36">
        <v>3506.2</v>
      </c>
    </row>
    <row r="68" spans="1:8" x14ac:dyDescent="0.25">
      <c r="A68" s="2" t="s">
        <v>184</v>
      </c>
      <c r="B68" s="2" t="s">
        <v>366</v>
      </c>
      <c r="C68" s="22" t="s">
        <v>91</v>
      </c>
      <c r="D68" s="22" t="s">
        <v>285</v>
      </c>
      <c r="E68" s="1" t="s">
        <v>324</v>
      </c>
      <c r="F68" s="1" t="s">
        <v>121</v>
      </c>
      <c r="G68" s="36">
        <v>22524.799999999999</v>
      </c>
      <c r="H68" s="36">
        <v>4955.3999999999996</v>
      </c>
    </row>
    <row r="69" spans="1:8" x14ac:dyDescent="0.25">
      <c r="A69" s="2" t="s">
        <v>11</v>
      </c>
      <c r="B69" s="2" t="s">
        <v>365</v>
      </c>
      <c r="C69" s="22" t="s">
        <v>112</v>
      </c>
      <c r="D69" s="22" t="s">
        <v>286</v>
      </c>
      <c r="E69" s="1" t="s">
        <v>324</v>
      </c>
      <c r="F69" s="1" t="s">
        <v>121</v>
      </c>
      <c r="G69" s="36">
        <v>4250</v>
      </c>
      <c r="H69" s="36">
        <v>935</v>
      </c>
    </row>
    <row r="70" spans="1:8" x14ac:dyDescent="0.25">
      <c r="A70" s="2" t="s">
        <v>185</v>
      </c>
      <c r="B70" s="2" t="s">
        <v>363</v>
      </c>
      <c r="C70" s="22" t="s">
        <v>106</v>
      </c>
      <c r="D70" s="22" t="s">
        <v>287</v>
      </c>
      <c r="E70" s="1" t="s">
        <v>324</v>
      </c>
      <c r="F70" s="1" t="s">
        <v>121</v>
      </c>
      <c r="G70" s="36">
        <v>7650</v>
      </c>
      <c r="H70" s="36">
        <v>1683</v>
      </c>
    </row>
    <row r="71" spans="1:8" x14ac:dyDescent="0.25">
      <c r="A71" s="2" t="s">
        <v>186</v>
      </c>
      <c r="B71" s="2" t="s">
        <v>362</v>
      </c>
      <c r="C71" s="22" t="s">
        <v>104</v>
      </c>
      <c r="D71" s="22" t="s">
        <v>326</v>
      </c>
      <c r="E71" s="1" t="s">
        <v>324</v>
      </c>
      <c r="F71" s="1" t="s">
        <v>121</v>
      </c>
      <c r="G71" s="36">
        <v>7845.5</v>
      </c>
      <c r="H71" s="36">
        <v>1726</v>
      </c>
    </row>
    <row r="72" spans="1:8" x14ac:dyDescent="0.25">
      <c r="A72" s="2" t="s">
        <v>187</v>
      </c>
      <c r="B72" s="2" t="s">
        <v>369</v>
      </c>
      <c r="C72" s="22" t="s">
        <v>103</v>
      </c>
      <c r="D72" s="22" t="s">
        <v>288</v>
      </c>
      <c r="E72" s="1" t="s">
        <v>324</v>
      </c>
      <c r="F72" s="1" t="s">
        <v>121</v>
      </c>
      <c r="G72" s="36">
        <v>7862.5</v>
      </c>
      <c r="H72" s="36">
        <v>1729.7</v>
      </c>
    </row>
    <row r="73" spans="1:8" x14ac:dyDescent="0.25">
      <c r="A73" s="2" t="s">
        <v>188</v>
      </c>
      <c r="B73" s="2" t="s">
        <v>409</v>
      </c>
      <c r="C73" s="22" t="s">
        <v>109</v>
      </c>
      <c r="D73" s="22" t="s">
        <v>289</v>
      </c>
      <c r="E73" s="1" t="s">
        <v>324</v>
      </c>
      <c r="F73" s="1" t="s">
        <v>121</v>
      </c>
      <c r="G73" s="36">
        <v>7225</v>
      </c>
      <c r="H73" s="36">
        <v>1589.5</v>
      </c>
    </row>
    <row r="74" spans="1:8" ht="27" x14ac:dyDescent="0.25">
      <c r="A74" s="2" t="s">
        <v>189</v>
      </c>
      <c r="B74" s="2" t="s">
        <v>395</v>
      </c>
      <c r="C74" s="22" t="s">
        <v>100</v>
      </c>
      <c r="D74" s="22" t="s">
        <v>290</v>
      </c>
      <c r="E74" s="1" t="s">
        <v>324</v>
      </c>
      <c r="F74" s="1" t="s">
        <v>121</v>
      </c>
      <c r="G74" s="36">
        <v>9542.9</v>
      </c>
      <c r="H74" s="36">
        <v>2099.4</v>
      </c>
    </row>
    <row r="75" spans="1:8" x14ac:dyDescent="0.25">
      <c r="A75" s="2" t="s">
        <v>190</v>
      </c>
      <c r="B75" s="2" t="s">
        <v>399</v>
      </c>
      <c r="C75" s="22" t="s">
        <v>95</v>
      </c>
      <c r="D75" s="22" t="s">
        <v>291</v>
      </c>
      <c r="E75" s="1" t="s">
        <v>324</v>
      </c>
      <c r="F75" s="1" t="s">
        <v>121</v>
      </c>
      <c r="G75" s="36">
        <v>18050.599999999999</v>
      </c>
      <c r="H75" s="36">
        <v>3971.1</v>
      </c>
    </row>
    <row r="76" spans="1:8" x14ac:dyDescent="0.25">
      <c r="A76" s="2" t="s">
        <v>191</v>
      </c>
      <c r="B76" s="2" t="s">
        <v>337</v>
      </c>
      <c r="C76" s="22" t="s">
        <v>111</v>
      </c>
      <c r="D76" s="22" t="s">
        <v>292</v>
      </c>
      <c r="E76" s="1" t="s">
        <v>324</v>
      </c>
      <c r="F76" s="1" t="s">
        <v>121</v>
      </c>
      <c r="G76" s="36">
        <v>4675</v>
      </c>
      <c r="H76" s="36">
        <v>1028.5</v>
      </c>
    </row>
    <row r="77" spans="1:8" x14ac:dyDescent="0.25">
      <c r="A77" s="2" t="s">
        <v>192</v>
      </c>
      <c r="B77" s="2" t="s">
        <v>411</v>
      </c>
      <c r="C77" s="22" t="s">
        <v>108</v>
      </c>
      <c r="D77" s="22" t="s">
        <v>293</v>
      </c>
      <c r="E77" s="1" t="s">
        <v>324</v>
      </c>
      <c r="F77" s="1" t="s">
        <v>121</v>
      </c>
      <c r="G77" s="36">
        <v>6216.9</v>
      </c>
      <c r="H77" s="36">
        <v>1367.7</v>
      </c>
    </row>
    <row r="78" spans="1:8" ht="27" x14ac:dyDescent="0.25">
      <c r="A78" s="2" t="s">
        <v>193</v>
      </c>
      <c r="B78" s="2" t="s">
        <v>360</v>
      </c>
      <c r="C78" s="22" t="s">
        <v>99</v>
      </c>
      <c r="D78" s="22" t="s">
        <v>294</v>
      </c>
      <c r="E78" s="1" t="s">
        <v>324</v>
      </c>
      <c r="F78" s="1" t="s">
        <v>121</v>
      </c>
      <c r="G78" s="36">
        <v>9386.4</v>
      </c>
      <c r="H78" s="36">
        <v>2065</v>
      </c>
    </row>
    <row r="79" spans="1:8" x14ac:dyDescent="0.25">
      <c r="A79" s="2" t="s">
        <v>194</v>
      </c>
      <c r="B79" s="2" t="s">
        <v>359</v>
      </c>
      <c r="C79" s="22" t="s">
        <v>105</v>
      </c>
      <c r="D79" s="22" t="s">
        <v>295</v>
      </c>
      <c r="E79" s="1" t="s">
        <v>324</v>
      </c>
      <c r="F79" s="1" t="s">
        <v>121</v>
      </c>
      <c r="G79" s="36">
        <v>6329.3</v>
      </c>
      <c r="H79" s="36">
        <v>1392.4</v>
      </c>
    </row>
    <row r="80" spans="1:8" x14ac:dyDescent="0.25">
      <c r="A80" s="2" t="s">
        <v>195</v>
      </c>
      <c r="B80" s="2" t="s">
        <v>358</v>
      </c>
      <c r="C80" s="22" t="s">
        <v>107</v>
      </c>
      <c r="D80" s="22" t="s">
        <v>296</v>
      </c>
      <c r="E80" s="1" t="s">
        <v>324</v>
      </c>
      <c r="F80" s="1" t="s">
        <v>121</v>
      </c>
      <c r="G80" s="36">
        <v>5694.9</v>
      </c>
      <c r="H80" s="36">
        <v>1252.8</v>
      </c>
    </row>
    <row r="81" spans="1:8" x14ac:dyDescent="0.25">
      <c r="A81" s="2" t="s">
        <v>196</v>
      </c>
      <c r="B81" s="2" t="s">
        <v>361</v>
      </c>
      <c r="C81" s="22" t="s">
        <v>98</v>
      </c>
      <c r="D81" s="22" t="s">
        <v>297</v>
      </c>
      <c r="E81" s="1" t="s">
        <v>324</v>
      </c>
      <c r="F81" s="1" t="s">
        <v>121</v>
      </c>
      <c r="G81" s="36">
        <v>10624.9</v>
      </c>
      <c r="H81" s="36">
        <v>2337.4</v>
      </c>
    </row>
    <row r="82" spans="1:8" x14ac:dyDescent="0.25">
      <c r="A82" s="2" t="s">
        <v>12</v>
      </c>
      <c r="B82" s="2" t="s">
        <v>401</v>
      </c>
      <c r="C82" s="22" t="s">
        <v>118</v>
      </c>
      <c r="D82" s="22" t="s">
        <v>298</v>
      </c>
      <c r="E82" s="1" t="s">
        <v>324</v>
      </c>
      <c r="F82" s="1" t="s">
        <v>121</v>
      </c>
      <c r="G82" s="36">
        <v>2125</v>
      </c>
      <c r="H82" s="36">
        <v>467.5</v>
      </c>
    </row>
    <row r="83" spans="1:8" x14ac:dyDescent="0.25">
      <c r="A83" s="2" t="s">
        <v>406</v>
      </c>
      <c r="B83" s="2" t="s">
        <v>405</v>
      </c>
      <c r="C83" s="22" t="s">
        <v>116</v>
      </c>
      <c r="D83" s="22" t="s">
        <v>299</v>
      </c>
      <c r="E83" s="1" t="s">
        <v>324</v>
      </c>
      <c r="F83" s="1" t="s">
        <v>121</v>
      </c>
      <c r="G83" s="36">
        <v>2295</v>
      </c>
      <c r="H83" s="36">
        <v>504.9</v>
      </c>
    </row>
    <row r="84" spans="1:8" x14ac:dyDescent="0.25">
      <c r="A84" s="2" t="s">
        <v>197</v>
      </c>
      <c r="B84" s="2" t="s">
        <v>432</v>
      </c>
      <c r="C84" s="22" t="s">
        <v>102</v>
      </c>
      <c r="D84" s="22" t="s">
        <v>300</v>
      </c>
      <c r="E84" s="1" t="s">
        <v>120</v>
      </c>
      <c r="F84" s="1" t="s">
        <v>121</v>
      </c>
      <c r="G84" s="36">
        <v>71047.3</v>
      </c>
      <c r="H84" s="36">
        <v>14196.2</v>
      </c>
    </row>
    <row r="85" spans="1:8" x14ac:dyDescent="0.25">
      <c r="A85" s="2" t="s">
        <v>198</v>
      </c>
      <c r="B85" s="2" t="s">
        <v>404</v>
      </c>
      <c r="C85" s="22" t="s">
        <v>101</v>
      </c>
      <c r="D85" s="22" t="s">
        <v>327</v>
      </c>
      <c r="E85" s="1" t="s">
        <v>120</v>
      </c>
      <c r="F85" s="1" t="s">
        <v>121</v>
      </c>
      <c r="G85" s="36">
        <v>17493.599999999999</v>
      </c>
      <c r="H85" s="36">
        <v>2866.7</v>
      </c>
    </row>
    <row r="86" spans="1:8" x14ac:dyDescent="0.25">
      <c r="A86" s="2" t="s">
        <v>199</v>
      </c>
      <c r="B86" s="2" t="s">
        <v>423</v>
      </c>
      <c r="C86" s="22" t="s">
        <v>90</v>
      </c>
      <c r="D86" s="22" t="s">
        <v>301</v>
      </c>
      <c r="E86" s="1" t="s">
        <v>120</v>
      </c>
      <c r="F86" s="1" t="s">
        <v>121</v>
      </c>
      <c r="G86" s="36">
        <v>49612.800000000003</v>
      </c>
      <c r="H86" s="36">
        <v>8388.9</v>
      </c>
    </row>
    <row r="87" spans="1:8" x14ac:dyDescent="0.25">
      <c r="A87" s="2" t="s">
        <v>200</v>
      </c>
      <c r="B87" s="2" t="s">
        <v>408</v>
      </c>
      <c r="C87" s="22" t="s">
        <v>119</v>
      </c>
      <c r="D87" s="22" t="s">
        <v>302</v>
      </c>
      <c r="E87" s="1" t="s">
        <v>324</v>
      </c>
      <c r="F87" s="1" t="s">
        <v>121</v>
      </c>
      <c r="G87" s="36">
        <v>850</v>
      </c>
      <c r="H87" s="36">
        <v>187</v>
      </c>
    </row>
    <row r="88" spans="1:8" x14ac:dyDescent="0.25">
      <c r="A88" s="2" t="s">
        <v>201</v>
      </c>
      <c r="B88" s="2" t="s">
        <v>418</v>
      </c>
      <c r="C88" s="22" t="s">
        <v>58</v>
      </c>
      <c r="D88" s="22" t="s">
        <v>303</v>
      </c>
      <c r="E88" s="1" t="s">
        <v>120</v>
      </c>
      <c r="F88" s="1" t="s">
        <v>121</v>
      </c>
      <c r="G88" s="36">
        <v>193272.30000000002</v>
      </c>
      <c r="H88" s="36">
        <v>32155.399999999998</v>
      </c>
    </row>
    <row r="89" spans="1:8" x14ac:dyDescent="0.25">
      <c r="A89" s="2" t="s">
        <v>202</v>
      </c>
      <c r="B89" s="2" t="s">
        <v>419</v>
      </c>
      <c r="C89" s="22" t="s">
        <v>88</v>
      </c>
      <c r="D89" s="22" t="s">
        <v>304</v>
      </c>
      <c r="E89" s="1" t="s">
        <v>120</v>
      </c>
      <c r="F89" s="1" t="s">
        <v>121</v>
      </c>
      <c r="G89" s="36">
        <v>57809.600000000006</v>
      </c>
      <c r="H89" s="36">
        <v>9618.5</v>
      </c>
    </row>
    <row r="90" spans="1:8" x14ac:dyDescent="0.25">
      <c r="A90" s="2" t="s">
        <v>203</v>
      </c>
      <c r="B90" s="2" t="s">
        <v>420</v>
      </c>
      <c r="C90" s="22" t="s">
        <v>83</v>
      </c>
      <c r="D90" s="22" t="s">
        <v>305</v>
      </c>
      <c r="E90" s="1" t="s">
        <v>120</v>
      </c>
      <c r="F90" s="1" t="s">
        <v>121</v>
      </c>
      <c r="G90" s="36">
        <v>68529.600000000006</v>
      </c>
      <c r="H90" s="36">
        <v>11401.2</v>
      </c>
    </row>
    <row r="91" spans="1:8" x14ac:dyDescent="0.25">
      <c r="A91" s="2" t="s">
        <v>204</v>
      </c>
      <c r="B91" s="2" t="s">
        <v>416</v>
      </c>
      <c r="C91" s="22" t="s">
        <v>65</v>
      </c>
      <c r="D91" s="22" t="s">
        <v>306</v>
      </c>
      <c r="E91" s="1" t="s">
        <v>120</v>
      </c>
      <c r="F91" s="1" t="s">
        <v>121</v>
      </c>
      <c r="G91" s="36">
        <v>162956.5</v>
      </c>
      <c r="H91" s="36">
        <v>27105</v>
      </c>
    </row>
    <row r="92" spans="1:8" x14ac:dyDescent="0.25">
      <c r="A92" s="2" t="s">
        <v>205</v>
      </c>
      <c r="B92" s="2" t="s">
        <v>421</v>
      </c>
      <c r="C92" s="22" t="s">
        <v>78</v>
      </c>
      <c r="D92" s="22" t="s">
        <v>307</v>
      </c>
      <c r="E92" s="1" t="s">
        <v>120</v>
      </c>
      <c r="F92" s="1" t="s">
        <v>121</v>
      </c>
      <c r="G92" s="36">
        <v>102535.2</v>
      </c>
      <c r="H92" s="36">
        <v>17054.400000000001</v>
      </c>
    </row>
    <row r="93" spans="1:8" ht="27" x14ac:dyDescent="0.25">
      <c r="A93" s="2" t="s">
        <v>206</v>
      </c>
      <c r="B93" s="2" t="s">
        <v>417</v>
      </c>
      <c r="C93" s="22" t="s">
        <v>85</v>
      </c>
      <c r="D93" s="22" t="s">
        <v>308</v>
      </c>
      <c r="E93" s="1" t="s">
        <v>120</v>
      </c>
      <c r="F93" s="1" t="s">
        <v>121</v>
      </c>
      <c r="G93" s="36">
        <v>59365.599999999999</v>
      </c>
      <c r="H93" s="36">
        <v>11316.300000000001</v>
      </c>
    </row>
    <row r="94" spans="1:8" x14ac:dyDescent="0.25">
      <c r="A94" s="2" t="s">
        <v>207</v>
      </c>
      <c r="B94" s="2" t="s">
        <v>414</v>
      </c>
      <c r="C94" s="22" t="s">
        <v>54</v>
      </c>
      <c r="D94" s="22" t="s">
        <v>309</v>
      </c>
      <c r="E94" s="1" t="s">
        <v>120</v>
      </c>
      <c r="F94" s="1" t="s">
        <v>121</v>
      </c>
      <c r="G94" s="36">
        <v>220326.6</v>
      </c>
      <c r="H94" s="36">
        <v>36639.699999999997</v>
      </c>
    </row>
    <row r="95" spans="1:8" x14ac:dyDescent="0.25">
      <c r="A95" s="2" t="s">
        <v>9</v>
      </c>
      <c r="B95" s="2" t="s">
        <v>413</v>
      </c>
      <c r="C95" s="22" t="s">
        <v>55</v>
      </c>
      <c r="D95" s="22" t="s">
        <v>310</v>
      </c>
      <c r="E95" s="1" t="s">
        <v>120</v>
      </c>
      <c r="F95" s="1" t="s">
        <v>121</v>
      </c>
      <c r="G95" s="36">
        <v>216391</v>
      </c>
      <c r="H95" s="36">
        <v>35992</v>
      </c>
    </row>
    <row r="96" spans="1:8" x14ac:dyDescent="0.25">
      <c r="A96" s="2" t="s">
        <v>208</v>
      </c>
      <c r="B96" s="2" t="s">
        <v>415</v>
      </c>
      <c r="C96" s="22" t="s">
        <v>72</v>
      </c>
      <c r="D96" s="22" t="s">
        <v>311</v>
      </c>
      <c r="E96" s="1" t="s">
        <v>120</v>
      </c>
      <c r="F96" s="1" t="s">
        <v>121</v>
      </c>
      <c r="G96" s="36">
        <v>123036.1</v>
      </c>
      <c r="H96" s="36">
        <v>20477.7</v>
      </c>
    </row>
    <row r="97" spans="1:8" x14ac:dyDescent="0.25">
      <c r="A97" s="2" t="s">
        <v>209</v>
      </c>
      <c r="B97" s="2" t="s">
        <v>424</v>
      </c>
      <c r="C97" s="22" t="s">
        <v>87</v>
      </c>
      <c r="D97" s="22" t="s">
        <v>312</v>
      </c>
      <c r="E97" s="1" t="s">
        <v>120</v>
      </c>
      <c r="F97" s="1" t="s">
        <v>121</v>
      </c>
      <c r="G97" s="36">
        <v>55524.600000000006</v>
      </c>
      <c r="H97" s="36">
        <v>9680.7999999999993</v>
      </c>
    </row>
    <row r="98" spans="1:8" x14ac:dyDescent="0.25">
      <c r="A98" s="2" t="s">
        <v>210</v>
      </c>
      <c r="B98" s="2" t="s">
        <v>351</v>
      </c>
      <c r="C98" s="22" t="s">
        <v>50</v>
      </c>
      <c r="D98" s="22" t="s">
        <v>313</v>
      </c>
      <c r="E98" s="1" t="s">
        <v>120</v>
      </c>
      <c r="F98" s="1" t="s">
        <v>121</v>
      </c>
      <c r="G98" s="36">
        <v>200682.6</v>
      </c>
      <c r="H98" s="36">
        <v>34334.300000000003</v>
      </c>
    </row>
    <row r="99" spans="1:8" ht="27" x14ac:dyDescent="0.25">
      <c r="A99" s="2" t="s">
        <v>211</v>
      </c>
      <c r="B99" s="2" t="s">
        <v>425</v>
      </c>
      <c r="C99" s="22" t="s">
        <v>89</v>
      </c>
      <c r="D99" s="22" t="s">
        <v>314</v>
      </c>
      <c r="E99" s="1" t="s">
        <v>120</v>
      </c>
      <c r="F99" s="1" t="s">
        <v>121</v>
      </c>
      <c r="G99" s="36">
        <v>51086.5</v>
      </c>
      <c r="H99" s="36">
        <v>9051.1</v>
      </c>
    </row>
    <row r="100" spans="1:8" x14ac:dyDescent="0.25">
      <c r="A100" s="2" t="s">
        <v>212</v>
      </c>
      <c r="B100" s="2" t="s">
        <v>407</v>
      </c>
      <c r="C100" s="22" t="s">
        <v>80</v>
      </c>
      <c r="D100" s="22" t="s">
        <v>315</v>
      </c>
      <c r="E100" s="1" t="s">
        <v>120</v>
      </c>
      <c r="F100" s="1" t="s">
        <v>121</v>
      </c>
      <c r="G100" s="36">
        <v>70680.100000000006</v>
      </c>
      <c r="H100" s="36">
        <v>14136</v>
      </c>
    </row>
    <row r="101" spans="1:8" ht="27" x14ac:dyDescent="0.25">
      <c r="A101" s="2" t="s">
        <v>213</v>
      </c>
      <c r="B101" s="2" t="s">
        <v>428</v>
      </c>
      <c r="C101" s="22" t="s">
        <v>44</v>
      </c>
      <c r="D101" s="22" t="s">
        <v>316</v>
      </c>
      <c r="E101" s="1" t="s">
        <v>120</v>
      </c>
      <c r="F101" s="1" t="s">
        <v>121</v>
      </c>
      <c r="G101" s="36">
        <v>262904</v>
      </c>
      <c r="H101" s="36">
        <v>43817.3</v>
      </c>
    </row>
    <row r="102" spans="1:8" x14ac:dyDescent="0.25">
      <c r="A102" s="2" t="s">
        <v>214</v>
      </c>
      <c r="B102" s="2" t="s">
        <v>430</v>
      </c>
      <c r="C102" s="22" t="s">
        <v>26</v>
      </c>
      <c r="D102" s="22" t="s">
        <v>317</v>
      </c>
      <c r="E102" s="1" t="s">
        <v>120</v>
      </c>
      <c r="F102" s="1" t="s">
        <v>121</v>
      </c>
      <c r="G102" s="36">
        <v>790371.9</v>
      </c>
      <c r="H102" s="36">
        <v>158074.29999999999</v>
      </c>
    </row>
    <row r="103" spans="1:8" x14ac:dyDescent="0.25">
      <c r="A103" s="2" t="s">
        <v>215</v>
      </c>
      <c r="B103" s="2" t="s">
        <v>336</v>
      </c>
      <c r="C103" s="22" t="s">
        <v>31</v>
      </c>
      <c r="D103" s="22" t="s">
        <v>318</v>
      </c>
      <c r="E103" s="1" t="s">
        <v>120</v>
      </c>
      <c r="F103" s="1" t="s">
        <v>121</v>
      </c>
      <c r="G103" s="36">
        <v>409357</v>
      </c>
      <c r="H103" s="36">
        <v>81871.399999999994</v>
      </c>
    </row>
    <row r="104" spans="1:8" ht="27" x14ac:dyDescent="0.25">
      <c r="A104" s="2" t="s">
        <v>216</v>
      </c>
      <c r="B104" s="2" t="s">
        <v>391</v>
      </c>
      <c r="C104" s="22" t="s">
        <v>39</v>
      </c>
      <c r="D104" s="22" t="s">
        <v>319</v>
      </c>
      <c r="E104" s="1" t="s">
        <v>120</v>
      </c>
      <c r="F104" s="1" t="s">
        <v>121</v>
      </c>
      <c r="G104" s="36">
        <v>299230.90000000002</v>
      </c>
      <c r="H104" s="36">
        <v>57105.899999999994</v>
      </c>
    </row>
    <row r="105" spans="1:8" ht="27" x14ac:dyDescent="0.25">
      <c r="A105" s="2" t="s">
        <v>217</v>
      </c>
      <c r="B105" s="2" t="s">
        <v>434</v>
      </c>
      <c r="C105" s="22" t="s">
        <v>52</v>
      </c>
      <c r="D105" s="22" t="s">
        <v>320</v>
      </c>
      <c r="E105" s="1" t="s">
        <v>120</v>
      </c>
      <c r="F105" s="1" t="s">
        <v>121</v>
      </c>
      <c r="G105" s="36">
        <v>218747.9</v>
      </c>
      <c r="H105" s="36">
        <v>40704.699999999997</v>
      </c>
    </row>
    <row r="106" spans="1:8" ht="27" x14ac:dyDescent="0.25">
      <c r="A106" s="2" t="s">
        <v>218</v>
      </c>
      <c r="B106" s="2" t="s">
        <v>398</v>
      </c>
      <c r="C106" s="22" t="s">
        <v>77</v>
      </c>
      <c r="D106" s="22" t="s">
        <v>321</v>
      </c>
      <c r="E106" s="1" t="s">
        <v>120</v>
      </c>
      <c r="F106" s="1" t="s">
        <v>121</v>
      </c>
      <c r="G106" s="36">
        <v>75812.5</v>
      </c>
      <c r="H106" s="36">
        <v>15162.5</v>
      </c>
    </row>
    <row r="107" spans="1:8" x14ac:dyDescent="0.25">
      <c r="A107" s="2" t="s">
        <v>219</v>
      </c>
      <c r="B107" s="2" t="s">
        <v>433</v>
      </c>
      <c r="C107" s="22" t="s">
        <v>69</v>
      </c>
      <c r="D107" s="22" t="s">
        <v>328</v>
      </c>
      <c r="E107" s="1" t="s">
        <v>120</v>
      </c>
      <c r="F107" s="1" t="s">
        <v>121</v>
      </c>
      <c r="G107" s="36">
        <v>136260.70000000001</v>
      </c>
      <c r="H107" s="36">
        <v>22691.200000000001</v>
      </c>
    </row>
    <row r="108" spans="1:8" x14ac:dyDescent="0.25">
      <c r="A108" s="2" t="s">
        <v>220</v>
      </c>
      <c r="B108" s="2" t="s">
        <v>426</v>
      </c>
      <c r="C108" s="22" t="s">
        <v>113</v>
      </c>
      <c r="D108" s="22" t="s">
        <v>322</v>
      </c>
      <c r="E108" s="1" t="s">
        <v>120</v>
      </c>
      <c r="F108" s="1" t="s">
        <v>121</v>
      </c>
      <c r="G108" s="36">
        <v>6456.4</v>
      </c>
      <c r="H108" s="36">
        <v>1076</v>
      </c>
    </row>
    <row r="109" spans="1:8" x14ac:dyDescent="0.25">
      <c r="A109" s="2" t="s">
        <v>221</v>
      </c>
      <c r="B109" s="2" t="s">
        <v>431</v>
      </c>
      <c r="C109" s="22" t="s">
        <v>115</v>
      </c>
      <c r="D109" s="22" t="s">
        <v>323</v>
      </c>
      <c r="E109" s="1" t="s">
        <v>120</v>
      </c>
      <c r="F109" s="1" t="s">
        <v>121</v>
      </c>
      <c r="G109" s="36">
        <v>7628.8</v>
      </c>
      <c r="H109" s="36">
        <v>1269.3</v>
      </c>
    </row>
    <row r="110" spans="1:8" ht="14.25" x14ac:dyDescent="0.25">
      <c r="A110" s="16" t="s">
        <v>436</v>
      </c>
      <c r="B110" s="2"/>
      <c r="C110" s="6"/>
      <c r="D110" s="6"/>
      <c r="E110" s="13"/>
      <c r="F110" s="1"/>
      <c r="G110" s="44">
        <f>SUM(G111:G135)</f>
        <v>1583106.2999999998</v>
      </c>
      <c r="H110" s="44">
        <f>SUM(H111:H135)</f>
        <v>280751.8</v>
      </c>
    </row>
    <row r="111" spans="1:8" x14ac:dyDescent="0.25">
      <c r="A111" s="2" t="s">
        <v>437</v>
      </c>
      <c r="B111" s="2" t="s">
        <v>438</v>
      </c>
      <c r="C111" s="4" t="s">
        <v>439</v>
      </c>
      <c r="D111" s="4" t="s">
        <v>440</v>
      </c>
      <c r="E111" s="14" t="s">
        <v>120</v>
      </c>
      <c r="F111" s="1" t="s">
        <v>121</v>
      </c>
      <c r="G111" s="36">
        <v>396101.19999999995</v>
      </c>
      <c r="H111" s="36">
        <v>73442.3</v>
      </c>
    </row>
    <row r="112" spans="1:8" x14ac:dyDescent="0.25">
      <c r="A112" s="2" t="s">
        <v>441</v>
      </c>
      <c r="B112" s="2" t="s">
        <v>442</v>
      </c>
      <c r="C112" s="4" t="s">
        <v>443</v>
      </c>
      <c r="D112" s="4" t="s">
        <v>444</v>
      </c>
      <c r="E112" s="14" t="s">
        <v>324</v>
      </c>
      <c r="F112" s="1" t="s">
        <v>121</v>
      </c>
      <c r="G112" s="36">
        <v>4351.6000000000004</v>
      </c>
      <c r="H112" s="36">
        <v>957.3</v>
      </c>
    </row>
    <row r="113" spans="1:8" x14ac:dyDescent="0.25">
      <c r="A113" s="2" t="s">
        <v>445</v>
      </c>
      <c r="B113" s="2" t="s">
        <v>446</v>
      </c>
      <c r="C113" s="4" t="s">
        <v>447</v>
      </c>
      <c r="D113" s="4" t="s">
        <v>448</v>
      </c>
      <c r="E113" s="14" t="s">
        <v>120</v>
      </c>
      <c r="F113" s="1" t="s">
        <v>121</v>
      </c>
      <c r="G113" s="36">
        <v>14014.7</v>
      </c>
      <c r="H113" s="36">
        <v>2334.1</v>
      </c>
    </row>
    <row r="114" spans="1:8" x14ac:dyDescent="0.25">
      <c r="A114" s="2" t="s">
        <v>449</v>
      </c>
      <c r="B114" s="2" t="s">
        <v>450</v>
      </c>
      <c r="C114" s="4" t="s">
        <v>451</v>
      </c>
      <c r="D114" s="4" t="s">
        <v>452</v>
      </c>
      <c r="E114" s="14" t="s">
        <v>120</v>
      </c>
      <c r="F114" s="1" t="s">
        <v>121</v>
      </c>
      <c r="G114" s="36">
        <v>24407.100000000002</v>
      </c>
      <c r="H114" s="36">
        <v>4064.8</v>
      </c>
    </row>
    <row r="115" spans="1:8" x14ac:dyDescent="0.25">
      <c r="A115" s="2" t="s">
        <v>453</v>
      </c>
      <c r="B115" s="2" t="s">
        <v>454</v>
      </c>
      <c r="C115" s="4" t="s">
        <v>455</v>
      </c>
      <c r="D115" s="4" t="s">
        <v>456</v>
      </c>
      <c r="E115" s="14" t="s">
        <v>120</v>
      </c>
      <c r="F115" s="1" t="s">
        <v>121</v>
      </c>
      <c r="G115" s="36">
        <v>22143.899999999998</v>
      </c>
      <c r="H115" s="36">
        <v>3688.6</v>
      </c>
    </row>
    <row r="116" spans="1:8" x14ac:dyDescent="0.25">
      <c r="A116" s="2" t="s">
        <v>457</v>
      </c>
      <c r="B116" s="2" t="s">
        <v>458</v>
      </c>
      <c r="C116" s="4" t="s">
        <v>459</v>
      </c>
      <c r="D116" s="4" t="s">
        <v>460</v>
      </c>
      <c r="E116" s="14" t="s">
        <v>120</v>
      </c>
      <c r="F116" s="1" t="s">
        <v>121</v>
      </c>
      <c r="G116" s="36">
        <v>24682.1</v>
      </c>
      <c r="H116" s="36">
        <v>4111.3999999999996</v>
      </c>
    </row>
    <row r="117" spans="1:8" x14ac:dyDescent="0.25">
      <c r="A117" s="2" t="s">
        <v>461</v>
      </c>
      <c r="B117" s="2" t="s">
        <v>462</v>
      </c>
      <c r="C117" s="4" t="s">
        <v>463</v>
      </c>
      <c r="D117" s="4" t="s">
        <v>464</v>
      </c>
      <c r="E117" s="14" t="s">
        <v>120</v>
      </c>
      <c r="F117" s="1" t="s">
        <v>121</v>
      </c>
      <c r="G117" s="36">
        <v>16233.4</v>
      </c>
      <c r="H117" s="36">
        <v>2704.7999999999997</v>
      </c>
    </row>
    <row r="118" spans="1:8" x14ac:dyDescent="0.25">
      <c r="A118" s="2" t="s">
        <v>465</v>
      </c>
      <c r="B118" s="2" t="s">
        <v>466</v>
      </c>
      <c r="C118" s="4" t="s">
        <v>467</v>
      </c>
      <c r="D118" s="4" t="s">
        <v>468</v>
      </c>
      <c r="E118" s="14" t="s">
        <v>120</v>
      </c>
      <c r="F118" s="1" t="s">
        <v>121</v>
      </c>
      <c r="G118" s="36">
        <v>17588.3</v>
      </c>
      <c r="H118" s="36">
        <v>2929.5</v>
      </c>
    </row>
    <row r="119" spans="1:8" x14ac:dyDescent="0.25">
      <c r="A119" s="2" t="s">
        <v>469</v>
      </c>
      <c r="B119" s="2" t="s">
        <v>470</v>
      </c>
      <c r="C119" s="4" t="s">
        <v>471</v>
      </c>
      <c r="D119" s="4" t="s">
        <v>472</v>
      </c>
      <c r="E119" s="14" t="s">
        <v>120</v>
      </c>
      <c r="F119" s="1" t="s">
        <v>121</v>
      </c>
      <c r="G119" s="36">
        <v>18939.2</v>
      </c>
      <c r="H119" s="36">
        <v>3154.5000000000005</v>
      </c>
    </row>
    <row r="120" spans="1:8" x14ac:dyDescent="0.25">
      <c r="A120" s="2" t="s">
        <v>473</v>
      </c>
      <c r="B120" s="2" t="s">
        <v>474</v>
      </c>
      <c r="C120" s="4" t="s">
        <v>475</v>
      </c>
      <c r="D120" s="4" t="s">
        <v>476</v>
      </c>
      <c r="E120" s="14" t="s">
        <v>120</v>
      </c>
      <c r="F120" s="1" t="s">
        <v>121</v>
      </c>
      <c r="G120" s="36">
        <v>26918.2</v>
      </c>
      <c r="H120" s="36">
        <v>4483.2</v>
      </c>
    </row>
    <row r="121" spans="1:8" x14ac:dyDescent="0.25">
      <c r="A121" s="2" t="s">
        <v>477</v>
      </c>
      <c r="B121" s="2" t="s">
        <v>478</v>
      </c>
      <c r="C121" s="4" t="s">
        <v>479</v>
      </c>
      <c r="D121" s="4" t="s">
        <v>480</v>
      </c>
      <c r="E121" s="14" t="s">
        <v>120</v>
      </c>
      <c r="F121" s="1" t="s">
        <v>121</v>
      </c>
      <c r="G121" s="36">
        <v>25016.3</v>
      </c>
      <c r="H121" s="36">
        <v>4165.5</v>
      </c>
    </row>
    <row r="122" spans="1:8" x14ac:dyDescent="0.25">
      <c r="A122" s="2" t="s">
        <v>481</v>
      </c>
      <c r="B122" s="2" t="s">
        <v>482</v>
      </c>
      <c r="C122" s="4" t="s">
        <v>483</v>
      </c>
      <c r="D122" s="4" t="s">
        <v>484</v>
      </c>
      <c r="E122" s="14" t="s">
        <v>120</v>
      </c>
      <c r="F122" s="1" t="s">
        <v>121</v>
      </c>
      <c r="G122" s="36">
        <v>38299.400000000009</v>
      </c>
      <c r="H122" s="36">
        <v>6379.2000000000007</v>
      </c>
    </row>
    <row r="123" spans="1:8" x14ac:dyDescent="0.25">
      <c r="A123" s="2" t="s">
        <v>485</v>
      </c>
      <c r="B123" s="2" t="s">
        <v>486</v>
      </c>
      <c r="C123" s="4" t="s">
        <v>487</v>
      </c>
      <c r="D123" s="4" t="s">
        <v>488</v>
      </c>
      <c r="E123" s="14" t="s">
        <v>120</v>
      </c>
      <c r="F123" s="1" t="s">
        <v>121</v>
      </c>
      <c r="G123" s="36">
        <v>7610.2000000000007</v>
      </c>
      <c r="H123" s="36">
        <v>1267.4000000000001</v>
      </c>
    </row>
    <row r="124" spans="1:8" x14ac:dyDescent="0.25">
      <c r="A124" s="2" t="s">
        <v>489</v>
      </c>
      <c r="B124" s="2" t="s">
        <v>490</v>
      </c>
      <c r="C124" s="4" t="s">
        <v>491</v>
      </c>
      <c r="D124" s="4" t="s">
        <v>492</v>
      </c>
      <c r="E124" s="14" t="s">
        <v>120</v>
      </c>
      <c r="F124" s="1" t="s">
        <v>121</v>
      </c>
      <c r="G124" s="36">
        <v>237325.99999999994</v>
      </c>
      <c r="H124" s="36">
        <v>44163.1</v>
      </c>
    </row>
    <row r="125" spans="1:8" x14ac:dyDescent="0.25">
      <c r="A125" s="2" t="s">
        <v>493</v>
      </c>
      <c r="B125" s="2" t="s">
        <v>494</v>
      </c>
      <c r="C125" s="4" t="s">
        <v>495</v>
      </c>
      <c r="D125" s="4" t="s">
        <v>496</v>
      </c>
      <c r="E125" s="14" t="s">
        <v>120</v>
      </c>
      <c r="F125" s="1" t="s">
        <v>121</v>
      </c>
      <c r="G125" s="36">
        <v>37022.6</v>
      </c>
      <c r="H125" s="36">
        <v>6347.4</v>
      </c>
    </row>
    <row r="126" spans="1:8" x14ac:dyDescent="0.25">
      <c r="A126" s="2" t="s">
        <v>497</v>
      </c>
      <c r="B126" s="2" t="s">
        <v>498</v>
      </c>
      <c r="C126" s="4" t="s">
        <v>499</v>
      </c>
      <c r="D126" s="4" t="s">
        <v>500</v>
      </c>
      <c r="E126" s="14" t="s">
        <v>120</v>
      </c>
      <c r="F126" s="1" t="s">
        <v>121</v>
      </c>
      <c r="G126" s="36">
        <v>22279.500000000004</v>
      </c>
      <c r="H126" s="36">
        <v>3711.8999999999996</v>
      </c>
    </row>
    <row r="127" spans="1:8" x14ac:dyDescent="0.25">
      <c r="A127" s="2" t="s">
        <v>501</v>
      </c>
      <c r="B127" s="2" t="s">
        <v>502</v>
      </c>
      <c r="C127" s="4" t="s">
        <v>503</v>
      </c>
      <c r="D127" s="4" t="s">
        <v>504</v>
      </c>
      <c r="E127" s="14" t="s">
        <v>120</v>
      </c>
      <c r="F127" s="1" t="s">
        <v>121</v>
      </c>
      <c r="G127" s="36">
        <v>14729.8</v>
      </c>
      <c r="H127" s="36">
        <v>2454.4</v>
      </c>
    </row>
    <row r="128" spans="1:8" x14ac:dyDescent="0.25">
      <c r="A128" s="2" t="s">
        <v>505</v>
      </c>
      <c r="B128" s="2" t="s">
        <v>506</v>
      </c>
      <c r="C128" s="4" t="s">
        <v>507</v>
      </c>
      <c r="D128" s="4" t="s">
        <v>508</v>
      </c>
      <c r="E128" s="14" t="s">
        <v>120</v>
      </c>
      <c r="F128" s="1" t="s">
        <v>121</v>
      </c>
      <c r="G128" s="36">
        <v>306576.90000000002</v>
      </c>
      <c r="H128" s="36">
        <v>56564.5</v>
      </c>
    </row>
    <row r="129" spans="1:8" x14ac:dyDescent="0.25">
      <c r="A129" s="2" t="s">
        <v>509</v>
      </c>
      <c r="B129" s="2" t="s">
        <v>510</v>
      </c>
      <c r="C129" s="4" t="s">
        <v>511</v>
      </c>
      <c r="D129" s="4" t="s">
        <v>512</v>
      </c>
      <c r="E129" s="14" t="s">
        <v>120</v>
      </c>
      <c r="F129" s="1" t="s">
        <v>121</v>
      </c>
      <c r="G129" s="36">
        <v>9854.6</v>
      </c>
      <c r="H129" s="36">
        <v>1640.7</v>
      </c>
    </row>
    <row r="130" spans="1:8" x14ac:dyDescent="0.25">
      <c r="A130" s="2" t="s">
        <v>513</v>
      </c>
      <c r="B130" s="2" t="s">
        <v>514</v>
      </c>
      <c r="C130" s="4" t="s">
        <v>515</v>
      </c>
      <c r="D130" s="4" t="s">
        <v>516</v>
      </c>
      <c r="E130" s="14" t="s">
        <v>120</v>
      </c>
      <c r="F130" s="1" t="s">
        <v>121</v>
      </c>
      <c r="G130" s="36">
        <v>24204.9</v>
      </c>
      <c r="H130" s="36">
        <v>4239</v>
      </c>
    </row>
    <row r="131" spans="1:8" x14ac:dyDescent="0.25">
      <c r="A131" s="2" t="s">
        <v>517</v>
      </c>
      <c r="B131" s="2" t="s">
        <v>518</v>
      </c>
      <c r="C131" s="4" t="s">
        <v>519</v>
      </c>
      <c r="D131" s="4" t="s">
        <v>520</v>
      </c>
      <c r="E131" s="14" t="s">
        <v>120</v>
      </c>
      <c r="F131" s="1" t="s">
        <v>121</v>
      </c>
      <c r="G131" s="36">
        <v>40076.9</v>
      </c>
      <c r="H131" s="36">
        <v>6678.4</v>
      </c>
    </row>
    <row r="132" spans="1:8" ht="27" x14ac:dyDescent="0.25">
      <c r="A132" s="2" t="s">
        <v>521</v>
      </c>
      <c r="B132" s="2" t="s">
        <v>522</v>
      </c>
      <c r="C132" s="4" t="s">
        <v>523</v>
      </c>
      <c r="D132" s="4" t="s">
        <v>524</v>
      </c>
      <c r="E132" s="14" t="s">
        <v>120</v>
      </c>
      <c r="F132" s="1" t="s">
        <v>121</v>
      </c>
      <c r="G132" s="36">
        <v>30468.699999999997</v>
      </c>
      <c r="H132" s="36">
        <v>5074.7</v>
      </c>
    </row>
    <row r="133" spans="1:8" x14ac:dyDescent="0.25">
      <c r="A133" s="2" t="s">
        <v>525</v>
      </c>
      <c r="B133" s="2" t="s">
        <v>526</v>
      </c>
      <c r="C133" s="4" t="s">
        <v>527</v>
      </c>
      <c r="D133" s="4" t="s">
        <v>528</v>
      </c>
      <c r="E133" s="14" t="s">
        <v>120</v>
      </c>
      <c r="F133" s="1" t="s">
        <v>121</v>
      </c>
      <c r="G133" s="36">
        <v>20389.3</v>
      </c>
      <c r="H133" s="36">
        <v>3396.5</v>
      </c>
    </row>
    <row r="134" spans="1:8" x14ac:dyDescent="0.25">
      <c r="A134" s="2" t="s">
        <v>529</v>
      </c>
      <c r="B134" s="2" t="s">
        <v>530</v>
      </c>
      <c r="C134" s="4" t="s">
        <v>531</v>
      </c>
      <c r="D134" s="4" t="s">
        <v>532</v>
      </c>
      <c r="E134" s="14" t="s">
        <v>120</v>
      </c>
      <c r="F134" s="1" t="s">
        <v>121</v>
      </c>
      <c r="G134" s="36">
        <v>174007.7</v>
      </c>
      <c r="H134" s="36">
        <v>31155.3</v>
      </c>
    </row>
    <row r="135" spans="1:8" x14ac:dyDescent="0.25">
      <c r="A135" s="2" t="s">
        <v>533</v>
      </c>
      <c r="B135" s="2" t="s">
        <v>534</v>
      </c>
      <c r="C135" s="4" t="s">
        <v>535</v>
      </c>
      <c r="D135" s="4" t="s">
        <v>536</v>
      </c>
      <c r="E135" s="14" t="s">
        <v>537</v>
      </c>
      <c r="F135" s="1" t="s">
        <v>121</v>
      </c>
      <c r="G135" s="36">
        <v>29863.8</v>
      </c>
      <c r="H135" s="36">
        <v>1643.3</v>
      </c>
    </row>
    <row r="136" spans="1:8" ht="14.25" x14ac:dyDescent="0.25">
      <c r="A136" s="16" t="s">
        <v>774</v>
      </c>
      <c r="B136" s="2"/>
      <c r="C136" s="4"/>
      <c r="D136" s="4"/>
      <c r="E136" s="14"/>
      <c r="F136" s="1"/>
      <c r="G136" s="45">
        <f>SUM(G137:G195)</f>
        <v>3182504.9000000008</v>
      </c>
      <c r="H136" s="45">
        <f>SUM(H137:H195)</f>
        <v>578926.19999999995</v>
      </c>
    </row>
    <row r="137" spans="1:8" x14ac:dyDescent="0.25">
      <c r="A137" s="2" t="s">
        <v>538</v>
      </c>
      <c r="B137" s="2" t="s">
        <v>539</v>
      </c>
      <c r="C137" s="23" t="s">
        <v>540</v>
      </c>
      <c r="D137" s="23" t="s">
        <v>541</v>
      </c>
      <c r="E137" s="19" t="s">
        <v>120</v>
      </c>
      <c r="F137" s="1" t="s">
        <v>121</v>
      </c>
      <c r="G137" s="46">
        <v>679166.4</v>
      </c>
      <c r="H137" s="46">
        <v>126628</v>
      </c>
    </row>
    <row r="138" spans="1:8" x14ac:dyDescent="0.25">
      <c r="A138" s="2" t="s">
        <v>542</v>
      </c>
      <c r="B138" s="2" t="s">
        <v>543</v>
      </c>
      <c r="C138" s="23" t="s">
        <v>544</v>
      </c>
      <c r="D138" s="23" t="s">
        <v>545</v>
      </c>
      <c r="E138" s="19" t="s">
        <v>120</v>
      </c>
      <c r="F138" s="1" t="s">
        <v>121</v>
      </c>
      <c r="G138" s="46">
        <v>315370.59999999998</v>
      </c>
      <c r="H138" s="46">
        <v>58975.6</v>
      </c>
    </row>
    <row r="139" spans="1:8" x14ac:dyDescent="0.25">
      <c r="A139" s="2" t="s">
        <v>546</v>
      </c>
      <c r="B139" s="2" t="s">
        <v>547</v>
      </c>
      <c r="C139" s="23" t="s">
        <v>548</v>
      </c>
      <c r="D139" s="23" t="s">
        <v>549</v>
      </c>
      <c r="E139" s="19" t="s">
        <v>120</v>
      </c>
      <c r="F139" s="1" t="s">
        <v>121</v>
      </c>
      <c r="G139" s="46">
        <v>538387.69999999995</v>
      </c>
      <c r="H139" s="46">
        <v>100830.6</v>
      </c>
    </row>
    <row r="140" spans="1:8" x14ac:dyDescent="0.25">
      <c r="A140" s="2" t="s">
        <v>550</v>
      </c>
      <c r="B140" s="2" t="s">
        <v>551</v>
      </c>
      <c r="C140" s="24" t="s">
        <v>552</v>
      </c>
      <c r="D140" s="24" t="s">
        <v>553</v>
      </c>
      <c r="E140" s="19" t="s">
        <v>120</v>
      </c>
      <c r="F140" s="1" t="s">
        <v>121</v>
      </c>
      <c r="G140" s="46">
        <v>338718.8</v>
      </c>
      <c r="H140" s="46">
        <v>62496.800000000003</v>
      </c>
    </row>
    <row r="141" spans="1:8" x14ac:dyDescent="0.25">
      <c r="A141" s="2" t="s">
        <v>554</v>
      </c>
      <c r="B141" s="2" t="s">
        <v>555</v>
      </c>
      <c r="C141" s="23" t="s">
        <v>556</v>
      </c>
      <c r="D141" s="23" t="s">
        <v>557</v>
      </c>
      <c r="E141" s="19" t="s">
        <v>120</v>
      </c>
      <c r="F141" s="1" t="s">
        <v>121</v>
      </c>
      <c r="G141" s="46">
        <v>187683.3</v>
      </c>
      <c r="H141" s="46">
        <v>35681.9</v>
      </c>
    </row>
    <row r="142" spans="1:8" x14ac:dyDescent="0.25">
      <c r="A142" s="2" t="s">
        <v>558</v>
      </c>
      <c r="B142" s="2" t="s">
        <v>559</v>
      </c>
      <c r="C142" s="23" t="s">
        <v>560</v>
      </c>
      <c r="D142" s="23" t="s">
        <v>561</v>
      </c>
      <c r="E142" s="19" t="s">
        <v>120</v>
      </c>
      <c r="F142" s="1" t="s">
        <v>121</v>
      </c>
      <c r="G142" s="46">
        <v>18690.400000000001</v>
      </c>
      <c r="H142" s="46">
        <v>4111.8999999999996</v>
      </c>
    </row>
    <row r="143" spans="1:8" ht="27" x14ac:dyDescent="0.25">
      <c r="A143" s="2" t="s">
        <v>562</v>
      </c>
      <c r="B143" s="2" t="s">
        <v>563</v>
      </c>
      <c r="C143" s="23" t="s">
        <v>564</v>
      </c>
      <c r="D143" s="23" t="s">
        <v>565</v>
      </c>
      <c r="E143" s="19" t="s">
        <v>120</v>
      </c>
      <c r="F143" s="1" t="s">
        <v>121</v>
      </c>
      <c r="G143" s="46">
        <v>6705.1</v>
      </c>
      <c r="H143" s="46">
        <v>1475.1</v>
      </c>
    </row>
    <row r="144" spans="1:8" x14ac:dyDescent="0.25">
      <c r="A144" s="2" t="s">
        <v>566</v>
      </c>
      <c r="B144" s="2" t="s">
        <v>567</v>
      </c>
      <c r="C144" s="23" t="s">
        <v>568</v>
      </c>
      <c r="D144" s="23" t="s">
        <v>569</v>
      </c>
      <c r="E144" s="19" t="s">
        <v>120</v>
      </c>
      <c r="F144" s="1" t="s">
        <v>121</v>
      </c>
      <c r="G144" s="46">
        <v>9458.2999999999993</v>
      </c>
      <c r="H144" s="46">
        <v>1576.1</v>
      </c>
    </row>
    <row r="145" spans="1:8" x14ac:dyDescent="0.25">
      <c r="A145" s="2" t="s">
        <v>570</v>
      </c>
      <c r="B145" s="2" t="s">
        <v>571</v>
      </c>
      <c r="C145" s="23" t="s">
        <v>572</v>
      </c>
      <c r="D145" s="23" t="s">
        <v>573</v>
      </c>
      <c r="E145" s="19" t="s">
        <v>120</v>
      </c>
      <c r="F145" s="1" t="s">
        <v>121</v>
      </c>
      <c r="G145" s="46">
        <v>40123.699999999997</v>
      </c>
      <c r="H145" s="46">
        <v>6686.9</v>
      </c>
    </row>
    <row r="146" spans="1:8" x14ac:dyDescent="0.25">
      <c r="A146" s="2" t="s">
        <v>574</v>
      </c>
      <c r="B146" s="2" t="s">
        <v>575</v>
      </c>
      <c r="C146" s="23" t="s">
        <v>576</v>
      </c>
      <c r="D146" s="23" t="s">
        <v>577</v>
      </c>
      <c r="E146" s="19" t="s">
        <v>120</v>
      </c>
      <c r="F146" s="1" t="s">
        <v>121</v>
      </c>
      <c r="G146" s="46">
        <v>21428.5</v>
      </c>
      <c r="H146" s="46">
        <v>3570.1</v>
      </c>
    </row>
    <row r="147" spans="1:8" x14ac:dyDescent="0.25">
      <c r="A147" s="2" t="s">
        <v>578</v>
      </c>
      <c r="B147" s="2" t="s">
        <v>579</v>
      </c>
      <c r="C147" s="23" t="s">
        <v>580</v>
      </c>
      <c r="D147" s="23" t="s">
        <v>581</v>
      </c>
      <c r="E147" s="19" t="s">
        <v>120</v>
      </c>
      <c r="F147" s="1" t="s">
        <v>121</v>
      </c>
      <c r="G147" s="46">
        <v>24157.4</v>
      </c>
      <c r="H147" s="46">
        <v>4025.3</v>
      </c>
    </row>
    <row r="148" spans="1:8" x14ac:dyDescent="0.25">
      <c r="A148" s="2" t="s">
        <v>582</v>
      </c>
      <c r="B148" s="2" t="s">
        <v>583</v>
      </c>
      <c r="C148" s="23" t="s">
        <v>584</v>
      </c>
      <c r="D148" s="23" t="s">
        <v>585</v>
      </c>
      <c r="E148" s="19" t="s">
        <v>120</v>
      </c>
      <c r="F148" s="1" t="s">
        <v>121</v>
      </c>
      <c r="G148" s="46">
        <v>12685.8</v>
      </c>
      <c r="H148" s="46">
        <v>2113.6999999999998</v>
      </c>
    </row>
    <row r="149" spans="1:8" x14ac:dyDescent="0.25">
      <c r="A149" s="2" t="s">
        <v>586</v>
      </c>
      <c r="B149" s="2" t="s">
        <v>587</v>
      </c>
      <c r="C149" s="23" t="s">
        <v>588</v>
      </c>
      <c r="D149" s="23" t="s">
        <v>589</v>
      </c>
      <c r="E149" s="19" t="s">
        <v>120</v>
      </c>
      <c r="F149" s="1" t="s">
        <v>121</v>
      </c>
      <c r="G149" s="46">
        <v>25912.5</v>
      </c>
      <c r="H149" s="46">
        <v>4318.3</v>
      </c>
    </row>
    <row r="150" spans="1:8" x14ac:dyDescent="0.25">
      <c r="A150" s="2" t="s">
        <v>590</v>
      </c>
      <c r="B150" s="2" t="s">
        <v>591</v>
      </c>
      <c r="C150" s="23" t="s">
        <v>592</v>
      </c>
      <c r="D150" s="23" t="s">
        <v>593</v>
      </c>
      <c r="E150" s="19" t="s">
        <v>120</v>
      </c>
      <c r="F150" s="1" t="s">
        <v>121</v>
      </c>
      <c r="G150" s="46">
        <v>32521.599999999999</v>
      </c>
      <c r="H150" s="46">
        <v>5418.4</v>
      </c>
    </row>
    <row r="151" spans="1:8" x14ac:dyDescent="0.25">
      <c r="A151" s="2" t="s">
        <v>594</v>
      </c>
      <c r="B151" s="2" t="s">
        <v>595</v>
      </c>
      <c r="C151" s="23" t="s">
        <v>596</v>
      </c>
      <c r="D151" s="23" t="s">
        <v>597</v>
      </c>
      <c r="E151" s="19" t="s">
        <v>120</v>
      </c>
      <c r="F151" s="1" t="s">
        <v>121</v>
      </c>
      <c r="G151" s="46">
        <v>20337.7</v>
      </c>
      <c r="H151" s="46">
        <v>3388.7</v>
      </c>
    </row>
    <row r="152" spans="1:8" x14ac:dyDescent="0.25">
      <c r="A152" s="2" t="s">
        <v>598</v>
      </c>
      <c r="B152" s="2" t="s">
        <v>599</v>
      </c>
      <c r="C152" s="23" t="s">
        <v>600</v>
      </c>
      <c r="D152" s="23" t="s">
        <v>601</v>
      </c>
      <c r="E152" s="19" t="s">
        <v>120</v>
      </c>
      <c r="F152" s="1" t="s">
        <v>121</v>
      </c>
      <c r="G152" s="46">
        <v>20383.2</v>
      </c>
      <c r="H152" s="46">
        <v>3396.2</v>
      </c>
    </row>
    <row r="153" spans="1:8" x14ac:dyDescent="0.25">
      <c r="A153" s="2" t="s">
        <v>602</v>
      </c>
      <c r="B153" s="2" t="s">
        <v>603</v>
      </c>
      <c r="C153" s="23" t="s">
        <v>604</v>
      </c>
      <c r="D153" s="23" t="s">
        <v>605</v>
      </c>
      <c r="E153" s="19" t="s">
        <v>120</v>
      </c>
      <c r="F153" s="1" t="s">
        <v>121</v>
      </c>
      <c r="G153" s="46">
        <v>11706.1</v>
      </c>
      <c r="H153" s="46">
        <v>1950.7</v>
      </c>
    </row>
    <row r="154" spans="1:8" x14ac:dyDescent="0.25">
      <c r="A154" s="2" t="s">
        <v>606</v>
      </c>
      <c r="B154" s="2" t="s">
        <v>607</v>
      </c>
      <c r="C154" s="23" t="s">
        <v>608</v>
      </c>
      <c r="D154" s="23" t="s">
        <v>609</v>
      </c>
      <c r="E154" s="19" t="s">
        <v>120</v>
      </c>
      <c r="F154" s="1" t="s">
        <v>121</v>
      </c>
      <c r="G154" s="46">
        <v>11715</v>
      </c>
      <c r="H154" s="46">
        <v>1952.3</v>
      </c>
    </row>
    <row r="155" spans="1:8" x14ac:dyDescent="0.25">
      <c r="A155" s="2" t="s">
        <v>610</v>
      </c>
      <c r="B155" s="2" t="s">
        <v>611</v>
      </c>
      <c r="C155" s="23" t="s">
        <v>612</v>
      </c>
      <c r="D155" s="23" t="s">
        <v>613</v>
      </c>
      <c r="E155" s="19" t="s">
        <v>120</v>
      </c>
      <c r="F155" s="1" t="s">
        <v>121</v>
      </c>
      <c r="G155" s="46">
        <v>13195.2</v>
      </c>
      <c r="H155" s="46">
        <v>2198.4</v>
      </c>
    </row>
    <row r="156" spans="1:8" x14ac:dyDescent="0.25">
      <c r="A156" s="2" t="s">
        <v>614</v>
      </c>
      <c r="B156" s="2" t="s">
        <v>615</v>
      </c>
      <c r="C156" s="23" t="s">
        <v>616</v>
      </c>
      <c r="D156" s="23" t="s">
        <v>617</v>
      </c>
      <c r="E156" s="19" t="s">
        <v>120</v>
      </c>
      <c r="F156" s="1" t="s">
        <v>121</v>
      </c>
      <c r="G156" s="46">
        <v>20772.599999999999</v>
      </c>
      <c r="H156" s="46">
        <v>3461.3</v>
      </c>
    </row>
    <row r="157" spans="1:8" x14ac:dyDescent="0.25">
      <c r="A157" s="2" t="s">
        <v>618</v>
      </c>
      <c r="B157" s="2" t="s">
        <v>619</v>
      </c>
      <c r="C157" s="23" t="s">
        <v>620</v>
      </c>
      <c r="D157" s="23" t="s">
        <v>621</v>
      </c>
      <c r="E157" s="19" t="s">
        <v>120</v>
      </c>
      <c r="F157" s="1" t="s">
        <v>121</v>
      </c>
      <c r="G157" s="46">
        <v>12319.8</v>
      </c>
      <c r="H157" s="46">
        <v>2053.1</v>
      </c>
    </row>
    <row r="158" spans="1:8" x14ac:dyDescent="0.25">
      <c r="A158" s="2" t="s">
        <v>622</v>
      </c>
      <c r="B158" s="2" t="s">
        <v>623</v>
      </c>
      <c r="C158" s="23" t="s">
        <v>624</v>
      </c>
      <c r="D158" s="23" t="s">
        <v>625</v>
      </c>
      <c r="E158" s="19" t="s">
        <v>120</v>
      </c>
      <c r="F158" s="1" t="s">
        <v>121</v>
      </c>
      <c r="G158" s="46">
        <v>36351.5</v>
      </c>
      <c r="H158" s="46">
        <v>6057.5</v>
      </c>
    </row>
    <row r="159" spans="1:8" x14ac:dyDescent="0.25">
      <c r="A159" s="2" t="s">
        <v>626</v>
      </c>
      <c r="B159" s="2" t="s">
        <v>627</v>
      </c>
      <c r="C159" s="23" t="s">
        <v>628</v>
      </c>
      <c r="D159" s="23" t="s">
        <v>629</v>
      </c>
      <c r="E159" s="19" t="s">
        <v>120</v>
      </c>
      <c r="F159" s="1" t="s">
        <v>121</v>
      </c>
      <c r="G159" s="46">
        <v>8787.2000000000007</v>
      </c>
      <c r="H159" s="46">
        <v>1464.4</v>
      </c>
    </row>
    <row r="160" spans="1:8" x14ac:dyDescent="0.25">
      <c r="A160" s="2" t="s">
        <v>630</v>
      </c>
      <c r="B160" s="2" t="s">
        <v>631</v>
      </c>
      <c r="C160" s="23" t="s">
        <v>632</v>
      </c>
      <c r="D160" s="23" t="s">
        <v>633</v>
      </c>
      <c r="E160" s="19" t="s">
        <v>120</v>
      </c>
      <c r="F160" s="1" t="s">
        <v>121</v>
      </c>
      <c r="G160" s="46">
        <v>7562</v>
      </c>
      <c r="H160" s="46">
        <v>1260.0999999999999</v>
      </c>
    </row>
    <row r="161" spans="1:8" x14ac:dyDescent="0.25">
      <c r="A161" s="2" t="s">
        <v>634</v>
      </c>
      <c r="B161" s="2" t="s">
        <v>635</v>
      </c>
      <c r="C161" s="23" t="s">
        <v>636</v>
      </c>
      <c r="D161" s="23" t="s">
        <v>637</v>
      </c>
      <c r="E161" s="19" t="s">
        <v>120</v>
      </c>
      <c r="F161" s="1" t="s">
        <v>121</v>
      </c>
      <c r="G161" s="46">
        <v>9279.5</v>
      </c>
      <c r="H161" s="46">
        <v>1546.3</v>
      </c>
    </row>
    <row r="162" spans="1:8" x14ac:dyDescent="0.25">
      <c r="A162" s="2" t="s">
        <v>638</v>
      </c>
      <c r="B162" s="2" t="s">
        <v>639</v>
      </c>
      <c r="C162" s="23" t="s">
        <v>640</v>
      </c>
      <c r="D162" s="23" t="s">
        <v>641</v>
      </c>
      <c r="E162" s="19" t="s">
        <v>120</v>
      </c>
      <c r="F162" s="1" t="s">
        <v>121</v>
      </c>
      <c r="G162" s="46">
        <v>6231.9</v>
      </c>
      <c r="H162" s="46">
        <v>1038.5</v>
      </c>
    </row>
    <row r="163" spans="1:8" x14ac:dyDescent="0.25">
      <c r="A163" s="2" t="s">
        <v>642</v>
      </c>
      <c r="B163" s="2" t="s">
        <v>643</v>
      </c>
      <c r="C163" s="23" t="s">
        <v>644</v>
      </c>
      <c r="D163" s="23" t="s">
        <v>645</v>
      </c>
      <c r="E163" s="19" t="s">
        <v>120</v>
      </c>
      <c r="F163" s="1" t="s">
        <v>121</v>
      </c>
      <c r="G163" s="46">
        <v>6441.6</v>
      </c>
      <c r="H163" s="46">
        <v>1073.5999999999999</v>
      </c>
    </row>
    <row r="164" spans="1:8" x14ac:dyDescent="0.25">
      <c r="A164" s="2" t="s">
        <v>646</v>
      </c>
      <c r="B164" s="2" t="s">
        <v>647</v>
      </c>
      <c r="C164" s="23" t="s">
        <v>648</v>
      </c>
      <c r="D164" s="24" t="s">
        <v>649</v>
      </c>
      <c r="E164" s="19" t="s">
        <v>120</v>
      </c>
      <c r="F164" s="1" t="s">
        <v>121</v>
      </c>
      <c r="G164" s="46">
        <v>15593.9</v>
      </c>
      <c r="H164" s="46">
        <v>2598.6999999999998</v>
      </c>
    </row>
    <row r="165" spans="1:8" x14ac:dyDescent="0.25">
      <c r="A165" s="2" t="s">
        <v>650</v>
      </c>
      <c r="B165" s="2" t="s">
        <v>651</v>
      </c>
      <c r="C165" s="23" t="s">
        <v>652</v>
      </c>
      <c r="D165" s="23" t="s">
        <v>653</v>
      </c>
      <c r="E165" s="19" t="s">
        <v>120</v>
      </c>
      <c r="F165" s="1" t="s">
        <v>121</v>
      </c>
      <c r="G165" s="46">
        <v>25239.5</v>
      </c>
      <c r="H165" s="46">
        <v>4206.2</v>
      </c>
    </row>
    <row r="166" spans="1:8" x14ac:dyDescent="0.25">
      <c r="A166" s="2" t="s">
        <v>654</v>
      </c>
      <c r="B166" s="2" t="s">
        <v>655</v>
      </c>
      <c r="C166" s="23" t="s">
        <v>656</v>
      </c>
      <c r="D166" s="23" t="s">
        <v>657</v>
      </c>
      <c r="E166" s="19" t="s">
        <v>120</v>
      </c>
      <c r="F166" s="1" t="s">
        <v>121</v>
      </c>
      <c r="G166" s="46">
        <v>13907</v>
      </c>
      <c r="H166" s="46">
        <v>2317.6</v>
      </c>
    </row>
    <row r="167" spans="1:8" x14ac:dyDescent="0.25">
      <c r="A167" s="2" t="s">
        <v>658</v>
      </c>
      <c r="B167" s="2" t="s">
        <v>659</v>
      </c>
      <c r="C167" s="24" t="s">
        <v>660</v>
      </c>
      <c r="D167" s="24" t="s">
        <v>661</v>
      </c>
      <c r="E167" s="19" t="s">
        <v>120</v>
      </c>
      <c r="F167" s="1" t="s">
        <v>121</v>
      </c>
      <c r="G167" s="46">
        <v>16582.5</v>
      </c>
      <c r="H167" s="46">
        <v>2763</v>
      </c>
    </row>
    <row r="168" spans="1:8" x14ac:dyDescent="0.25">
      <c r="A168" s="2" t="s">
        <v>662</v>
      </c>
      <c r="B168" s="2" t="s">
        <v>663</v>
      </c>
      <c r="C168" s="24" t="s">
        <v>664</v>
      </c>
      <c r="D168" s="24" t="s">
        <v>665</v>
      </c>
      <c r="E168" s="19" t="s">
        <v>120</v>
      </c>
      <c r="F168" s="1" t="s">
        <v>121</v>
      </c>
      <c r="G168" s="46">
        <v>9855.4</v>
      </c>
      <c r="H168" s="46">
        <v>1642.8</v>
      </c>
    </row>
    <row r="169" spans="1:8" x14ac:dyDescent="0.25">
      <c r="A169" s="2" t="s">
        <v>666</v>
      </c>
      <c r="B169" s="2" t="s">
        <v>667</v>
      </c>
      <c r="C169" s="24" t="s">
        <v>668</v>
      </c>
      <c r="D169" s="24" t="s">
        <v>669</v>
      </c>
      <c r="E169" s="19" t="s">
        <v>120</v>
      </c>
      <c r="F169" s="1" t="s">
        <v>121</v>
      </c>
      <c r="G169" s="46">
        <v>14624.6</v>
      </c>
      <c r="H169" s="46">
        <v>2436.6999999999998</v>
      </c>
    </row>
    <row r="170" spans="1:8" x14ac:dyDescent="0.25">
      <c r="A170" s="2" t="s">
        <v>670</v>
      </c>
      <c r="B170" s="2" t="s">
        <v>671</v>
      </c>
      <c r="C170" s="23" t="s">
        <v>672</v>
      </c>
      <c r="D170" s="23" t="s">
        <v>673</v>
      </c>
      <c r="E170" s="19" t="s">
        <v>120</v>
      </c>
      <c r="F170" s="1" t="s">
        <v>121</v>
      </c>
      <c r="G170" s="46">
        <v>21213.9</v>
      </c>
      <c r="H170" s="46">
        <v>3534.7</v>
      </c>
    </row>
    <row r="171" spans="1:8" x14ac:dyDescent="0.25">
      <c r="A171" s="2" t="s">
        <v>674</v>
      </c>
      <c r="B171" s="2" t="s">
        <v>675</v>
      </c>
      <c r="C171" s="24" t="s">
        <v>676</v>
      </c>
      <c r="D171" s="24" t="s">
        <v>677</v>
      </c>
      <c r="E171" s="19" t="s">
        <v>120</v>
      </c>
      <c r="F171" s="1" t="s">
        <v>121</v>
      </c>
      <c r="G171" s="46">
        <v>20001.3</v>
      </c>
      <c r="H171" s="46">
        <v>3333.3</v>
      </c>
    </row>
    <row r="172" spans="1:8" x14ac:dyDescent="0.25">
      <c r="A172" s="2" t="s">
        <v>678</v>
      </c>
      <c r="B172" s="2" t="s">
        <v>679</v>
      </c>
      <c r="C172" s="23" t="s">
        <v>680</v>
      </c>
      <c r="D172" s="23" t="s">
        <v>681</v>
      </c>
      <c r="E172" s="19" t="s">
        <v>120</v>
      </c>
      <c r="F172" s="1" t="s">
        <v>121</v>
      </c>
      <c r="G172" s="46">
        <v>12854.1</v>
      </c>
      <c r="H172" s="46">
        <v>2142</v>
      </c>
    </row>
    <row r="173" spans="1:8" x14ac:dyDescent="0.25">
      <c r="A173" s="2" t="s">
        <v>682</v>
      </c>
      <c r="B173" s="2" t="s">
        <v>683</v>
      </c>
      <c r="C173" s="23" t="s">
        <v>684</v>
      </c>
      <c r="D173" s="23" t="s">
        <v>685</v>
      </c>
      <c r="E173" s="19" t="s">
        <v>120</v>
      </c>
      <c r="F173" s="1" t="s">
        <v>121</v>
      </c>
      <c r="G173" s="46">
        <v>19544.3</v>
      </c>
      <c r="H173" s="46">
        <v>3257.2</v>
      </c>
    </row>
    <row r="174" spans="1:8" x14ac:dyDescent="0.25">
      <c r="A174" s="2" t="s">
        <v>686</v>
      </c>
      <c r="B174" s="2" t="s">
        <v>687</v>
      </c>
      <c r="C174" s="24" t="s">
        <v>688</v>
      </c>
      <c r="D174" s="24" t="s">
        <v>689</v>
      </c>
      <c r="E174" s="19" t="s">
        <v>120</v>
      </c>
      <c r="F174" s="1" t="s">
        <v>121</v>
      </c>
      <c r="G174" s="46">
        <v>12963.9</v>
      </c>
      <c r="H174" s="46">
        <v>2159.9</v>
      </c>
    </row>
    <row r="175" spans="1:8" x14ac:dyDescent="0.25">
      <c r="A175" s="2" t="s">
        <v>690</v>
      </c>
      <c r="B175" s="2" t="s">
        <v>691</v>
      </c>
      <c r="C175" s="24" t="s">
        <v>692</v>
      </c>
      <c r="D175" s="24" t="s">
        <v>693</v>
      </c>
      <c r="E175" s="19" t="s">
        <v>120</v>
      </c>
      <c r="F175" s="1" t="s">
        <v>121</v>
      </c>
      <c r="G175" s="46">
        <v>28370.400000000001</v>
      </c>
      <c r="H175" s="46">
        <v>4728.1000000000004</v>
      </c>
    </row>
    <row r="176" spans="1:8" x14ac:dyDescent="0.25">
      <c r="A176" s="2" t="s">
        <v>694</v>
      </c>
      <c r="B176" s="2" t="s">
        <v>695</v>
      </c>
      <c r="C176" s="24" t="s">
        <v>696</v>
      </c>
      <c r="D176" s="24" t="s">
        <v>697</v>
      </c>
      <c r="E176" s="19" t="s">
        <v>120</v>
      </c>
      <c r="F176" s="1" t="s">
        <v>121</v>
      </c>
      <c r="G176" s="46">
        <v>31901.599999999999</v>
      </c>
      <c r="H176" s="46">
        <v>5317.4</v>
      </c>
    </row>
    <row r="177" spans="1:8" x14ac:dyDescent="0.25">
      <c r="A177" s="2" t="s">
        <v>698</v>
      </c>
      <c r="B177" s="2" t="s">
        <v>699</v>
      </c>
      <c r="C177" s="24" t="s">
        <v>700</v>
      </c>
      <c r="D177" s="24" t="s">
        <v>701</v>
      </c>
      <c r="E177" s="19" t="s">
        <v>120</v>
      </c>
      <c r="F177" s="1" t="s">
        <v>121</v>
      </c>
      <c r="G177" s="46">
        <v>11465.2</v>
      </c>
      <c r="H177" s="46">
        <v>1911.1</v>
      </c>
    </row>
    <row r="178" spans="1:8" x14ac:dyDescent="0.25">
      <c r="A178" s="2" t="s">
        <v>702</v>
      </c>
      <c r="B178" s="2" t="s">
        <v>703</v>
      </c>
      <c r="C178" s="24" t="s">
        <v>704</v>
      </c>
      <c r="D178" s="24" t="s">
        <v>705</v>
      </c>
      <c r="E178" s="19" t="s">
        <v>120</v>
      </c>
      <c r="F178" s="1" t="s">
        <v>121</v>
      </c>
      <c r="G178" s="46">
        <v>20392.900000000001</v>
      </c>
      <c r="H178" s="46">
        <v>3398.2</v>
      </c>
    </row>
    <row r="179" spans="1:8" x14ac:dyDescent="0.25">
      <c r="A179" s="2" t="s">
        <v>706</v>
      </c>
      <c r="B179" s="2" t="s">
        <v>707</v>
      </c>
      <c r="C179" s="24" t="s">
        <v>708</v>
      </c>
      <c r="D179" s="24" t="s">
        <v>709</v>
      </c>
      <c r="E179" s="19" t="s">
        <v>120</v>
      </c>
      <c r="F179" s="1" t="s">
        <v>121</v>
      </c>
      <c r="G179" s="46">
        <v>20176.5</v>
      </c>
      <c r="H179" s="46">
        <v>3362.4</v>
      </c>
    </row>
    <row r="180" spans="1:8" ht="27" x14ac:dyDescent="0.25">
      <c r="A180" s="2" t="s">
        <v>710</v>
      </c>
      <c r="B180" s="2" t="s">
        <v>711</v>
      </c>
      <c r="C180" s="24" t="s">
        <v>712</v>
      </c>
      <c r="D180" s="23" t="s">
        <v>713</v>
      </c>
      <c r="E180" s="19" t="s">
        <v>120</v>
      </c>
      <c r="F180" s="1" t="s">
        <v>121</v>
      </c>
      <c r="G180" s="46">
        <v>19619.599999999999</v>
      </c>
      <c r="H180" s="46">
        <v>3269.1</v>
      </c>
    </row>
    <row r="181" spans="1:8" x14ac:dyDescent="0.25">
      <c r="A181" s="2" t="s">
        <v>714</v>
      </c>
      <c r="B181" s="2" t="s">
        <v>715</v>
      </c>
      <c r="C181" s="24" t="s">
        <v>716</v>
      </c>
      <c r="D181" s="24" t="s">
        <v>717</v>
      </c>
      <c r="E181" s="19" t="s">
        <v>120</v>
      </c>
      <c r="F181" s="1" t="s">
        <v>121</v>
      </c>
      <c r="G181" s="46">
        <v>19500.7</v>
      </c>
      <c r="H181" s="46">
        <v>3250.1</v>
      </c>
    </row>
    <row r="182" spans="1:8" x14ac:dyDescent="0.25">
      <c r="A182" s="2" t="s">
        <v>718</v>
      </c>
      <c r="B182" s="2" t="s">
        <v>719</v>
      </c>
      <c r="C182" s="24" t="s">
        <v>720</v>
      </c>
      <c r="D182" s="24" t="s">
        <v>721</v>
      </c>
      <c r="E182" s="19" t="s">
        <v>120</v>
      </c>
      <c r="F182" s="1" t="s">
        <v>121</v>
      </c>
      <c r="G182" s="46">
        <v>16920</v>
      </c>
      <c r="H182" s="46">
        <v>2819.6</v>
      </c>
    </row>
    <row r="183" spans="1:8" x14ac:dyDescent="0.25">
      <c r="A183" s="2" t="s">
        <v>722</v>
      </c>
      <c r="B183" s="2" t="s">
        <v>723</v>
      </c>
      <c r="C183" s="24" t="s">
        <v>724</v>
      </c>
      <c r="D183" s="24" t="s">
        <v>725</v>
      </c>
      <c r="E183" s="19" t="s">
        <v>120</v>
      </c>
      <c r="F183" s="1" t="s">
        <v>121</v>
      </c>
      <c r="G183" s="46">
        <v>27766.5</v>
      </c>
      <c r="H183" s="46">
        <v>4628.1000000000004</v>
      </c>
    </row>
    <row r="184" spans="1:8" x14ac:dyDescent="0.25">
      <c r="A184" s="2" t="s">
        <v>726</v>
      </c>
      <c r="B184" s="2" t="s">
        <v>727</v>
      </c>
      <c r="C184" s="23" t="s">
        <v>728</v>
      </c>
      <c r="D184" s="25" t="s">
        <v>729</v>
      </c>
      <c r="E184" s="19" t="s">
        <v>120</v>
      </c>
      <c r="F184" s="1" t="s">
        <v>121</v>
      </c>
      <c r="G184" s="46">
        <v>17681.7</v>
      </c>
      <c r="H184" s="46">
        <v>2946.5</v>
      </c>
    </row>
    <row r="185" spans="1:8" x14ac:dyDescent="0.25">
      <c r="A185" s="2" t="s">
        <v>730</v>
      </c>
      <c r="B185" s="2" t="s">
        <v>731</v>
      </c>
      <c r="C185" s="24" t="s">
        <v>732</v>
      </c>
      <c r="D185" s="24" t="s">
        <v>733</v>
      </c>
      <c r="E185" s="19" t="s">
        <v>120</v>
      </c>
      <c r="F185" s="1" t="s">
        <v>121</v>
      </c>
      <c r="G185" s="46">
        <v>20726.400000000001</v>
      </c>
      <c r="H185" s="46">
        <v>3454.3</v>
      </c>
    </row>
    <row r="186" spans="1:8" x14ac:dyDescent="0.25">
      <c r="A186" s="2" t="s">
        <v>734</v>
      </c>
      <c r="B186" s="2" t="s">
        <v>735</v>
      </c>
      <c r="C186" s="24" t="s">
        <v>736</v>
      </c>
      <c r="D186" s="24" t="s">
        <v>737</v>
      </c>
      <c r="E186" s="19" t="s">
        <v>120</v>
      </c>
      <c r="F186" s="1" t="s">
        <v>121</v>
      </c>
      <c r="G186" s="46">
        <v>11368.7</v>
      </c>
      <c r="H186" s="46">
        <v>1894.9</v>
      </c>
    </row>
    <row r="187" spans="1:8" x14ac:dyDescent="0.25">
      <c r="A187" s="2" t="s">
        <v>738</v>
      </c>
      <c r="B187" s="2" t="s">
        <v>739</v>
      </c>
      <c r="C187" s="24" t="s">
        <v>740</v>
      </c>
      <c r="D187" s="24" t="s">
        <v>741</v>
      </c>
      <c r="E187" s="19" t="s">
        <v>120</v>
      </c>
      <c r="F187" s="1" t="s">
        <v>121</v>
      </c>
      <c r="G187" s="46">
        <v>17478.5</v>
      </c>
      <c r="H187" s="46">
        <v>2912.8</v>
      </c>
    </row>
    <row r="188" spans="1:8" x14ac:dyDescent="0.25">
      <c r="A188" s="2" t="s">
        <v>742</v>
      </c>
      <c r="B188" s="2" t="s">
        <v>743</v>
      </c>
      <c r="C188" s="24" t="s">
        <v>744</v>
      </c>
      <c r="D188" s="24" t="s">
        <v>745</v>
      </c>
      <c r="E188" s="19" t="s">
        <v>120</v>
      </c>
      <c r="F188" s="1" t="s">
        <v>121</v>
      </c>
      <c r="G188" s="46">
        <v>21818.1</v>
      </c>
      <c r="H188" s="46">
        <v>3636</v>
      </c>
    </row>
    <row r="189" spans="1:8" x14ac:dyDescent="0.25">
      <c r="A189" s="2" t="s">
        <v>746</v>
      </c>
      <c r="B189" s="2" t="s">
        <v>747</v>
      </c>
      <c r="C189" s="24" t="s">
        <v>748</v>
      </c>
      <c r="D189" s="24" t="s">
        <v>749</v>
      </c>
      <c r="E189" s="19" t="s">
        <v>120</v>
      </c>
      <c r="F189" s="1" t="s">
        <v>121</v>
      </c>
      <c r="G189" s="46">
        <v>15291.6</v>
      </c>
      <c r="H189" s="46">
        <v>2550.1999999999998</v>
      </c>
    </row>
    <row r="190" spans="1:8" x14ac:dyDescent="0.25">
      <c r="A190" s="2" t="s">
        <v>750</v>
      </c>
      <c r="B190" s="2" t="s">
        <v>751</v>
      </c>
      <c r="C190" s="24" t="s">
        <v>752</v>
      </c>
      <c r="D190" s="24" t="s">
        <v>753</v>
      </c>
      <c r="E190" s="19" t="s">
        <v>120</v>
      </c>
      <c r="F190" s="1" t="s">
        <v>121</v>
      </c>
      <c r="G190" s="46">
        <v>26289.5</v>
      </c>
      <c r="H190" s="46">
        <v>4381.6000000000004</v>
      </c>
    </row>
    <row r="191" spans="1:8" x14ac:dyDescent="0.25">
      <c r="A191" s="2" t="s">
        <v>754</v>
      </c>
      <c r="B191" s="2" t="s">
        <v>755</v>
      </c>
      <c r="C191" s="24" t="s">
        <v>756</v>
      </c>
      <c r="D191" s="24" t="s">
        <v>757</v>
      </c>
      <c r="E191" s="19" t="s">
        <v>120</v>
      </c>
      <c r="F191" s="1" t="s">
        <v>121</v>
      </c>
      <c r="G191" s="46">
        <v>17740.900000000001</v>
      </c>
      <c r="H191" s="46">
        <v>2956.9</v>
      </c>
    </row>
    <row r="192" spans="1:8" x14ac:dyDescent="0.25">
      <c r="A192" s="2" t="s">
        <v>758</v>
      </c>
      <c r="B192" s="2" t="s">
        <v>759</v>
      </c>
      <c r="C192" s="23" t="s">
        <v>760</v>
      </c>
      <c r="D192" s="25" t="s">
        <v>761</v>
      </c>
      <c r="E192" s="19" t="s">
        <v>120</v>
      </c>
      <c r="F192" s="1" t="s">
        <v>121</v>
      </c>
      <c r="G192" s="46">
        <v>10884.8</v>
      </c>
      <c r="H192" s="46">
        <v>1814.1</v>
      </c>
    </row>
    <row r="193" spans="1:8" x14ac:dyDescent="0.25">
      <c r="A193" s="2" t="s">
        <v>762</v>
      </c>
      <c r="B193" s="2" t="s">
        <v>763</v>
      </c>
      <c r="C193" s="23" t="s">
        <v>764</v>
      </c>
      <c r="D193" s="23" t="s">
        <v>765</v>
      </c>
      <c r="E193" s="19" t="s">
        <v>120</v>
      </c>
      <c r="F193" s="1" t="s">
        <v>121</v>
      </c>
      <c r="G193" s="46">
        <v>158310.1</v>
      </c>
      <c r="H193" s="46">
        <v>31079.3</v>
      </c>
    </row>
    <row r="194" spans="1:8" ht="27" x14ac:dyDescent="0.25">
      <c r="A194" s="2" t="s">
        <v>766</v>
      </c>
      <c r="B194" s="2" t="s">
        <v>767</v>
      </c>
      <c r="C194" s="23" t="s">
        <v>768</v>
      </c>
      <c r="D194" s="23" t="s">
        <v>769</v>
      </c>
      <c r="E194" s="19" t="s">
        <v>120</v>
      </c>
      <c r="F194" s="1" t="s">
        <v>121</v>
      </c>
      <c r="G194" s="46">
        <v>40022.800000000003</v>
      </c>
      <c r="H194" s="46">
        <v>7756.4</v>
      </c>
    </row>
    <row r="195" spans="1:8" x14ac:dyDescent="0.25">
      <c r="A195" s="2" t="s">
        <v>770</v>
      </c>
      <c r="B195" s="2" t="s">
        <v>771</v>
      </c>
      <c r="C195" s="23" t="s">
        <v>772</v>
      </c>
      <c r="D195" s="23" t="s">
        <v>773</v>
      </c>
      <c r="E195" s="19" t="s">
        <v>120</v>
      </c>
      <c r="F195" s="1" t="s">
        <v>121</v>
      </c>
      <c r="G195" s="46">
        <v>10304.6</v>
      </c>
      <c r="H195" s="46">
        <v>1717.2</v>
      </c>
    </row>
    <row r="196" spans="1:8" ht="14.25" x14ac:dyDescent="0.25">
      <c r="A196" s="16" t="s">
        <v>1840</v>
      </c>
      <c r="B196" s="2"/>
      <c r="C196" s="22"/>
      <c r="D196" s="22"/>
      <c r="E196" s="19"/>
      <c r="F196" s="1"/>
      <c r="G196" s="42">
        <f>SUM(G197:G256)</f>
        <v>2873097.5999999992</v>
      </c>
      <c r="H196" s="42">
        <f>SUM(H197:H256)</f>
        <v>518147.50000000006</v>
      </c>
    </row>
    <row r="197" spans="1:8" ht="27" x14ac:dyDescent="0.25">
      <c r="A197" s="2" t="s">
        <v>775</v>
      </c>
      <c r="B197" s="2" t="s">
        <v>776</v>
      </c>
      <c r="C197" s="7" t="s">
        <v>777</v>
      </c>
      <c r="D197" s="8" t="s">
        <v>778</v>
      </c>
      <c r="E197" s="9" t="s">
        <v>120</v>
      </c>
      <c r="F197" s="1" t="s">
        <v>121</v>
      </c>
      <c r="G197" s="47">
        <v>391267.3</v>
      </c>
      <c r="H197" s="47">
        <f>24946.6+53165.1</f>
        <v>78111.7</v>
      </c>
    </row>
    <row r="198" spans="1:8" ht="27" x14ac:dyDescent="0.25">
      <c r="A198" s="2" t="s">
        <v>779</v>
      </c>
      <c r="B198" s="2" t="s">
        <v>780</v>
      </c>
      <c r="C198" s="7" t="s">
        <v>781</v>
      </c>
      <c r="D198" s="8" t="s">
        <v>782</v>
      </c>
      <c r="E198" s="9" t="s">
        <v>120</v>
      </c>
      <c r="F198" s="1" t="s">
        <v>121</v>
      </c>
      <c r="G198" s="47">
        <f>458093.1+467.6</f>
        <v>458560.69999999995</v>
      </c>
      <c r="H198" s="47">
        <f>63909.5+102.8+15033.3</f>
        <v>79045.600000000006</v>
      </c>
    </row>
    <row r="199" spans="1:8" ht="27" x14ac:dyDescent="0.25">
      <c r="A199" s="2" t="s">
        <v>783</v>
      </c>
      <c r="B199" s="2" t="s">
        <v>784</v>
      </c>
      <c r="C199" s="7" t="s">
        <v>785</v>
      </c>
      <c r="D199" s="8" t="s">
        <v>786</v>
      </c>
      <c r="E199" s="9" t="s">
        <v>324</v>
      </c>
      <c r="F199" s="1" t="s">
        <v>121</v>
      </c>
      <c r="G199" s="47">
        <v>3293.4</v>
      </c>
      <c r="H199" s="47">
        <v>724.5</v>
      </c>
    </row>
    <row r="200" spans="1:8" x14ac:dyDescent="0.25">
      <c r="A200" s="2" t="s">
        <v>787</v>
      </c>
      <c r="B200" s="2" t="s">
        <v>788</v>
      </c>
      <c r="C200" s="41" t="s">
        <v>789</v>
      </c>
      <c r="D200" s="8" t="s">
        <v>790</v>
      </c>
      <c r="E200" s="9" t="s">
        <v>324</v>
      </c>
      <c r="F200" s="1" t="s">
        <v>121</v>
      </c>
      <c r="G200" s="47">
        <v>398.1</v>
      </c>
      <c r="H200" s="47">
        <v>87.5</v>
      </c>
    </row>
    <row r="201" spans="1:8" x14ac:dyDescent="0.25">
      <c r="A201" s="2" t="s">
        <v>791</v>
      </c>
      <c r="B201" s="2" t="s">
        <v>792</v>
      </c>
      <c r="C201" s="7" t="s">
        <v>793</v>
      </c>
      <c r="D201" s="8" t="s">
        <v>794</v>
      </c>
      <c r="E201" s="9" t="s">
        <v>120</v>
      </c>
      <c r="F201" s="1" t="s">
        <v>121</v>
      </c>
      <c r="G201" s="47">
        <v>14735.9</v>
      </c>
      <c r="H201" s="47">
        <v>2455.1999999999998</v>
      </c>
    </row>
    <row r="202" spans="1:8" x14ac:dyDescent="0.25">
      <c r="A202" s="2" t="s">
        <v>795</v>
      </c>
      <c r="B202" s="2" t="s">
        <v>796</v>
      </c>
      <c r="C202" s="7" t="s">
        <v>797</v>
      </c>
      <c r="D202" s="8" t="s">
        <v>798</v>
      </c>
      <c r="E202" s="9" t="s">
        <v>120</v>
      </c>
      <c r="F202" s="1" t="s">
        <v>121</v>
      </c>
      <c r="G202" s="47">
        <v>31932.2</v>
      </c>
      <c r="H202" s="47">
        <v>5321.3</v>
      </c>
    </row>
    <row r="203" spans="1:8" x14ac:dyDescent="0.25">
      <c r="A203" s="2" t="s">
        <v>799</v>
      </c>
      <c r="B203" s="2" t="s">
        <v>800</v>
      </c>
      <c r="C203" s="7" t="s">
        <v>801</v>
      </c>
      <c r="D203" s="8" t="s">
        <v>802</v>
      </c>
      <c r="E203" s="9" t="s">
        <v>120</v>
      </c>
      <c r="F203" s="1" t="s">
        <v>121</v>
      </c>
      <c r="G203" s="47">
        <v>12827.6</v>
      </c>
      <c r="H203" s="47">
        <v>2136.6999999999998</v>
      </c>
    </row>
    <row r="204" spans="1:8" x14ac:dyDescent="0.25">
      <c r="A204" s="2" t="s">
        <v>803</v>
      </c>
      <c r="B204" s="2" t="s">
        <v>804</v>
      </c>
      <c r="C204" s="7" t="s">
        <v>805</v>
      </c>
      <c r="D204" s="8" t="s">
        <v>806</v>
      </c>
      <c r="E204" s="9" t="s">
        <v>120</v>
      </c>
      <c r="F204" s="1" t="s">
        <v>121</v>
      </c>
      <c r="G204" s="47">
        <v>13368.3</v>
      </c>
      <c r="H204" s="47">
        <v>2227</v>
      </c>
    </row>
    <row r="205" spans="1:8" x14ac:dyDescent="0.25">
      <c r="A205" s="2" t="s">
        <v>807</v>
      </c>
      <c r="B205" s="2" t="s">
        <v>808</v>
      </c>
      <c r="C205" s="7" t="s">
        <v>809</v>
      </c>
      <c r="D205" s="8" t="s">
        <v>810</v>
      </c>
      <c r="E205" s="9" t="s">
        <v>120</v>
      </c>
      <c r="F205" s="1" t="s">
        <v>121</v>
      </c>
      <c r="G205" s="47">
        <v>8851.2999999999993</v>
      </c>
      <c r="H205" s="47">
        <v>1474.8</v>
      </c>
    </row>
    <row r="206" spans="1:8" x14ac:dyDescent="0.25">
      <c r="A206" s="2" t="s">
        <v>811</v>
      </c>
      <c r="B206" s="2" t="s">
        <v>812</v>
      </c>
      <c r="C206" s="7" t="s">
        <v>813</v>
      </c>
      <c r="D206" s="8" t="s">
        <v>814</v>
      </c>
      <c r="E206" s="9" t="s">
        <v>120</v>
      </c>
      <c r="F206" s="1" t="s">
        <v>121</v>
      </c>
      <c r="G206" s="47">
        <v>12028.4</v>
      </c>
      <c r="H206" s="47">
        <v>2004.3</v>
      </c>
    </row>
    <row r="207" spans="1:8" x14ac:dyDescent="0.25">
      <c r="A207" s="2" t="s">
        <v>815</v>
      </c>
      <c r="B207" s="2" t="s">
        <v>816</v>
      </c>
      <c r="C207" s="7" t="s">
        <v>817</v>
      </c>
      <c r="D207" s="8" t="s">
        <v>818</v>
      </c>
      <c r="E207" s="9" t="s">
        <v>120</v>
      </c>
      <c r="F207" s="1" t="s">
        <v>121</v>
      </c>
      <c r="G207" s="47">
        <v>9928.2000000000007</v>
      </c>
      <c r="H207" s="47">
        <v>1654.4</v>
      </c>
    </row>
    <row r="208" spans="1:8" x14ac:dyDescent="0.25">
      <c r="A208" s="2" t="s">
        <v>819</v>
      </c>
      <c r="B208" s="2" t="s">
        <v>820</v>
      </c>
      <c r="C208" s="7" t="s">
        <v>821</v>
      </c>
      <c r="D208" s="8" t="s">
        <v>822</v>
      </c>
      <c r="E208" s="9" t="s">
        <v>120</v>
      </c>
      <c r="F208" s="1" t="s">
        <v>121</v>
      </c>
      <c r="G208" s="47">
        <v>17810.8</v>
      </c>
      <c r="H208" s="47">
        <v>2967.1</v>
      </c>
    </row>
    <row r="209" spans="1:8" x14ac:dyDescent="0.25">
      <c r="A209" s="2" t="s">
        <v>823</v>
      </c>
      <c r="B209" s="2" t="s">
        <v>824</v>
      </c>
      <c r="C209" s="7" t="s">
        <v>825</v>
      </c>
      <c r="D209" s="8" t="s">
        <v>826</v>
      </c>
      <c r="E209" s="9" t="s">
        <v>120</v>
      </c>
      <c r="F209" s="1" t="s">
        <v>121</v>
      </c>
      <c r="G209" s="47">
        <v>22270.5</v>
      </c>
      <c r="H209" s="47">
        <v>3711.6</v>
      </c>
    </row>
    <row r="210" spans="1:8" x14ac:dyDescent="0.25">
      <c r="A210" s="2" t="s">
        <v>827</v>
      </c>
      <c r="B210" s="2" t="s">
        <v>828</v>
      </c>
      <c r="C210" s="7" t="s">
        <v>829</v>
      </c>
      <c r="D210" s="8" t="s">
        <v>830</v>
      </c>
      <c r="E210" s="9" t="s">
        <v>120</v>
      </c>
      <c r="F210" s="1" t="s">
        <v>121</v>
      </c>
      <c r="G210" s="47">
        <v>19990.599999999999</v>
      </c>
      <c r="H210" s="47">
        <v>3331.4</v>
      </c>
    </row>
    <row r="211" spans="1:8" x14ac:dyDescent="0.25">
      <c r="A211" s="2" t="s">
        <v>831</v>
      </c>
      <c r="B211" s="2" t="s">
        <v>832</v>
      </c>
      <c r="C211" s="7" t="s">
        <v>833</v>
      </c>
      <c r="D211" s="8" t="s">
        <v>834</v>
      </c>
      <c r="E211" s="9" t="s">
        <v>120</v>
      </c>
      <c r="F211" s="1" t="s">
        <v>121</v>
      </c>
      <c r="G211" s="47">
        <v>40182.199999999997</v>
      </c>
      <c r="H211" s="47">
        <v>6697.4</v>
      </c>
    </row>
    <row r="212" spans="1:8" x14ac:dyDescent="0.25">
      <c r="A212" s="2" t="s">
        <v>835</v>
      </c>
      <c r="B212" s="2" t="s">
        <v>836</v>
      </c>
      <c r="C212" s="7" t="s">
        <v>837</v>
      </c>
      <c r="D212" s="8" t="s">
        <v>838</v>
      </c>
      <c r="E212" s="9" t="s">
        <v>120</v>
      </c>
      <c r="F212" s="1" t="s">
        <v>121</v>
      </c>
      <c r="G212" s="47">
        <v>13934.7</v>
      </c>
      <c r="H212" s="47">
        <v>2322</v>
      </c>
    </row>
    <row r="213" spans="1:8" x14ac:dyDescent="0.25">
      <c r="A213" s="2" t="s">
        <v>839</v>
      </c>
      <c r="B213" s="2" t="s">
        <v>840</v>
      </c>
      <c r="C213" s="7" t="s">
        <v>841</v>
      </c>
      <c r="D213" s="8" t="s">
        <v>842</v>
      </c>
      <c r="E213" s="9" t="s">
        <v>120</v>
      </c>
      <c r="F213" s="1" t="s">
        <v>121</v>
      </c>
      <c r="G213" s="47">
        <v>30202.6</v>
      </c>
      <c r="H213" s="47">
        <v>5035</v>
      </c>
    </row>
    <row r="214" spans="1:8" x14ac:dyDescent="0.25">
      <c r="A214" s="2" t="s">
        <v>843</v>
      </c>
      <c r="B214" s="2" t="s">
        <v>844</v>
      </c>
      <c r="C214" s="7" t="s">
        <v>845</v>
      </c>
      <c r="D214" s="8" t="s">
        <v>846</v>
      </c>
      <c r="E214" s="9" t="s">
        <v>120</v>
      </c>
      <c r="F214" s="1" t="s">
        <v>121</v>
      </c>
      <c r="G214" s="47">
        <v>20016.5</v>
      </c>
      <c r="H214" s="47">
        <v>3334.9</v>
      </c>
    </row>
    <row r="215" spans="1:8" x14ac:dyDescent="0.25">
      <c r="A215" s="2" t="s">
        <v>847</v>
      </c>
      <c r="B215" s="2" t="s">
        <v>848</v>
      </c>
      <c r="C215" s="7" t="s">
        <v>849</v>
      </c>
      <c r="D215" s="8" t="s">
        <v>850</v>
      </c>
      <c r="E215" s="9" t="s">
        <v>120</v>
      </c>
      <c r="F215" s="1" t="s">
        <v>121</v>
      </c>
      <c r="G215" s="47">
        <v>27110.2</v>
      </c>
      <c r="H215" s="47">
        <v>4518.1000000000004</v>
      </c>
    </row>
    <row r="216" spans="1:8" x14ac:dyDescent="0.25">
      <c r="A216" s="2" t="s">
        <v>851</v>
      </c>
      <c r="B216" s="2" t="s">
        <v>852</v>
      </c>
      <c r="C216" s="7" t="s">
        <v>853</v>
      </c>
      <c r="D216" s="8" t="s">
        <v>854</v>
      </c>
      <c r="E216" s="9" t="s">
        <v>120</v>
      </c>
      <c r="F216" s="1" t="s">
        <v>121</v>
      </c>
      <c r="G216" s="47">
        <v>12973</v>
      </c>
      <c r="H216" s="47">
        <v>2161.3000000000002</v>
      </c>
    </row>
    <row r="217" spans="1:8" x14ac:dyDescent="0.25">
      <c r="A217" s="2" t="s">
        <v>855</v>
      </c>
      <c r="B217" s="2" t="s">
        <v>856</v>
      </c>
      <c r="C217" s="7" t="s">
        <v>857</v>
      </c>
      <c r="D217" s="8" t="s">
        <v>858</v>
      </c>
      <c r="E217" s="9" t="s">
        <v>120</v>
      </c>
      <c r="F217" s="1" t="s">
        <v>121</v>
      </c>
      <c r="G217" s="47">
        <v>10787.5</v>
      </c>
      <c r="H217" s="47">
        <v>1797.5</v>
      </c>
    </row>
    <row r="218" spans="1:8" x14ac:dyDescent="0.25">
      <c r="A218" s="2" t="s">
        <v>859</v>
      </c>
      <c r="B218" s="2" t="s">
        <v>860</v>
      </c>
      <c r="C218" s="7" t="s">
        <v>861</v>
      </c>
      <c r="D218" s="8" t="s">
        <v>862</v>
      </c>
      <c r="E218" s="9" t="s">
        <v>120</v>
      </c>
      <c r="F218" s="1" t="s">
        <v>121</v>
      </c>
      <c r="G218" s="47">
        <v>14550.1</v>
      </c>
      <c r="H218" s="47">
        <v>2424.1999999999998</v>
      </c>
    </row>
    <row r="219" spans="1:8" x14ac:dyDescent="0.25">
      <c r="A219" s="2" t="s">
        <v>863</v>
      </c>
      <c r="B219" s="2" t="s">
        <v>864</v>
      </c>
      <c r="C219" s="7" t="s">
        <v>865</v>
      </c>
      <c r="D219" s="8" t="s">
        <v>866</v>
      </c>
      <c r="E219" s="9" t="s">
        <v>120</v>
      </c>
      <c r="F219" s="1" t="s">
        <v>121</v>
      </c>
      <c r="G219" s="47">
        <v>15027.5</v>
      </c>
      <c r="H219" s="47">
        <v>2504</v>
      </c>
    </row>
    <row r="220" spans="1:8" x14ac:dyDescent="0.25">
      <c r="A220" s="2" t="s">
        <v>867</v>
      </c>
      <c r="B220" s="2" t="s">
        <v>868</v>
      </c>
      <c r="C220" s="7" t="s">
        <v>869</v>
      </c>
      <c r="D220" s="8" t="s">
        <v>870</v>
      </c>
      <c r="E220" s="9" t="s">
        <v>120</v>
      </c>
      <c r="F220" s="1" t="s">
        <v>121</v>
      </c>
      <c r="G220" s="47">
        <v>34098.5</v>
      </c>
      <c r="H220" s="47">
        <v>5683.5</v>
      </c>
    </row>
    <row r="221" spans="1:8" x14ac:dyDescent="0.25">
      <c r="A221" s="2" t="s">
        <v>871</v>
      </c>
      <c r="B221" s="2" t="s">
        <v>872</v>
      </c>
      <c r="C221" s="7" t="s">
        <v>873</v>
      </c>
      <c r="D221" s="8" t="s">
        <v>874</v>
      </c>
      <c r="E221" s="9" t="s">
        <v>120</v>
      </c>
      <c r="F221" s="1" t="s">
        <v>121</v>
      </c>
      <c r="G221" s="47">
        <v>20324.400000000001</v>
      </c>
      <c r="H221" s="47">
        <v>3387.1</v>
      </c>
    </row>
    <row r="222" spans="1:8" x14ac:dyDescent="0.25">
      <c r="A222" s="2" t="s">
        <v>875</v>
      </c>
      <c r="B222" s="2" t="s">
        <v>876</v>
      </c>
      <c r="C222" s="7" t="s">
        <v>877</v>
      </c>
      <c r="D222" s="8" t="s">
        <v>878</v>
      </c>
      <c r="E222" s="9" t="s">
        <v>120</v>
      </c>
      <c r="F222" s="1" t="s">
        <v>121</v>
      </c>
      <c r="G222" s="47">
        <v>28543.3</v>
      </c>
      <c r="H222" s="47">
        <v>4755.8999999999996</v>
      </c>
    </row>
    <row r="223" spans="1:8" ht="27" x14ac:dyDescent="0.25">
      <c r="A223" s="2" t="s">
        <v>879</v>
      </c>
      <c r="B223" s="2" t="s">
        <v>880</v>
      </c>
      <c r="C223" s="7" t="s">
        <v>881</v>
      </c>
      <c r="D223" s="8" t="s">
        <v>882</v>
      </c>
      <c r="E223" s="9" t="s">
        <v>120</v>
      </c>
      <c r="F223" s="1" t="s">
        <v>121</v>
      </c>
      <c r="G223" s="47">
        <v>846794.2</v>
      </c>
      <c r="H223" s="47">
        <f>68688.2+79941.4+10523.3</f>
        <v>159152.89999999997</v>
      </c>
    </row>
    <row r="224" spans="1:8" ht="27" x14ac:dyDescent="0.25">
      <c r="A224" s="2" t="s">
        <v>883</v>
      </c>
      <c r="B224" s="2" t="s">
        <v>884</v>
      </c>
      <c r="C224" s="7" t="s">
        <v>885</v>
      </c>
      <c r="D224" s="8" t="s">
        <v>886</v>
      </c>
      <c r="E224" s="9" t="s">
        <v>324</v>
      </c>
      <c r="F224" s="1" t="s">
        <v>121</v>
      </c>
      <c r="G224" s="47">
        <v>3138.2</v>
      </c>
      <c r="H224" s="47">
        <v>690.4</v>
      </c>
    </row>
    <row r="225" spans="1:8" x14ac:dyDescent="0.25">
      <c r="A225" s="2" t="s">
        <v>887</v>
      </c>
      <c r="B225" s="2" t="s">
        <v>888</v>
      </c>
      <c r="C225" s="7" t="s">
        <v>889</v>
      </c>
      <c r="D225" s="8" t="s">
        <v>890</v>
      </c>
      <c r="E225" s="9" t="s">
        <v>120</v>
      </c>
      <c r="F225" s="1" t="s">
        <v>121</v>
      </c>
      <c r="G225" s="47">
        <v>25676.3</v>
      </c>
      <c r="H225" s="47">
        <v>4278.6000000000004</v>
      </c>
    </row>
    <row r="226" spans="1:8" x14ac:dyDescent="0.25">
      <c r="A226" s="2" t="s">
        <v>891</v>
      </c>
      <c r="B226" s="2" t="s">
        <v>892</v>
      </c>
      <c r="C226" s="7" t="s">
        <v>893</v>
      </c>
      <c r="D226" s="8" t="s">
        <v>894</v>
      </c>
      <c r="E226" s="9" t="s">
        <v>120</v>
      </c>
      <c r="F226" s="1" t="s">
        <v>121</v>
      </c>
      <c r="G226" s="47">
        <v>13762.3</v>
      </c>
      <c r="H226" s="47">
        <v>2293.1999999999998</v>
      </c>
    </row>
    <row r="227" spans="1:8" x14ac:dyDescent="0.25">
      <c r="A227" s="2" t="s">
        <v>895</v>
      </c>
      <c r="B227" s="2" t="s">
        <v>896</v>
      </c>
      <c r="C227" s="7" t="s">
        <v>897</v>
      </c>
      <c r="D227" s="8" t="s">
        <v>898</v>
      </c>
      <c r="E227" s="9" t="s">
        <v>120</v>
      </c>
      <c r="F227" s="1" t="s">
        <v>121</v>
      </c>
      <c r="G227" s="47">
        <v>10956.1</v>
      </c>
      <c r="H227" s="47">
        <v>1825.9</v>
      </c>
    </row>
    <row r="228" spans="1:8" x14ac:dyDescent="0.25">
      <c r="A228" s="2" t="s">
        <v>899</v>
      </c>
      <c r="B228" s="2" t="s">
        <v>900</v>
      </c>
      <c r="C228" s="7" t="s">
        <v>901</v>
      </c>
      <c r="D228" s="8" t="s">
        <v>902</v>
      </c>
      <c r="E228" s="9" t="s">
        <v>120</v>
      </c>
      <c r="F228" s="1" t="s">
        <v>121</v>
      </c>
      <c r="G228" s="47">
        <v>18995.599999999999</v>
      </c>
      <c r="H228" s="47">
        <v>3164.7</v>
      </c>
    </row>
    <row r="229" spans="1:8" x14ac:dyDescent="0.25">
      <c r="A229" s="2" t="s">
        <v>903</v>
      </c>
      <c r="B229" s="2" t="s">
        <v>904</v>
      </c>
      <c r="C229" s="7" t="s">
        <v>905</v>
      </c>
      <c r="D229" s="8" t="s">
        <v>906</v>
      </c>
      <c r="E229" s="9" t="s">
        <v>120</v>
      </c>
      <c r="F229" s="1" t="s">
        <v>121</v>
      </c>
      <c r="G229" s="47">
        <v>16948.900000000001</v>
      </c>
      <c r="H229" s="47">
        <v>2823.7</v>
      </c>
    </row>
    <row r="230" spans="1:8" x14ac:dyDescent="0.25">
      <c r="A230" s="2" t="s">
        <v>907</v>
      </c>
      <c r="B230" s="2" t="s">
        <v>908</v>
      </c>
      <c r="C230" s="7" t="s">
        <v>909</v>
      </c>
      <c r="D230" s="8" t="s">
        <v>910</v>
      </c>
      <c r="E230" s="9" t="s">
        <v>120</v>
      </c>
      <c r="F230" s="1" t="s">
        <v>121</v>
      </c>
      <c r="G230" s="47">
        <v>25373.5</v>
      </c>
      <c r="H230" s="47">
        <v>4227.2</v>
      </c>
    </row>
    <row r="231" spans="1:8" x14ac:dyDescent="0.25">
      <c r="A231" s="2" t="s">
        <v>911</v>
      </c>
      <c r="B231" s="2" t="s">
        <v>912</v>
      </c>
      <c r="C231" s="7" t="s">
        <v>913</v>
      </c>
      <c r="D231" s="8" t="s">
        <v>914</v>
      </c>
      <c r="E231" s="9" t="s">
        <v>120</v>
      </c>
      <c r="F231" s="1" t="s">
        <v>121</v>
      </c>
      <c r="G231" s="47">
        <v>9562.2999999999993</v>
      </c>
      <c r="H231" s="47">
        <v>1593.4</v>
      </c>
    </row>
    <row r="232" spans="1:8" x14ac:dyDescent="0.25">
      <c r="A232" s="2" t="s">
        <v>915</v>
      </c>
      <c r="B232" s="2" t="s">
        <v>916</v>
      </c>
      <c r="C232" s="7" t="s">
        <v>917</v>
      </c>
      <c r="D232" s="8" t="s">
        <v>918</v>
      </c>
      <c r="E232" s="9" t="s">
        <v>120</v>
      </c>
      <c r="F232" s="1" t="s">
        <v>121</v>
      </c>
      <c r="G232" s="47">
        <v>9074.7000000000007</v>
      </c>
      <c r="H232" s="47">
        <v>1512.1</v>
      </c>
    </row>
    <row r="233" spans="1:8" x14ac:dyDescent="0.25">
      <c r="A233" s="2" t="s">
        <v>919</v>
      </c>
      <c r="B233" s="2" t="s">
        <v>920</v>
      </c>
      <c r="C233" s="7" t="s">
        <v>921</v>
      </c>
      <c r="D233" s="8" t="s">
        <v>922</v>
      </c>
      <c r="E233" s="9" t="s">
        <v>120</v>
      </c>
      <c r="F233" s="1" t="s">
        <v>121</v>
      </c>
      <c r="G233" s="47">
        <v>11763.1</v>
      </c>
      <c r="H233" s="47">
        <v>1960</v>
      </c>
    </row>
    <row r="234" spans="1:8" x14ac:dyDescent="0.25">
      <c r="A234" s="2" t="s">
        <v>923</v>
      </c>
      <c r="B234" s="2" t="s">
        <v>924</v>
      </c>
      <c r="C234" s="7" t="s">
        <v>925</v>
      </c>
      <c r="D234" s="8" t="s">
        <v>926</v>
      </c>
      <c r="E234" s="9" t="s">
        <v>120</v>
      </c>
      <c r="F234" s="1" t="s">
        <v>121</v>
      </c>
      <c r="G234" s="47">
        <v>9538.4</v>
      </c>
      <c r="H234" s="47">
        <v>1589.3</v>
      </c>
    </row>
    <row r="235" spans="1:8" x14ac:dyDescent="0.25">
      <c r="A235" s="2" t="s">
        <v>927</v>
      </c>
      <c r="B235" s="2" t="s">
        <v>928</v>
      </c>
      <c r="C235" s="7" t="s">
        <v>929</v>
      </c>
      <c r="D235" s="8" t="s">
        <v>930</v>
      </c>
      <c r="E235" s="9" t="s">
        <v>120</v>
      </c>
      <c r="F235" s="1" t="s">
        <v>121</v>
      </c>
      <c r="G235" s="47">
        <v>13869.4</v>
      </c>
      <c r="H235" s="47">
        <v>2310.9</v>
      </c>
    </row>
    <row r="236" spans="1:8" x14ac:dyDescent="0.25">
      <c r="A236" s="2" t="s">
        <v>931</v>
      </c>
      <c r="B236" s="2" t="s">
        <v>932</v>
      </c>
      <c r="C236" s="7" t="s">
        <v>933</v>
      </c>
      <c r="D236" s="8" t="s">
        <v>934</v>
      </c>
      <c r="E236" s="9" t="s">
        <v>120</v>
      </c>
      <c r="F236" s="1" t="s">
        <v>121</v>
      </c>
      <c r="G236" s="47">
        <v>12251.5</v>
      </c>
      <c r="H236" s="47">
        <v>2041.2</v>
      </c>
    </row>
    <row r="237" spans="1:8" x14ac:dyDescent="0.25">
      <c r="A237" s="2" t="s">
        <v>935</v>
      </c>
      <c r="B237" s="2" t="s">
        <v>936</v>
      </c>
      <c r="C237" s="7" t="s">
        <v>937</v>
      </c>
      <c r="D237" s="8" t="s">
        <v>938</v>
      </c>
      <c r="E237" s="9" t="s">
        <v>120</v>
      </c>
      <c r="F237" s="1" t="s">
        <v>121</v>
      </c>
      <c r="G237" s="47">
        <v>8689</v>
      </c>
      <c r="H237" s="47">
        <v>1447.8</v>
      </c>
    </row>
    <row r="238" spans="1:8" ht="27" x14ac:dyDescent="0.25">
      <c r="A238" s="2" t="s">
        <v>939</v>
      </c>
      <c r="B238" s="2" t="s">
        <v>940</v>
      </c>
      <c r="C238" s="7" t="s">
        <v>941</v>
      </c>
      <c r="D238" s="8" t="s">
        <v>942</v>
      </c>
      <c r="E238" s="9" t="s">
        <v>120</v>
      </c>
      <c r="F238" s="1" t="s">
        <v>121</v>
      </c>
      <c r="G238" s="47">
        <v>36705.5</v>
      </c>
      <c r="H238" s="47">
        <v>6118</v>
      </c>
    </row>
    <row r="239" spans="1:8" x14ac:dyDescent="0.25">
      <c r="A239" s="2" t="s">
        <v>943</v>
      </c>
      <c r="B239" s="2" t="s">
        <v>944</v>
      </c>
      <c r="C239" s="7" t="s">
        <v>945</v>
      </c>
      <c r="D239" s="8" t="s">
        <v>946</v>
      </c>
      <c r="E239" s="9" t="s">
        <v>120</v>
      </c>
      <c r="F239" s="1" t="s">
        <v>121</v>
      </c>
      <c r="G239" s="47">
        <v>24575.1</v>
      </c>
      <c r="H239" s="47">
        <v>4094.2</v>
      </c>
    </row>
    <row r="240" spans="1:8" x14ac:dyDescent="0.25">
      <c r="A240" s="2" t="s">
        <v>947</v>
      </c>
      <c r="B240" s="2" t="s">
        <v>948</v>
      </c>
      <c r="C240" s="7" t="s">
        <v>949</v>
      </c>
      <c r="D240" s="8" t="s">
        <v>950</v>
      </c>
      <c r="E240" s="9" t="s">
        <v>120</v>
      </c>
      <c r="F240" s="1" t="s">
        <v>121</v>
      </c>
      <c r="G240" s="47">
        <v>15960.2</v>
      </c>
      <c r="H240" s="47">
        <v>2659.4</v>
      </c>
    </row>
    <row r="241" spans="1:8" x14ac:dyDescent="0.25">
      <c r="A241" s="2" t="s">
        <v>951</v>
      </c>
      <c r="B241" s="2" t="s">
        <v>952</v>
      </c>
      <c r="C241" s="7" t="s">
        <v>953</v>
      </c>
      <c r="D241" s="8" t="s">
        <v>954</v>
      </c>
      <c r="E241" s="9" t="s">
        <v>120</v>
      </c>
      <c r="F241" s="1" t="s">
        <v>121</v>
      </c>
      <c r="G241" s="47">
        <v>13602.3</v>
      </c>
      <c r="H241" s="47">
        <v>2266.8000000000002</v>
      </c>
    </row>
    <row r="242" spans="1:8" x14ac:dyDescent="0.25">
      <c r="A242" s="2" t="s">
        <v>955</v>
      </c>
      <c r="B242" s="2" t="s">
        <v>956</v>
      </c>
      <c r="C242" s="7" t="s">
        <v>957</v>
      </c>
      <c r="D242" s="8" t="s">
        <v>958</v>
      </c>
      <c r="E242" s="9" t="s">
        <v>120</v>
      </c>
      <c r="F242" s="1" t="s">
        <v>121</v>
      </c>
      <c r="G242" s="47">
        <v>18031.5</v>
      </c>
      <c r="H242" s="47">
        <v>3003.9</v>
      </c>
    </row>
    <row r="243" spans="1:8" x14ac:dyDescent="0.25">
      <c r="A243" s="2" t="s">
        <v>959</v>
      </c>
      <c r="B243" s="2" t="s">
        <v>960</v>
      </c>
      <c r="C243" s="7" t="s">
        <v>961</v>
      </c>
      <c r="D243" s="41" t="s">
        <v>962</v>
      </c>
      <c r="E243" s="9" t="s">
        <v>120</v>
      </c>
      <c r="F243" s="1" t="s">
        <v>121</v>
      </c>
      <c r="G243" s="47">
        <v>9064</v>
      </c>
      <c r="H243" s="47">
        <v>1510.2</v>
      </c>
    </row>
    <row r="244" spans="1:8" x14ac:dyDescent="0.25">
      <c r="A244" s="2" t="s">
        <v>963</v>
      </c>
      <c r="B244" s="2" t="s">
        <v>964</v>
      </c>
      <c r="C244" s="7" t="s">
        <v>965</v>
      </c>
      <c r="D244" s="8" t="s">
        <v>966</v>
      </c>
      <c r="E244" s="9" t="s">
        <v>120</v>
      </c>
      <c r="F244" s="1" t="s">
        <v>121</v>
      </c>
      <c r="G244" s="47">
        <v>12328.7</v>
      </c>
      <c r="H244" s="47">
        <v>2053.8000000000002</v>
      </c>
    </row>
    <row r="245" spans="1:8" x14ac:dyDescent="0.25">
      <c r="A245" s="2" t="s">
        <v>967</v>
      </c>
      <c r="B245" s="2" t="s">
        <v>968</v>
      </c>
      <c r="C245" s="7" t="s">
        <v>969</v>
      </c>
      <c r="D245" s="8" t="s">
        <v>970</v>
      </c>
      <c r="E245" s="9" t="s">
        <v>120</v>
      </c>
      <c r="F245" s="1" t="s">
        <v>121</v>
      </c>
      <c r="G245" s="47">
        <v>15434.5</v>
      </c>
      <c r="H245" s="47">
        <v>2572.4</v>
      </c>
    </row>
    <row r="246" spans="1:8" x14ac:dyDescent="0.25">
      <c r="A246" s="2" t="s">
        <v>971</v>
      </c>
      <c r="B246" s="2" t="s">
        <v>972</v>
      </c>
      <c r="C246" s="7" t="s">
        <v>973</v>
      </c>
      <c r="D246" s="8" t="s">
        <v>974</v>
      </c>
      <c r="E246" s="9" t="s">
        <v>120</v>
      </c>
      <c r="F246" s="1" t="s">
        <v>121</v>
      </c>
      <c r="G246" s="47">
        <v>14910.8</v>
      </c>
      <c r="H246" s="47">
        <v>2484</v>
      </c>
    </row>
    <row r="247" spans="1:8" x14ac:dyDescent="0.25">
      <c r="A247" s="2" t="s">
        <v>975</v>
      </c>
      <c r="B247" s="2" t="s">
        <v>976</v>
      </c>
      <c r="C247" s="7" t="s">
        <v>977</v>
      </c>
      <c r="D247" s="8" t="s">
        <v>978</v>
      </c>
      <c r="E247" s="9" t="s">
        <v>120</v>
      </c>
      <c r="F247" s="1" t="s">
        <v>121</v>
      </c>
      <c r="G247" s="47">
        <v>11466.9</v>
      </c>
      <c r="H247" s="47">
        <v>1910.7</v>
      </c>
    </row>
    <row r="248" spans="1:8" x14ac:dyDescent="0.25">
      <c r="A248" s="2" t="s">
        <v>979</v>
      </c>
      <c r="B248" s="2" t="s">
        <v>980</v>
      </c>
      <c r="C248" s="7" t="s">
        <v>981</v>
      </c>
      <c r="D248" s="8" t="s">
        <v>982</v>
      </c>
      <c r="E248" s="9" t="s">
        <v>120</v>
      </c>
      <c r="F248" s="1" t="s">
        <v>121</v>
      </c>
      <c r="G248" s="47">
        <v>13508.3</v>
      </c>
      <c r="H248" s="47">
        <v>2251.5</v>
      </c>
    </row>
    <row r="249" spans="1:8" ht="27" x14ac:dyDescent="0.25">
      <c r="A249" s="2" t="s">
        <v>983</v>
      </c>
      <c r="B249" s="2" t="s">
        <v>984</v>
      </c>
      <c r="C249" s="7" t="s">
        <v>985</v>
      </c>
      <c r="D249" s="8" t="s">
        <v>986</v>
      </c>
      <c r="E249" s="9" t="s">
        <v>120</v>
      </c>
      <c r="F249" s="1" t="s">
        <v>121</v>
      </c>
      <c r="G249" s="47">
        <f>59969.6+210</f>
        <v>60179.6</v>
      </c>
      <c r="H249" s="47">
        <f>10832.4+46.2</f>
        <v>10878.6</v>
      </c>
    </row>
    <row r="250" spans="1:8" x14ac:dyDescent="0.25">
      <c r="A250" s="2" t="s">
        <v>987</v>
      </c>
      <c r="B250" s="2" t="s">
        <v>988</v>
      </c>
      <c r="C250" s="7" t="s">
        <v>989</v>
      </c>
      <c r="D250" s="8" t="s">
        <v>990</v>
      </c>
      <c r="E250" s="9" t="s">
        <v>120</v>
      </c>
      <c r="F250" s="1" t="s">
        <v>121</v>
      </c>
      <c r="G250" s="47">
        <v>10722.4</v>
      </c>
      <c r="H250" s="47">
        <v>1787.7</v>
      </c>
    </row>
    <row r="251" spans="1:8" x14ac:dyDescent="0.25">
      <c r="A251" s="2" t="s">
        <v>991</v>
      </c>
      <c r="B251" s="2" t="s">
        <v>992</v>
      </c>
      <c r="C251" s="7" t="s">
        <v>993</v>
      </c>
      <c r="D251" s="8" t="s">
        <v>994</v>
      </c>
      <c r="E251" s="9" t="s">
        <v>120</v>
      </c>
      <c r="F251" s="1" t="s">
        <v>121</v>
      </c>
      <c r="G251" s="47">
        <v>10475.200000000001</v>
      </c>
      <c r="H251" s="47">
        <v>1745.5</v>
      </c>
    </row>
    <row r="252" spans="1:8" x14ac:dyDescent="0.25">
      <c r="A252" s="2" t="s">
        <v>995</v>
      </c>
      <c r="B252" s="2" t="s">
        <v>852</v>
      </c>
      <c r="C252" s="7" t="s">
        <v>996</v>
      </c>
      <c r="D252" s="8" t="s">
        <v>997</v>
      </c>
      <c r="E252" s="9" t="s">
        <v>120</v>
      </c>
      <c r="F252" s="1" t="s">
        <v>121</v>
      </c>
      <c r="G252" s="47">
        <v>12884.4</v>
      </c>
      <c r="H252" s="47">
        <v>2147.8000000000002</v>
      </c>
    </row>
    <row r="253" spans="1:8" x14ac:dyDescent="0.25">
      <c r="A253" s="2" t="s">
        <v>998</v>
      </c>
      <c r="B253" s="2" t="s">
        <v>999</v>
      </c>
      <c r="C253" s="7" t="s">
        <v>1000</v>
      </c>
      <c r="D253" s="8" t="s">
        <v>1001</v>
      </c>
      <c r="E253" s="9" t="s">
        <v>120</v>
      </c>
      <c r="F253" s="1" t="s">
        <v>121</v>
      </c>
      <c r="G253" s="47">
        <v>18473.8</v>
      </c>
      <c r="H253" s="47">
        <v>3077.4</v>
      </c>
    </row>
    <row r="254" spans="1:8" x14ac:dyDescent="0.25">
      <c r="A254" s="2" t="s">
        <v>1002</v>
      </c>
      <c r="B254" s="2" t="s">
        <v>1003</v>
      </c>
      <c r="C254" s="7" t="s">
        <v>1004</v>
      </c>
      <c r="D254" s="8" t="s">
        <v>1005</v>
      </c>
      <c r="E254" s="9" t="s">
        <v>120</v>
      </c>
      <c r="F254" s="1" t="s">
        <v>121</v>
      </c>
      <c r="G254" s="47">
        <v>24335.3</v>
      </c>
      <c r="H254" s="47">
        <v>4054.8</v>
      </c>
    </row>
    <row r="255" spans="1:8" x14ac:dyDescent="0.25">
      <c r="A255" s="2" t="s">
        <v>1006</v>
      </c>
      <c r="B255" s="2" t="s">
        <v>1007</v>
      </c>
      <c r="C255" s="7" t="s">
        <v>1008</v>
      </c>
      <c r="D255" s="8" t="s">
        <v>1009</v>
      </c>
      <c r="E255" s="9" t="s">
        <v>120</v>
      </c>
      <c r="F255" s="1" t="s">
        <v>121</v>
      </c>
      <c r="G255" s="47">
        <v>15287.4</v>
      </c>
      <c r="H255" s="47">
        <v>2548.6999999999998</v>
      </c>
    </row>
    <row r="256" spans="1:8" ht="27" x14ac:dyDescent="0.25">
      <c r="A256" s="2" t="s">
        <v>1010</v>
      </c>
      <c r="B256" s="2" t="s">
        <v>1011</v>
      </c>
      <c r="C256" s="7" t="s">
        <v>1012</v>
      </c>
      <c r="D256" s="8" t="s">
        <v>1013</v>
      </c>
      <c r="E256" s="9" t="s">
        <v>120</v>
      </c>
      <c r="F256" s="1" t="s">
        <v>121</v>
      </c>
      <c r="G256" s="47">
        <f>212207.7+1536.7</f>
        <v>213744.40000000002</v>
      </c>
      <c r="H256" s="47">
        <f>16032.5+338+23826.3</f>
        <v>40196.800000000003</v>
      </c>
    </row>
    <row r="257" spans="1:8" ht="14.25" x14ac:dyDescent="0.25">
      <c r="A257" s="16" t="s">
        <v>1841</v>
      </c>
      <c r="B257" s="2"/>
      <c r="C257" s="22"/>
      <c r="D257" s="22"/>
      <c r="E257" s="19"/>
      <c r="F257" s="1"/>
      <c r="G257" s="42">
        <f>SUM(G258:G298)</f>
        <v>2718626.6811526003</v>
      </c>
      <c r="H257" s="42">
        <f>SUM(H258:H298)</f>
        <v>493894</v>
      </c>
    </row>
    <row r="258" spans="1:8" x14ac:dyDescent="0.25">
      <c r="A258" s="2" t="s">
        <v>1015</v>
      </c>
      <c r="B258" s="2" t="s">
        <v>1016</v>
      </c>
      <c r="C258" s="27" t="s">
        <v>1017</v>
      </c>
      <c r="D258" s="27" t="s">
        <v>1018</v>
      </c>
      <c r="E258" s="1" t="s">
        <v>1019</v>
      </c>
      <c r="F258" s="1" t="s">
        <v>121</v>
      </c>
      <c r="G258" s="10">
        <v>21996.487500000003</v>
      </c>
      <c r="H258" s="46">
        <v>3664</v>
      </c>
    </row>
    <row r="259" spans="1:8" ht="27" x14ac:dyDescent="0.25">
      <c r="A259" s="2" t="s">
        <v>1020</v>
      </c>
      <c r="B259" s="2" t="s">
        <v>1021</v>
      </c>
      <c r="C259" s="27" t="s">
        <v>1022</v>
      </c>
      <c r="D259" s="27" t="s">
        <v>1023</v>
      </c>
      <c r="E259" s="1" t="s">
        <v>1019</v>
      </c>
      <c r="F259" s="1" t="s">
        <v>121</v>
      </c>
      <c r="G259" s="10">
        <v>19478.992999999999</v>
      </c>
      <c r="H259" s="46">
        <v>3245</v>
      </c>
    </row>
    <row r="260" spans="1:8" x14ac:dyDescent="0.25">
      <c r="A260" s="2" t="s">
        <v>1024</v>
      </c>
      <c r="B260" s="2" t="s">
        <v>1025</v>
      </c>
      <c r="C260" s="27" t="s">
        <v>1026</v>
      </c>
      <c r="D260" s="27" t="s">
        <v>1027</v>
      </c>
      <c r="E260" s="1" t="s">
        <v>1019</v>
      </c>
      <c r="F260" s="1" t="s">
        <v>121</v>
      </c>
      <c r="G260" s="10">
        <v>14444.746000000001</v>
      </c>
      <c r="H260" s="46">
        <v>2406</v>
      </c>
    </row>
    <row r="261" spans="1:8" x14ac:dyDescent="0.25">
      <c r="A261" s="2" t="s">
        <v>1028</v>
      </c>
      <c r="B261" s="2" t="s">
        <v>1029</v>
      </c>
      <c r="C261" s="27" t="s">
        <v>1030</v>
      </c>
      <c r="D261" s="27" t="s">
        <v>1031</v>
      </c>
      <c r="E261" s="1" t="s">
        <v>1019</v>
      </c>
      <c r="F261" s="1" t="s">
        <v>121</v>
      </c>
      <c r="G261" s="10">
        <v>21187.299500000001</v>
      </c>
      <c r="H261" s="46">
        <v>3530</v>
      </c>
    </row>
    <row r="262" spans="1:8" x14ac:dyDescent="0.25">
      <c r="A262" s="2" t="s">
        <v>1032</v>
      </c>
      <c r="B262" s="2" t="s">
        <v>1033</v>
      </c>
      <c r="C262" s="27" t="s">
        <v>1034</v>
      </c>
      <c r="D262" s="27" t="s">
        <v>1035</v>
      </c>
      <c r="E262" s="1" t="s">
        <v>1019</v>
      </c>
      <c r="F262" s="1" t="s">
        <v>121</v>
      </c>
      <c r="G262" s="10">
        <v>344256.66246999998</v>
      </c>
      <c r="H262" s="38">
        <v>67209</v>
      </c>
    </row>
    <row r="263" spans="1:8" x14ac:dyDescent="0.25">
      <c r="A263" s="2" t="s">
        <v>1036</v>
      </c>
      <c r="B263" s="2" t="s">
        <v>1037</v>
      </c>
      <c r="C263" s="27" t="s">
        <v>1038</v>
      </c>
      <c r="D263" s="27" t="s">
        <v>1039</v>
      </c>
      <c r="E263" s="1" t="s">
        <v>1019</v>
      </c>
      <c r="F263" s="1" t="s">
        <v>121</v>
      </c>
      <c r="G263" s="10">
        <v>153458.5</v>
      </c>
      <c r="H263" s="46">
        <f>25761+256</f>
        <v>26017</v>
      </c>
    </row>
    <row r="264" spans="1:8" ht="27" x14ac:dyDescent="0.25">
      <c r="A264" s="2" t="s">
        <v>1040</v>
      </c>
      <c r="B264" s="2" t="s">
        <v>1041</v>
      </c>
      <c r="C264" s="27" t="s">
        <v>1042</v>
      </c>
      <c r="D264" s="27" t="s">
        <v>1043</v>
      </c>
      <c r="E264" s="1" t="s">
        <v>1019</v>
      </c>
      <c r="F264" s="1" t="s">
        <v>121</v>
      </c>
      <c r="G264" s="10">
        <v>26422.228000000003</v>
      </c>
      <c r="H264" s="46">
        <v>4405</v>
      </c>
    </row>
    <row r="265" spans="1:8" x14ac:dyDescent="0.25">
      <c r="A265" s="2" t="s">
        <v>1044</v>
      </c>
      <c r="B265" s="2" t="s">
        <v>1045</v>
      </c>
      <c r="C265" s="27" t="s">
        <v>1046</v>
      </c>
      <c r="D265" s="27" t="s">
        <v>1047</v>
      </c>
      <c r="E265" s="1" t="s">
        <v>1019</v>
      </c>
      <c r="F265" s="1" t="s">
        <v>121</v>
      </c>
      <c r="G265" s="10">
        <v>28252.487999999998</v>
      </c>
      <c r="H265" s="46">
        <v>4706</v>
      </c>
    </row>
    <row r="266" spans="1:8" x14ac:dyDescent="0.25">
      <c r="A266" s="2" t="s">
        <v>1048</v>
      </c>
      <c r="B266" s="2" t="s">
        <v>1049</v>
      </c>
      <c r="C266" s="27" t="s">
        <v>1050</v>
      </c>
      <c r="D266" s="27" t="s">
        <v>1051</v>
      </c>
      <c r="E266" s="1" t="s">
        <v>1019</v>
      </c>
      <c r="F266" s="1" t="s">
        <v>121</v>
      </c>
      <c r="G266" s="10">
        <v>20054.093000000001</v>
      </c>
      <c r="H266" s="46">
        <v>3409</v>
      </c>
    </row>
    <row r="267" spans="1:8" x14ac:dyDescent="0.25">
      <c r="A267" s="2" t="s">
        <v>1052</v>
      </c>
      <c r="B267" s="2" t="s">
        <v>1053</v>
      </c>
      <c r="C267" s="27" t="s">
        <v>1054</v>
      </c>
      <c r="D267" s="27" t="s">
        <v>1055</v>
      </c>
      <c r="E267" s="1" t="s">
        <v>1019</v>
      </c>
      <c r="F267" s="1" t="s">
        <v>121</v>
      </c>
      <c r="G267" s="10">
        <v>15053.505400000002</v>
      </c>
      <c r="H267" s="46">
        <v>2510</v>
      </c>
    </row>
    <row r="268" spans="1:8" x14ac:dyDescent="0.25">
      <c r="A268" s="2" t="s">
        <v>1056</v>
      </c>
      <c r="B268" s="2" t="s">
        <v>1057</v>
      </c>
      <c r="C268" s="27" t="s">
        <v>1058</v>
      </c>
      <c r="D268" s="27" t="s">
        <v>1059</v>
      </c>
      <c r="E268" s="1" t="s">
        <v>1019</v>
      </c>
      <c r="F268" s="1" t="s">
        <v>121</v>
      </c>
      <c r="G268" s="10">
        <v>29657.806999999997</v>
      </c>
      <c r="H268" s="46">
        <v>5047</v>
      </c>
    </row>
    <row r="269" spans="1:8" x14ac:dyDescent="0.25">
      <c r="A269" s="2" t="s">
        <v>1060</v>
      </c>
      <c r="B269" s="2" t="s">
        <v>1061</v>
      </c>
      <c r="C269" s="27" t="s">
        <v>1062</v>
      </c>
      <c r="D269" s="27" t="s">
        <v>1063</v>
      </c>
      <c r="E269" s="1" t="s">
        <v>1019</v>
      </c>
      <c r="F269" s="1" t="s">
        <v>121</v>
      </c>
      <c r="G269" s="10">
        <v>38431.748000000007</v>
      </c>
      <c r="H269" s="46">
        <v>6544</v>
      </c>
    </row>
    <row r="270" spans="1:8" x14ac:dyDescent="0.25">
      <c r="A270" s="2" t="s">
        <v>1064</v>
      </c>
      <c r="B270" s="2" t="s">
        <v>1065</v>
      </c>
      <c r="C270" s="27" t="s">
        <v>1066</v>
      </c>
      <c r="D270" s="27" t="s">
        <v>1067</v>
      </c>
      <c r="E270" s="1" t="s">
        <v>1068</v>
      </c>
      <c r="F270" s="1" t="s">
        <v>121</v>
      </c>
      <c r="G270" s="46">
        <v>0</v>
      </c>
      <c r="H270" s="46">
        <v>0</v>
      </c>
    </row>
    <row r="271" spans="1:8" ht="27" x14ac:dyDescent="0.25">
      <c r="A271" s="2" t="s">
        <v>1069</v>
      </c>
      <c r="B271" s="2" t="s">
        <v>1070</v>
      </c>
      <c r="C271" s="27" t="s">
        <v>1071</v>
      </c>
      <c r="D271" s="28" t="s">
        <v>1072</v>
      </c>
      <c r="E271" s="1" t="s">
        <v>1019</v>
      </c>
      <c r="F271" s="1" t="s">
        <v>121</v>
      </c>
      <c r="G271" s="10">
        <v>25536.389500000001</v>
      </c>
      <c r="H271" s="39">
        <v>4254</v>
      </c>
    </row>
    <row r="272" spans="1:8" x14ac:dyDescent="0.25">
      <c r="A272" s="2" t="s">
        <v>1073</v>
      </c>
      <c r="B272" s="2" t="s">
        <v>1074</v>
      </c>
      <c r="C272" s="27" t="s">
        <v>1075</v>
      </c>
      <c r="D272" s="27" t="s">
        <v>1076</v>
      </c>
      <c r="E272" s="1" t="s">
        <v>1019</v>
      </c>
      <c r="F272" s="1" t="s">
        <v>121</v>
      </c>
      <c r="G272" s="10">
        <v>23041.611500000003</v>
      </c>
      <c r="H272" s="46">
        <v>3840</v>
      </c>
    </row>
    <row r="273" spans="1:8" x14ac:dyDescent="0.25">
      <c r="A273" s="2" t="s">
        <v>1077</v>
      </c>
      <c r="B273" s="2" t="s">
        <v>1078</v>
      </c>
      <c r="C273" s="27" t="s">
        <v>1079</v>
      </c>
      <c r="D273" s="27" t="s">
        <v>1080</v>
      </c>
      <c r="E273" s="1" t="s">
        <v>1019</v>
      </c>
      <c r="F273" s="1" t="s">
        <v>121</v>
      </c>
      <c r="G273" s="10">
        <v>23685.075499999999</v>
      </c>
      <c r="H273" s="46">
        <v>3948</v>
      </c>
    </row>
    <row r="274" spans="1:8" x14ac:dyDescent="0.25">
      <c r="A274" s="2" t="s">
        <v>1081</v>
      </c>
      <c r="B274" s="2" t="s">
        <v>1082</v>
      </c>
      <c r="C274" s="27" t="s">
        <v>1083</v>
      </c>
      <c r="D274" s="27" t="s">
        <v>1084</v>
      </c>
      <c r="E274" s="1" t="s">
        <v>1019</v>
      </c>
      <c r="F274" s="1" t="s">
        <v>121</v>
      </c>
      <c r="G274" s="10">
        <v>18608.037</v>
      </c>
      <c r="H274" s="46">
        <v>3102</v>
      </c>
    </row>
    <row r="275" spans="1:8" x14ac:dyDescent="0.25">
      <c r="A275" s="2" t="s">
        <v>1085</v>
      </c>
      <c r="B275" s="2" t="s">
        <v>1086</v>
      </c>
      <c r="C275" s="27" t="s">
        <v>1087</v>
      </c>
      <c r="D275" s="27" t="s">
        <v>1088</v>
      </c>
      <c r="E275" s="1" t="s">
        <v>1019</v>
      </c>
      <c r="F275" s="1" t="s">
        <v>121</v>
      </c>
      <c r="G275" s="10">
        <v>14635.61</v>
      </c>
      <c r="H275" s="46">
        <v>2437</v>
      </c>
    </row>
    <row r="276" spans="1:8" x14ac:dyDescent="0.25">
      <c r="A276" s="2" t="s">
        <v>1089</v>
      </c>
      <c r="B276" s="2" t="s">
        <v>1090</v>
      </c>
      <c r="C276" s="27" t="s">
        <v>1091</v>
      </c>
      <c r="D276" s="27" t="s">
        <v>1092</v>
      </c>
      <c r="E276" s="1" t="s">
        <v>1019</v>
      </c>
      <c r="F276" s="1" t="s">
        <v>121</v>
      </c>
      <c r="G276" s="10">
        <v>17566.093000000001</v>
      </c>
      <c r="H276" s="46">
        <v>2927</v>
      </c>
    </row>
    <row r="277" spans="1:8" x14ac:dyDescent="0.25">
      <c r="A277" s="2" t="s">
        <v>1093</v>
      </c>
      <c r="B277" s="2" t="s">
        <v>1094</v>
      </c>
      <c r="C277" s="27" t="s">
        <v>1095</v>
      </c>
      <c r="D277" s="27" t="s">
        <v>1096</v>
      </c>
      <c r="E277" s="1" t="s">
        <v>1019</v>
      </c>
      <c r="F277" s="1" t="s">
        <v>121</v>
      </c>
      <c r="G277" s="10">
        <v>27406.270000000004</v>
      </c>
      <c r="H277" s="46">
        <v>4569</v>
      </c>
    </row>
    <row r="278" spans="1:8" x14ac:dyDescent="0.25">
      <c r="A278" s="2" t="s">
        <v>1097</v>
      </c>
      <c r="B278" s="2" t="s">
        <v>1098</v>
      </c>
      <c r="C278" s="27" t="s">
        <v>1099</v>
      </c>
      <c r="D278" s="27" t="s">
        <v>1100</v>
      </c>
      <c r="E278" s="1" t="s">
        <v>1019</v>
      </c>
      <c r="F278" s="1" t="s">
        <v>121</v>
      </c>
      <c r="G278" s="10">
        <v>14710.423499999999</v>
      </c>
      <c r="H278" s="46">
        <v>2452</v>
      </c>
    </row>
    <row r="279" spans="1:8" x14ac:dyDescent="0.25">
      <c r="A279" s="2" t="s">
        <v>1101</v>
      </c>
      <c r="B279" s="2" t="s">
        <v>1102</v>
      </c>
      <c r="C279" s="27" t="s">
        <v>1103</v>
      </c>
      <c r="D279" s="27" t="s">
        <v>1104</v>
      </c>
      <c r="E279" s="1" t="s">
        <v>1019</v>
      </c>
      <c r="F279" s="1" t="s">
        <v>121</v>
      </c>
      <c r="G279" s="10">
        <v>23980.834500000001</v>
      </c>
      <c r="H279" s="46">
        <v>4085</v>
      </c>
    </row>
    <row r="280" spans="1:8" x14ac:dyDescent="0.25">
      <c r="A280" s="2" t="s">
        <v>1105</v>
      </c>
      <c r="B280" s="2" t="s">
        <v>1106</v>
      </c>
      <c r="C280" s="27" t="s">
        <v>1107</v>
      </c>
      <c r="D280" s="27" t="s">
        <v>1108</v>
      </c>
      <c r="E280" s="1" t="s">
        <v>1019</v>
      </c>
      <c r="F280" s="1" t="s">
        <v>121</v>
      </c>
      <c r="G280" s="10">
        <v>19533.969000000001</v>
      </c>
      <c r="H280" s="46">
        <v>3256</v>
      </c>
    </row>
    <row r="281" spans="1:8" x14ac:dyDescent="0.25">
      <c r="A281" s="2" t="s">
        <v>1109</v>
      </c>
      <c r="B281" s="2" t="s">
        <v>1110</v>
      </c>
      <c r="C281" s="27" t="s">
        <v>1111</v>
      </c>
      <c r="D281" s="27" t="s">
        <v>1112</v>
      </c>
      <c r="E281" s="1" t="s">
        <v>1019</v>
      </c>
      <c r="F281" s="1" t="s">
        <v>121</v>
      </c>
      <c r="G281" s="10">
        <v>33643.381500000003</v>
      </c>
      <c r="H281" s="46">
        <v>5725</v>
      </c>
    </row>
    <row r="282" spans="1:8" x14ac:dyDescent="0.25">
      <c r="A282" s="2" t="s">
        <v>1113</v>
      </c>
      <c r="B282" s="2" t="s">
        <v>1114</v>
      </c>
      <c r="C282" s="27" t="s">
        <v>1115</v>
      </c>
      <c r="D282" s="27" t="s">
        <v>1116</v>
      </c>
      <c r="E282" s="1" t="s">
        <v>1019</v>
      </c>
      <c r="F282" s="1" t="s">
        <v>121</v>
      </c>
      <c r="G282" s="10">
        <v>25990.028000000002</v>
      </c>
      <c r="H282" s="46">
        <v>4417</v>
      </c>
    </row>
    <row r="283" spans="1:8" x14ac:dyDescent="0.25">
      <c r="A283" s="2" t="s">
        <v>1117</v>
      </c>
      <c r="B283" s="2" t="s">
        <v>1118</v>
      </c>
      <c r="C283" s="27" t="s">
        <v>1119</v>
      </c>
      <c r="D283" s="27" t="s">
        <v>1120</v>
      </c>
      <c r="E283" s="1" t="s">
        <v>1019</v>
      </c>
      <c r="F283" s="1" t="s">
        <v>121</v>
      </c>
      <c r="G283" s="10">
        <v>183337.7</v>
      </c>
      <c r="H283" s="38">
        <f>33605+96</f>
        <v>33701</v>
      </c>
    </row>
    <row r="284" spans="1:8" x14ac:dyDescent="0.25">
      <c r="A284" s="2" t="s">
        <v>1121</v>
      </c>
      <c r="B284" s="2" t="s">
        <v>1122</v>
      </c>
      <c r="C284" s="27" t="s">
        <v>1123</v>
      </c>
      <c r="D284" s="27" t="s">
        <v>1124</v>
      </c>
      <c r="E284" s="1" t="s">
        <v>1019</v>
      </c>
      <c r="F284" s="1" t="s">
        <v>121</v>
      </c>
      <c r="G284" s="10">
        <v>430335.24409400002</v>
      </c>
      <c r="H284" s="38">
        <v>81885</v>
      </c>
    </row>
    <row r="285" spans="1:8" x14ac:dyDescent="0.25">
      <c r="A285" s="2" t="s">
        <v>1125</v>
      </c>
      <c r="B285" s="2" t="s">
        <v>1126</v>
      </c>
      <c r="C285" s="27" t="s">
        <v>1127</v>
      </c>
      <c r="D285" s="27" t="s">
        <v>1128</v>
      </c>
      <c r="E285" s="1" t="s">
        <v>1019</v>
      </c>
      <c r="F285" s="1" t="s">
        <v>121</v>
      </c>
      <c r="G285" s="10">
        <v>196573.08749999999</v>
      </c>
      <c r="H285" s="46">
        <v>37547</v>
      </c>
    </row>
    <row r="286" spans="1:8" ht="27" x14ac:dyDescent="0.25">
      <c r="A286" s="2" t="s">
        <v>1129</v>
      </c>
      <c r="B286" s="2" t="s">
        <v>1130</v>
      </c>
      <c r="C286" s="27" t="s">
        <v>1131</v>
      </c>
      <c r="D286" s="27" t="s">
        <v>1132</v>
      </c>
      <c r="E286" s="1" t="s">
        <v>1133</v>
      </c>
      <c r="F286" s="1" t="s">
        <v>121</v>
      </c>
      <c r="G286" s="10">
        <v>3602.13</v>
      </c>
      <c r="H286" s="46">
        <v>792</v>
      </c>
    </row>
    <row r="287" spans="1:8" x14ac:dyDescent="0.25">
      <c r="A287" s="2" t="s">
        <v>1134</v>
      </c>
      <c r="B287" s="2" t="s">
        <v>1135</v>
      </c>
      <c r="C287" s="27" t="s">
        <v>1136</v>
      </c>
      <c r="D287" s="27" t="s">
        <v>1137</v>
      </c>
      <c r="E287" s="1" t="s">
        <v>1019</v>
      </c>
      <c r="F287" s="1" t="s">
        <v>121</v>
      </c>
      <c r="G287" s="10">
        <v>25973.364000000005</v>
      </c>
      <c r="H287" s="46">
        <v>4330</v>
      </c>
    </row>
    <row r="288" spans="1:8" x14ac:dyDescent="0.25">
      <c r="A288" s="2" t="s">
        <v>1138</v>
      </c>
      <c r="B288" s="2" t="s">
        <v>1139</v>
      </c>
      <c r="C288" s="27" t="s">
        <v>1140</v>
      </c>
      <c r="D288" s="27" t="s">
        <v>1141</v>
      </c>
      <c r="E288" s="1" t="s">
        <v>1019</v>
      </c>
      <c r="F288" s="1" t="s">
        <v>121</v>
      </c>
      <c r="G288" s="10">
        <v>45805.113999999994</v>
      </c>
      <c r="H288" s="46">
        <v>7791</v>
      </c>
    </row>
    <row r="289" spans="1:8" x14ac:dyDescent="0.25">
      <c r="A289" s="2" t="s">
        <v>1142</v>
      </c>
      <c r="B289" s="2" t="s">
        <v>1143</v>
      </c>
      <c r="C289" s="27" t="s">
        <v>1144</v>
      </c>
      <c r="D289" s="27" t="s">
        <v>1145</v>
      </c>
      <c r="E289" s="1" t="s">
        <v>1019</v>
      </c>
      <c r="F289" s="1" t="s">
        <v>121</v>
      </c>
      <c r="G289" s="10">
        <v>30672.3</v>
      </c>
      <c r="H289" s="46">
        <v>5219</v>
      </c>
    </row>
    <row r="290" spans="1:8" x14ac:dyDescent="0.25">
      <c r="A290" s="2" t="s">
        <v>1146</v>
      </c>
      <c r="B290" s="2" t="s">
        <v>1147</v>
      </c>
      <c r="C290" s="27" t="s">
        <v>1148</v>
      </c>
      <c r="D290" s="27" t="s">
        <v>1149</v>
      </c>
      <c r="E290" s="1" t="s">
        <v>1019</v>
      </c>
      <c r="F290" s="1" t="s">
        <v>121</v>
      </c>
      <c r="G290" s="10">
        <v>68945.627999999997</v>
      </c>
      <c r="H290" s="46">
        <v>11722</v>
      </c>
    </row>
    <row r="291" spans="1:8" x14ac:dyDescent="0.25">
      <c r="A291" s="2" t="s">
        <v>1150</v>
      </c>
      <c r="B291" s="2" t="s">
        <v>1151</v>
      </c>
      <c r="C291" s="27" t="s">
        <v>1152</v>
      </c>
      <c r="D291" s="27" t="s">
        <v>1153</v>
      </c>
      <c r="E291" s="1" t="s">
        <v>1019</v>
      </c>
      <c r="F291" s="1" t="s">
        <v>121</v>
      </c>
      <c r="G291" s="10">
        <f>368614.6</f>
        <v>368614.6</v>
      </c>
      <c r="H291" s="38">
        <f>67564+270</f>
        <v>67834</v>
      </c>
    </row>
    <row r="292" spans="1:8" x14ac:dyDescent="0.25">
      <c r="A292" s="2" t="s">
        <v>1154</v>
      </c>
      <c r="B292" s="2" t="s">
        <v>1155</v>
      </c>
      <c r="C292" s="27" t="s">
        <v>1156</v>
      </c>
      <c r="D292" s="27" t="s">
        <v>1157</v>
      </c>
      <c r="E292" s="1" t="s">
        <v>1019</v>
      </c>
      <c r="F292" s="1" t="s">
        <v>121</v>
      </c>
      <c r="G292" s="10">
        <v>18345.0285</v>
      </c>
      <c r="H292" s="46">
        <v>3056</v>
      </c>
    </row>
    <row r="293" spans="1:8" x14ac:dyDescent="0.25">
      <c r="A293" s="2" t="s">
        <v>1158</v>
      </c>
      <c r="B293" s="2" t="s">
        <v>1159</v>
      </c>
      <c r="C293" s="27" t="s">
        <v>1160</v>
      </c>
      <c r="D293" s="27" t="s">
        <v>1161</v>
      </c>
      <c r="E293" s="1" t="s">
        <v>1019</v>
      </c>
      <c r="F293" s="1" t="s">
        <v>121</v>
      </c>
      <c r="G293" s="10">
        <v>13956.4</v>
      </c>
      <c r="H293" s="46">
        <v>2325</v>
      </c>
    </row>
    <row r="294" spans="1:8" x14ac:dyDescent="0.25">
      <c r="A294" s="2" t="s">
        <v>1162</v>
      </c>
      <c r="B294" s="2" t="s">
        <v>1163</v>
      </c>
      <c r="C294" s="27" t="s">
        <v>1164</v>
      </c>
      <c r="D294" s="27" t="s">
        <v>1165</v>
      </c>
      <c r="E294" s="1" t="s">
        <v>1019</v>
      </c>
      <c r="F294" s="1" t="s">
        <v>121</v>
      </c>
      <c r="G294" s="10">
        <v>43277.7</v>
      </c>
      <c r="H294" s="46">
        <v>7367</v>
      </c>
    </row>
    <row r="295" spans="1:8" x14ac:dyDescent="0.25">
      <c r="A295" s="2" t="s">
        <v>1166</v>
      </c>
      <c r="B295" s="2" t="s">
        <v>1167</v>
      </c>
      <c r="C295" s="27" t="s">
        <v>1168</v>
      </c>
      <c r="D295" s="27" t="s">
        <v>1169</v>
      </c>
      <c r="E295" s="1" t="s">
        <v>1019</v>
      </c>
      <c r="F295" s="1" t="s">
        <v>121</v>
      </c>
      <c r="G295" s="10">
        <v>125923.73668859999</v>
      </c>
      <c r="H295" s="38">
        <v>25002</v>
      </c>
    </row>
    <row r="296" spans="1:8" x14ac:dyDescent="0.25">
      <c r="A296" s="2" t="s">
        <v>1170</v>
      </c>
      <c r="B296" s="2" t="s">
        <v>1171</v>
      </c>
      <c r="C296" s="27" t="s">
        <v>1172</v>
      </c>
      <c r="D296" s="27" t="s">
        <v>1173</v>
      </c>
      <c r="E296" s="1" t="s">
        <v>1019</v>
      </c>
      <c r="F296" s="1" t="s">
        <v>121</v>
      </c>
      <c r="G296" s="10">
        <v>130926.2</v>
      </c>
      <c r="H296" s="46">
        <v>22190</v>
      </c>
    </row>
    <row r="297" spans="1:8" ht="27" x14ac:dyDescent="0.25">
      <c r="A297" s="2" t="s">
        <v>1174</v>
      </c>
      <c r="B297" s="2" t="s">
        <v>1175</v>
      </c>
      <c r="C297" s="27" t="s">
        <v>1176</v>
      </c>
      <c r="D297" s="27" t="s">
        <v>1177</v>
      </c>
      <c r="E297" s="1" t="s">
        <v>1133</v>
      </c>
      <c r="F297" s="1" t="s">
        <v>121</v>
      </c>
      <c r="G297" s="10">
        <v>1992.8675000000003</v>
      </c>
      <c r="H297" s="46">
        <v>438</v>
      </c>
    </row>
    <row r="298" spans="1:8" x14ac:dyDescent="0.25">
      <c r="A298" s="2" t="s">
        <v>1178</v>
      </c>
      <c r="B298" s="2" t="s">
        <v>1179</v>
      </c>
      <c r="C298" s="27" t="s">
        <v>1180</v>
      </c>
      <c r="D298" s="27" t="s">
        <v>1181</v>
      </c>
      <c r="E298" s="1" t="s">
        <v>1019</v>
      </c>
      <c r="F298" s="1" t="s">
        <v>121</v>
      </c>
      <c r="G298" s="10">
        <v>29313.3</v>
      </c>
      <c r="H298" s="46">
        <v>4991</v>
      </c>
    </row>
    <row r="299" spans="1:8" ht="14.25" x14ac:dyDescent="0.25">
      <c r="A299" s="16" t="s">
        <v>1842</v>
      </c>
      <c r="B299" s="2"/>
      <c r="C299" s="22"/>
      <c r="D299" s="22"/>
      <c r="E299" s="19"/>
      <c r="F299" s="1"/>
      <c r="G299" s="42">
        <f>SUM(G300:G337)</f>
        <v>3696155.4999999991</v>
      </c>
      <c r="H299" s="42">
        <f>SUM(H300:H337)</f>
        <v>677754.20000000007</v>
      </c>
    </row>
    <row r="300" spans="1:8" x14ac:dyDescent="0.25">
      <c r="A300" s="2" t="s">
        <v>1182</v>
      </c>
      <c r="B300" s="2" t="s">
        <v>1183</v>
      </c>
      <c r="C300" s="29" t="s">
        <v>1184</v>
      </c>
      <c r="D300" s="30" t="s">
        <v>1185</v>
      </c>
      <c r="E300" s="1" t="s">
        <v>1019</v>
      </c>
      <c r="F300" s="1" t="s">
        <v>121</v>
      </c>
      <c r="G300" s="46">
        <v>258272.2</v>
      </c>
      <c r="H300" s="46">
        <v>43470.6</v>
      </c>
    </row>
    <row r="301" spans="1:8" x14ac:dyDescent="0.25">
      <c r="A301" s="2" t="s">
        <v>1186</v>
      </c>
      <c r="B301" s="2" t="s">
        <v>1187</v>
      </c>
      <c r="C301" s="29" t="s">
        <v>1188</v>
      </c>
      <c r="D301" s="30" t="s">
        <v>1189</v>
      </c>
      <c r="E301" s="1" t="s">
        <v>1019</v>
      </c>
      <c r="F301" s="1" t="s">
        <v>121</v>
      </c>
      <c r="G301" s="46">
        <v>161149.70000000001</v>
      </c>
      <c r="H301" s="46">
        <f>15098.9+2257.8+4803.2+3310.5+786.5+676.2+3.7</f>
        <v>26936.800000000003</v>
      </c>
    </row>
    <row r="302" spans="1:8" x14ac:dyDescent="0.25">
      <c r="A302" s="2" t="s">
        <v>1190</v>
      </c>
      <c r="B302" s="2" t="s">
        <v>1191</v>
      </c>
      <c r="C302" s="29" t="s">
        <v>1192</v>
      </c>
      <c r="D302" s="30" t="s">
        <v>1193</v>
      </c>
      <c r="E302" s="1" t="s">
        <v>1019</v>
      </c>
      <c r="F302" s="1" t="s">
        <v>121</v>
      </c>
      <c r="G302" s="46">
        <v>124829.7</v>
      </c>
      <c r="H302" s="46">
        <v>20779.2</v>
      </c>
    </row>
    <row r="303" spans="1:8" x14ac:dyDescent="0.25">
      <c r="A303" s="2" t="s">
        <v>1194</v>
      </c>
      <c r="B303" s="2" t="s">
        <v>1195</v>
      </c>
      <c r="C303" s="29" t="s">
        <v>1196</v>
      </c>
      <c r="D303" s="30" t="s">
        <v>1197</v>
      </c>
      <c r="E303" s="1" t="s">
        <v>1019</v>
      </c>
      <c r="F303" s="1" t="s">
        <v>121</v>
      </c>
      <c r="G303" s="46">
        <v>8370.1</v>
      </c>
      <c r="H303" s="46">
        <v>1392.3</v>
      </c>
    </row>
    <row r="304" spans="1:8" x14ac:dyDescent="0.25">
      <c r="A304" s="2" t="s">
        <v>1198</v>
      </c>
      <c r="B304" s="2" t="s">
        <v>1199</v>
      </c>
      <c r="C304" s="29" t="s">
        <v>1200</v>
      </c>
      <c r="D304" s="30" t="s">
        <v>1201</v>
      </c>
      <c r="E304" s="1" t="s">
        <v>1019</v>
      </c>
      <c r="F304" s="1" t="s">
        <v>121</v>
      </c>
      <c r="G304" s="46">
        <v>1004011.7</v>
      </c>
      <c r="H304" s="46">
        <v>198826.8</v>
      </c>
    </row>
    <row r="305" spans="1:8" x14ac:dyDescent="0.25">
      <c r="A305" s="2" t="s">
        <v>1202</v>
      </c>
      <c r="B305" s="2" t="s">
        <v>1203</v>
      </c>
      <c r="C305" s="29" t="s">
        <v>1204</v>
      </c>
      <c r="D305" s="30" t="s">
        <v>1843</v>
      </c>
      <c r="E305" s="1" t="s">
        <v>1019</v>
      </c>
      <c r="F305" s="1" t="s">
        <v>121</v>
      </c>
      <c r="G305" s="46">
        <v>80229.7</v>
      </c>
      <c r="H305" s="46">
        <v>15600.9</v>
      </c>
    </row>
    <row r="306" spans="1:8" x14ac:dyDescent="0.25">
      <c r="A306" s="2" t="s">
        <v>1205</v>
      </c>
      <c r="B306" s="2" t="s">
        <v>1206</v>
      </c>
      <c r="C306" s="29" t="s">
        <v>1207</v>
      </c>
      <c r="D306" s="30" t="s">
        <v>1208</v>
      </c>
      <c r="E306" s="1" t="s">
        <v>1133</v>
      </c>
      <c r="F306" s="1" t="s">
        <v>121</v>
      </c>
      <c r="G306" s="46">
        <v>6125.7</v>
      </c>
      <c r="H306" s="46">
        <v>1347.7</v>
      </c>
    </row>
    <row r="307" spans="1:8" ht="27" x14ac:dyDescent="0.25">
      <c r="A307" s="2" t="s">
        <v>1209</v>
      </c>
      <c r="B307" s="2" t="s">
        <v>1210</v>
      </c>
      <c r="C307" s="29" t="s">
        <v>1211</v>
      </c>
      <c r="D307" s="30" t="s">
        <v>1212</v>
      </c>
      <c r="E307" s="1" t="s">
        <v>1133</v>
      </c>
      <c r="F307" s="1" t="s">
        <v>121</v>
      </c>
      <c r="G307" s="46">
        <v>5287.3</v>
      </c>
      <c r="H307" s="46">
        <v>1163.2</v>
      </c>
    </row>
    <row r="308" spans="1:8" ht="27" x14ac:dyDescent="0.25">
      <c r="A308" s="2" t="s">
        <v>1213</v>
      </c>
      <c r="B308" s="2" t="s">
        <v>1210</v>
      </c>
      <c r="C308" s="29" t="s">
        <v>1214</v>
      </c>
      <c r="D308" s="30" t="s">
        <v>1844</v>
      </c>
      <c r="E308" s="1" t="s">
        <v>1133</v>
      </c>
      <c r="F308" s="1" t="s">
        <v>121</v>
      </c>
      <c r="G308" s="46">
        <v>258.89999999999998</v>
      </c>
      <c r="H308" s="46">
        <v>57</v>
      </c>
    </row>
    <row r="309" spans="1:8" x14ac:dyDescent="0.25">
      <c r="A309" s="2" t="s">
        <v>1215</v>
      </c>
      <c r="B309" s="2" t="s">
        <v>1216</v>
      </c>
      <c r="C309" s="50">
        <v>66854143</v>
      </c>
      <c r="D309" s="30" t="s">
        <v>1217</v>
      </c>
      <c r="E309" s="1" t="s">
        <v>1133</v>
      </c>
      <c r="F309" s="1" t="s">
        <v>121</v>
      </c>
      <c r="G309" s="46">
        <v>1180.8</v>
      </c>
      <c r="H309" s="46">
        <v>259.7</v>
      </c>
    </row>
    <row r="310" spans="1:8" x14ac:dyDescent="0.25">
      <c r="A310" s="2" t="s">
        <v>1218</v>
      </c>
      <c r="B310" s="2" t="s">
        <v>1219</v>
      </c>
      <c r="C310" s="50" t="s">
        <v>1220</v>
      </c>
      <c r="D310" s="30" t="s">
        <v>1221</v>
      </c>
      <c r="E310" s="1" t="s">
        <v>1019</v>
      </c>
      <c r="F310" s="1" t="s">
        <v>121</v>
      </c>
      <c r="G310" s="46">
        <v>159205.20000000001</v>
      </c>
      <c r="H310" s="46">
        <v>26576.5</v>
      </c>
    </row>
    <row r="311" spans="1:8" x14ac:dyDescent="0.25">
      <c r="A311" s="2" t="s">
        <v>1222</v>
      </c>
      <c r="B311" s="2" t="s">
        <v>1223</v>
      </c>
      <c r="C311" s="29" t="s">
        <v>1224</v>
      </c>
      <c r="D311" s="30" t="s">
        <v>1225</v>
      </c>
      <c r="E311" s="1" t="s">
        <v>1019</v>
      </c>
      <c r="F311" s="1" t="s">
        <v>121</v>
      </c>
      <c r="G311" s="46">
        <v>10299.799999999999</v>
      </c>
      <c r="H311" s="46">
        <v>1716.3</v>
      </c>
    </row>
    <row r="312" spans="1:8" x14ac:dyDescent="0.25">
      <c r="A312" s="2" t="s">
        <v>1226</v>
      </c>
      <c r="B312" s="2" t="s">
        <v>1227</v>
      </c>
      <c r="C312" s="29" t="s">
        <v>1228</v>
      </c>
      <c r="D312" s="30" t="s">
        <v>1229</v>
      </c>
      <c r="E312" s="1" t="s">
        <v>1019</v>
      </c>
      <c r="F312" s="1" t="s">
        <v>121</v>
      </c>
      <c r="G312" s="46">
        <v>27843.4</v>
      </c>
      <c r="H312" s="46">
        <v>4640.6000000000004</v>
      </c>
    </row>
    <row r="313" spans="1:8" x14ac:dyDescent="0.25">
      <c r="A313" s="2" t="s">
        <v>1230</v>
      </c>
      <c r="B313" s="2" t="s">
        <v>1231</v>
      </c>
      <c r="C313" s="29" t="s">
        <v>1232</v>
      </c>
      <c r="D313" s="30" t="s">
        <v>1233</v>
      </c>
      <c r="E313" s="1" t="s">
        <v>1019</v>
      </c>
      <c r="F313" s="1" t="s">
        <v>121</v>
      </c>
      <c r="G313" s="46">
        <v>24426</v>
      </c>
      <c r="H313" s="46">
        <v>4072.3</v>
      </c>
    </row>
    <row r="314" spans="1:8" ht="27" x14ac:dyDescent="0.25">
      <c r="A314" s="2" t="s">
        <v>1234</v>
      </c>
      <c r="B314" s="2" t="s">
        <v>1235</v>
      </c>
      <c r="C314" s="29" t="s">
        <v>1236</v>
      </c>
      <c r="D314" s="30" t="s">
        <v>1237</v>
      </c>
      <c r="E314" s="1" t="s">
        <v>1019</v>
      </c>
      <c r="F314" s="1" t="s">
        <v>121</v>
      </c>
      <c r="G314" s="46">
        <v>9920.2999999999993</v>
      </c>
      <c r="H314" s="46">
        <v>1653.1</v>
      </c>
    </row>
    <row r="315" spans="1:8" ht="27" x14ac:dyDescent="0.25">
      <c r="A315" s="2" t="s">
        <v>1238</v>
      </c>
      <c r="B315" s="2" t="s">
        <v>1239</v>
      </c>
      <c r="C315" s="29" t="s">
        <v>1240</v>
      </c>
      <c r="D315" s="30" t="s">
        <v>1845</v>
      </c>
      <c r="E315" s="1" t="s">
        <v>1019</v>
      </c>
      <c r="F315" s="1" t="s">
        <v>121</v>
      </c>
      <c r="G315" s="46">
        <v>21930.3</v>
      </c>
      <c r="H315" s="46">
        <v>3653.4</v>
      </c>
    </row>
    <row r="316" spans="1:8" x14ac:dyDescent="0.25">
      <c r="A316" s="2" t="s">
        <v>1241</v>
      </c>
      <c r="B316" s="2" t="s">
        <v>1242</v>
      </c>
      <c r="C316" s="29" t="s">
        <v>1243</v>
      </c>
      <c r="D316" s="30" t="s">
        <v>1244</v>
      </c>
      <c r="E316" s="1" t="s">
        <v>1019</v>
      </c>
      <c r="F316" s="1" t="s">
        <v>121</v>
      </c>
      <c r="G316" s="46">
        <v>349318.9</v>
      </c>
      <c r="H316" s="46">
        <f>64552.3+32.8</f>
        <v>64585.100000000006</v>
      </c>
    </row>
    <row r="317" spans="1:8" x14ac:dyDescent="0.25">
      <c r="A317" s="2" t="s">
        <v>1245</v>
      </c>
      <c r="B317" s="2" t="s">
        <v>1246</v>
      </c>
      <c r="C317" s="29" t="s">
        <v>1247</v>
      </c>
      <c r="D317" s="30" t="s">
        <v>1248</v>
      </c>
      <c r="E317" s="1" t="s">
        <v>1133</v>
      </c>
      <c r="F317" s="1" t="s">
        <v>121</v>
      </c>
      <c r="G317" s="46">
        <v>1090.3</v>
      </c>
      <c r="H317" s="46">
        <v>239.9</v>
      </c>
    </row>
    <row r="318" spans="1:8" x14ac:dyDescent="0.25">
      <c r="A318" s="2" t="s">
        <v>1249</v>
      </c>
      <c r="B318" s="2" t="s">
        <v>1250</v>
      </c>
      <c r="C318" s="29" t="s">
        <v>1251</v>
      </c>
      <c r="D318" s="30" t="s">
        <v>1252</v>
      </c>
      <c r="E318" s="1" t="s">
        <v>1019</v>
      </c>
      <c r="F318" s="1" t="s">
        <v>121</v>
      </c>
      <c r="G318" s="46">
        <v>20790.599999999999</v>
      </c>
      <c r="H318" s="46">
        <v>3464.3</v>
      </c>
    </row>
    <row r="319" spans="1:8" x14ac:dyDescent="0.25">
      <c r="A319" s="2" t="s">
        <v>1886</v>
      </c>
      <c r="B319" s="2" t="s">
        <v>1253</v>
      </c>
      <c r="C319" s="29" t="s">
        <v>1254</v>
      </c>
      <c r="D319" s="30" t="s">
        <v>1255</v>
      </c>
      <c r="E319" s="1" t="s">
        <v>1019</v>
      </c>
      <c r="F319" s="1" t="s">
        <v>121</v>
      </c>
      <c r="G319" s="46">
        <v>31752.9</v>
      </c>
      <c r="H319" s="46">
        <v>5292.4</v>
      </c>
    </row>
    <row r="320" spans="1:8" x14ac:dyDescent="0.25">
      <c r="A320" s="2" t="s">
        <v>1887</v>
      </c>
      <c r="B320" s="2" t="s">
        <v>1256</v>
      </c>
      <c r="C320" s="29" t="s">
        <v>1257</v>
      </c>
      <c r="D320" s="30" t="s">
        <v>1258</v>
      </c>
      <c r="E320" s="1" t="s">
        <v>1019</v>
      </c>
      <c r="F320" s="1" t="s">
        <v>121</v>
      </c>
      <c r="G320" s="46">
        <v>8791</v>
      </c>
      <c r="H320" s="46">
        <v>1464.9</v>
      </c>
    </row>
    <row r="321" spans="1:8" x14ac:dyDescent="0.25">
      <c r="A321" s="2" t="s">
        <v>1259</v>
      </c>
      <c r="B321" s="2" t="s">
        <v>1260</v>
      </c>
      <c r="C321" s="29" t="s">
        <v>1261</v>
      </c>
      <c r="D321" s="30" t="s">
        <v>1262</v>
      </c>
      <c r="E321" s="1" t="s">
        <v>1019</v>
      </c>
      <c r="F321" s="1" t="s">
        <v>121</v>
      </c>
      <c r="G321" s="46">
        <v>30602.2</v>
      </c>
      <c r="H321" s="46">
        <v>5101.3999999999996</v>
      </c>
    </row>
    <row r="322" spans="1:8" x14ac:dyDescent="0.25">
      <c r="A322" s="2" t="s">
        <v>1263</v>
      </c>
      <c r="B322" s="2" t="s">
        <v>1264</v>
      </c>
      <c r="C322" s="29" t="s">
        <v>1265</v>
      </c>
      <c r="D322" s="30" t="s">
        <v>1846</v>
      </c>
      <c r="E322" s="1" t="s">
        <v>1019</v>
      </c>
      <c r="F322" s="1" t="s">
        <v>121</v>
      </c>
      <c r="G322" s="46">
        <v>12559.9</v>
      </c>
      <c r="H322" s="46">
        <v>2093.3000000000002</v>
      </c>
    </row>
    <row r="323" spans="1:8" x14ac:dyDescent="0.25">
      <c r="A323" s="2" t="s">
        <v>1266</v>
      </c>
      <c r="B323" s="2" t="s">
        <v>1267</v>
      </c>
      <c r="C323" s="29" t="s">
        <v>1268</v>
      </c>
      <c r="D323" s="30" t="s">
        <v>1269</v>
      </c>
      <c r="E323" s="1" t="s">
        <v>1019</v>
      </c>
      <c r="F323" s="1" t="s">
        <v>121</v>
      </c>
      <c r="G323" s="46">
        <v>19013.5</v>
      </c>
      <c r="H323" s="46">
        <v>3169.8</v>
      </c>
    </row>
    <row r="324" spans="1:8" ht="27" x14ac:dyDescent="0.25">
      <c r="A324" s="2" t="s">
        <v>1270</v>
      </c>
      <c r="B324" s="2" t="s">
        <v>1271</v>
      </c>
      <c r="C324" s="29" t="s">
        <v>1272</v>
      </c>
      <c r="D324" s="30" t="s">
        <v>1273</v>
      </c>
      <c r="E324" s="1" t="s">
        <v>1019</v>
      </c>
      <c r="F324" s="1" t="s">
        <v>121</v>
      </c>
      <c r="G324" s="46">
        <v>14357.9</v>
      </c>
      <c r="H324" s="46">
        <v>2392.6</v>
      </c>
    </row>
    <row r="325" spans="1:8" ht="27" x14ac:dyDescent="0.25">
      <c r="A325" s="2" t="s">
        <v>1274</v>
      </c>
      <c r="B325" s="2" t="s">
        <v>1275</v>
      </c>
      <c r="C325" s="29" t="s">
        <v>1276</v>
      </c>
      <c r="D325" s="30" t="s">
        <v>1277</v>
      </c>
      <c r="E325" s="1" t="s">
        <v>1019</v>
      </c>
      <c r="F325" s="1" t="s">
        <v>121</v>
      </c>
      <c r="G325" s="46">
        <v>11920.7</v>
      </c>
      <c r="H325" s="46">
        <v>1987.9</v>
      </c>
    </row>
    <row r="326" spans="1:8" x14ac:dyDescent="0.25">
      <c r="A326" s="2" t="s">
        <v>1278</v>
      </c>
      <c r="B326" s="2" t="s">
        <v>1279</v>
      </c>
      <c r="C326" s="29" t="s">
        <v>1280</v>
      </c>
      <c r="D326" s="30" t="s">
        <v>1281</v>
      </c>
      <c r="E326" s="1" t="s">
        <v>1019</v>
      </c>
      <c r="F326" s="1" t="s">
        <v>121</v>
      </c>
      <c r="G326" s="46">
        <f>333808.9+8000</f>
        <v>341808.9</v>
      </c>
      <c r="H326" s="46">
        <f>61699.5+144.4</f>
        <v>61843.9</v>
      </c>
    </row>
    <row r="327" spans="1:8" x14ac:dyDescent="0.25">
      <c r="A327" s="2" t="s">
        <v>1888</v>
      </c>
      <c r="B327" s="2" t="s">
        <v>1282</v>
      </c>
      <c r="C327" s="29" t="s">
        <v>1283</v>
      </c>
      <c r="D327" s="30" t="s">
        <v>1284</v>
      </c>
      <c r="E327" s="1" t="s">
        <v>1019</v>
      </c>
      <c r="F327" s="1" t="s">
        <v>121</v>
      </c>
      <c r="G327" s="46">
        <v>31544.400000000001</v>
      </c>
      <c r="H327" s="46">
        <v>5257.5</v>
      </c>
    </row>
    <row r="328" spans="1:8" x14ac:dyDescent="0.25">
      <c r="A328" s="2" t="s">
        <v>1285</v>
      </c>
      <c r="B328" s="2" t="s">
        <v>1286</v>
      </c>
      <c r="C328" s="29" t="s">
        <v>1287</v>
      </c>
      <c r="D328" s="30" t="s">
        <v>1288</v>
      </c>
      <c r="E328" s="1" t="s">
        <v>1019</v>
      </c>
      <c r="F328" s="1" t="s">
        <v>121</v>
      </c>
      <c r="G328" s="46">
        <v>92905.9</v>
      </c>
      <c r="H328" s="46">
        <v>16159.9</v>
      </c>
    </row>
    <row r="329" spans="1:8" ht="27" x14ac:dyDescent="0.25">
      <c r="A329" s="2" t="s">
        <v>1289</v>
      </c>
      <c r="B329" s="2" t="s">
        <v>1290</v>
      </c>
      <c r="C329" s="29" t="s">
        <v>1291</v>
      </c>
      <c r="D329" s="30" t="s">
        <v>1292</v>
      </c>
      <c r="E329" s="1" t="s">
        <v>1019</v>
      </c>
      <c r="F329" s="1" t="s">
        <v>121</v>
      </c>
      <c r="G329" s="46">
        <v>13085.4</v>
      </c>
      <c r="H329" s="46">
        <v>2180.5</v>
      </c>
    </row>
    <row r="330" spans="1:8" x14ac:dyDescent="0.25">
      <c r="A330" s="2" t="s">
        <v>1293</v>
      </c>
      <c r="B330" s="2" t="s">
        <v>1294</v>
      </c>
      <c r="C330" s="29" t="s">
        <v>1295</v>
      </c>
      <c r="D330" s="30" t="s">
        <v>1296</v>
      </c>
      <c r="E330" s="1" t="s">
        <v>1019</v>
      </c>
      <c r="F330" s="1" t="s">
        <v>121</v>
      </c>
      <c r="G330" s="46">
        <v>349242.7</v>
      </c>
      <c r="H330" s="46">
        <v>64136</v>
      </c>
    </row>
    <row r="331" spans="1:8" x14ac:dyDescent="0.25">
      <c r="A331" s="2" t="s">
        <v>1889</v>
      </c>
      <c r="B331" s="2" t="s">
        <v>1297</v>
      </c>
      <c r="C331" s="29" t="s">
        <v>1298</v>
      </c>
      <c r="D331" s="30" t="s">
        <v>1299</v>
      </c>
      <c r="E331" s="1" t="s">
        <v>1019</v>
      </c>
      <c r="F331" s="1" t="s">
        <v>121</v>
      </c>
      <c r="G331" s="46">
        <v>21929.9</v>
      </c>
      <c r="H331" s="46">
        <v>3634.5</v>
      </c>
    </row>
    <row r="332" spans="1:8" ht="27" x14ac:dyDescent="0.25">
      <c r="A332" s="2" t="s">
        <v>1300</v>
      </c>
      <c r="B332" s="2" t="s">
        <v>1301</v>
      </c>
      <c r="C332" s="29" t="s">
        <v>1302</v>
      </c>
      <c r="D332" s="30" t="s">
        <v>1303</v>
      </c>
      <c r="E332" s="1" t="s">
        <v>1019</v>
      </c>
      <c r="F332" s="1" t="s">
        <v>121</v>
      </c>
      <c r="G332" s="46">
        <v>11549.5</v>
      </c>
      <c r="H332" s="46">
        <v>1925.1</v>
      </c>
    </row>
    <row r="333" spans="1:8" x14ac:dyDescent="0.25">
      <c r="A333" s="2" t="s">
        <v>1304</v>
      </c>
      <c r="B333" s="2" t="s">
        <v>1305</v>
      </c>
      <c r="C333" s="29" t="s">
        <v>1306</v>
      </c>
      <c r="D333" s="30" t="s">
        <v>1307</v>
      </c>
      <c r="E333" s="1" t="s">
        <v>1019</v>
      </c>
      <c r="F333" s="1" t="s">
        <v>121</v>
      </c>
      <c r="G333" s="46">
        <v>253457.3</v>
      </c>
      <c r="H333" s="46">
        <f>46050.2+128.2</f>
        <v>46178.399999999994</v>
      </c>
    </row>
    <row r="334" spans="1:8" x14ac:dyDescent="0.25">
      <c r="A334" s="2" t="s">
        <v>1308</v>
      </c>
      <c r="B334" s="2" t="s">
        <v>1309</v>
      </c>
      <c r="C334" s="29" t="s">
        <v>1310</v>
      </c>
      <c r="D334" s="30" t="s">
        <v>1311</v>
      </c>
      <c r="E334" s="1" t="s">
        <v>1019</v>
      </c>
      <c r="F334" s="1" t="s">
        <v>121</v>
      </c>
      <c r="G334" s="46">
        <v>30747.1</v>
      </c>
      <c r="H334" s="46">
        <v>5229.8</v>
      </c>
    </row>
    <row r="335" spans="1:8" x14ac:dyDescent="0.25">
      <c r="A335" s="2" t="s">
        <v>1312</v>
      </c>
      <c r="B335" s="2" t="s">
        <v>1313</v>
      </c>
      <c r="C335" s="11" t="s">
        <v>1314</v>
      </c>
      <c r="D335" s="30" t="s">
        <v>1315</v>
      </c>
      <c r="E335" s="1" t="s">
        <v>1019</v>
      </c>
      <c r="F335" s="1" t="s">
        <v>121</v>
      </c>
      <c r="G335" s="46">
        <v>24023.4</v>
      </c>
      <c r="H335" s="46">
        <v>4804.6000000000004</v>
      </c>
    </row>
    <row r="336" spans="1:8" x14ac:dyDescent="0.25">
      <c r="A336" s="2" t="s">
        <v>1316</v>
      </c>
      <c r="B336" s="2" t="s">
        <v>1317</v>
      </c>
      <c r="C336" s="11" t="s">
        <v>1318</v>
      </c>
      <c r="D336" s="30" t="s">
        <v>1319</v>
      </c>
      <c r="E336" s="1" t="s">
        <v>1019</v>
      </c>
      <c r="F336" s="1" t="s">
        <v>121</v>
      </c>
      <c r="G336" s="46">
        <v>121684.8</v>
      </c>
      <c r="H336" s="46">
        <v>24325.7</v>
      </c>
    </row>
    <row r="337" spans="1:8" x14ac:dyDescent="0.25">
      <c r="A337" s="2" t="s">
        <v>1320</v>
      </c>
      <c r="B337" s="2" t="s">
        <v>1321</v>
      </c>
      <c r="C337" s="29" t="s">
        <v>1322</v>
      </c>
      <c r="D337" s="30" t="s">
        <v>1323</v>
      </c>
      <c r="E337" s="1" t="s">
        <v>1133</v>
      </c>
      <c r="F337" s="1" t="s">
        <v>121</v>
      </c>
      <c r="G337" s="46">
        <v>637.5</v>
      </c>
      <c r="H337" s="46">
        <v>140.30000000000001</v>
      </c>
    </row>
    <row r="338" spans="1:8" ht="14.25" x14ac:dyDescent="0.25">
      <c r="A338" s="16" t="s">
        <v>1847</v>
      </c>
      <c r="B338" s="2"/>
      <c r="C338" s="22"/>
      <c r="D338" s="22"/>
      <c r="E338" s="19"/>
      <c r="F338" s="1"/>
      <c r="G338" s="42">
        <f>SUM(G339:G384)</f>
        <v>3050654.6</v>
      </c>
      <c r="H338" s="42">
        <f>SUM(H339:H384)</f>
        <v>553589.39999999991</v>
      </c>
    </row>
    <row r="339" spans="1:8" x14ac:dyDescent="0.25">
      <c r="A339" s="2" t="s">
        <v>1324</v>
      </c>
      <c r="B339" s="2" t="s">
        <v>1325</v>
      </c>
      <c r="C339" s="31" t="s">
        <v>1326</v>
      </c>
      <c r="D339" s="31" t="s">
        <v>1327</v>
      </c>
      <c r="E339" s="35" t="s">
        <v>1019</v>
      </c>
      <c r="F339" s="1" t="s">
        <v>121</v>
      </c>
      <c r="G339" s="40">
        <v>300308.10000000003</v>
      </c>
      <c r="H339" s="40">
        <v>55806.600000000006</v>
      </c>
    </row>
    <row r="340" spans="1:8" x14ac:dyDescent="0.25">
      <c r="A340" s="2" t="s">
        <v>1329</v>
      </c>
      <c r="B340" s="2" t="s">
        <v>1330</v>
      </c>
      <c r="C340" s="31" t="s">
        <v>1331</v>
      </c>
      <c r="D340" s="31" t="s">
        <v>1332</v>
      </c>
      <c r="E340" s="21" t="s">
        <v>1019</v>
      </c>
      <c r="F340" s="1" t="s">
        <v>121</v>
      </c>
      <c r="G340" s="40">
        <v>572958.79999999993</v>
      </c>
      <c r="H340" s="40">
        <v>105243.60000000002</v>
      </c>
    </row>
    <row r="341" spans="1:8" x14ac:dyDescent="0.25">
      <c r="A341" s="2" t="s">
        <v>1333</v>
      </c>
      <c r="B341" s="2" t="s">
        <v>1334</v>
      </c>
      <c r="C341" s="31" t="s">
        <v>1335</v>
      </c>
      <c r="D341" s="31" t="s">
        <v>1336</v>
      </c>
      <c r="E341" s="21" t="s">
        <v>1019</v>
      </c>
      <c r="F341" s="1" t="s">
        <v>121</v>
      </c>
      <c r="G341" s="40">
        <v>703866.8</v>
      </c>
      <c r="H341" s="40">
        <v>129543.89999999998</v>
      </c>
    </row>
    <row r="342" spans="1:8" x14ac:dyDescent="0.25">
      <c r="A342" s="2" t="s">
        <v>1337</v>
      </c>
      <c r="B342" s="2" t="s">
        <v>1338</v>
      </c>
      <c r="C342" s="31" t="s">
        <v>1339</v>
      </c>
      <c r="D342" s="31" t="s">
        <v>1340</v>
      </c>
      <c r="E342" s="21" t="s">
        <v>1019</v>
      </c>
      <c r="F342" s="1" t="s">
        <v>121</v>
      </c>
      <c r="G342" s="40">
        <v>349391.10000000003</v>
      </c>
      <c r="H342" s="40">
        <v>63955.499999999993</v>
      </c>
    </row>
    <row r="343" spans="1:8" x14ac:dyDescent="0.25">
      <c r="A343" s="2" t="s">
        <v>1341</v>
      </c>
      <c r="B343" s="2" t="s">
        <v>1342</v>
      </c>
      <c r="C343" s="31" t="s">
        <v>1343</v>
      </c>
      <c r="D343" s="31" t="s">
        <v>1344</v>
      </c>
      <c r="E343" s="21" t="s">
        <v>1019</v>
      </c>
      <c r="F343" s="1" t="s">
        <v>121</v>
      </c>
      <c r="G343" s="40">
        <v>194107.5</v>
      </c>
      <c r="H343" s="40">
        <v>36551.9</v>
      </c>
    </row>
    <row r="344" spans="1:8" ht="27" x14ac:dyDescent="0.25">
      <c r="A344" s="2" t="s">
        <v>1345</v>
      </c>
      <c r="B344" s="2" t="s">
        <v>1346</v>
      </c>
      <c r="C344" s="31" t="s">
        <v>1347</v>
      </c>
      <c r="D344" s="31" t="s">
        <v>1348</v>
      </c>
      <c r="E344" s="21" t="s">
        <v>1019</v>
      </c>
      <c r="F344" s="1" t="s">
        <v>121</v>
      </c>
      <c r="G344" s="40">
        <v>74703.199999999997</v>
      </c>
      <c r="H344" s="40">
        <v>13078.8</v>
      </c>
    </row>
    <row r="345" spans="1:8" x14ac:dyDescent="0.25">
      <c r="A345" s="2" t="s">
        <v>1349</v>
      </c>
      <c r="B345" s="2" t="s">
        <v>1350</v>
      </c>
      <c r="C345" s="31" t="s">
        <v>1351</v>
      </c>
      <c r="D345" s="31" t="s">
        <v>1352</v>
      </c>
      <c r="E345" s="21" t="s">
        <v>1019</v>
      </c>
      <c r="F345" s="1" t="s">
        <v>121</v>
      </c>
      <c r="G345" s="40">
        <v>63983.899999999994</v>
      </c>
      <c r="H345" s="40">
        <v>11241.5</v>
      </c>
    </row>
    <row r="346" spans="1:8" x14ac:dyDescent="0.25">
      <c r="A346" s="2" t="s">
        <v>1353</v>
      </c>
      <c r="B346" s="2" t="s">
        <v>1354</v>
      </c>
      <c r="C346" s="31" t="s">
        <v>1355</v>
      </c>
      <c r="D346" s="31" t="s">
        <v>1356</v>
      </c>
      <c r="E346" s="21" t="s">
        <v>1019</v>
      </c>
      <c r="F346" s="1" t="s">
        <v>121</v>
      </c>
      <c r="G346" s="40">
        <v>23616.6</v>
      </c>
      <c r="H346" s="40">
        <v>4017.7000000000003</v>
      </c>
    </row>
    <row r="347" spans="1:8" ht="27" x14ac:dyDescent="0.25">
      <c r="A347" s="2" t="s">
        <v>1357</v>
      </c>
      <c r="B347" s="2" t="s">
        <v>1358</v>
      </c>
      <c r="C347" s="31" t="s">
        <v>1359</v>
      </c>
      <c r="D347" s="31" t="s">
        <v>1360</v>
      </c>
      <c r="E347" s="35" t="s">
        <v>1328</v>
      </c>
      <c r="F347" s="1" t="s">
        <v>121</v>
      </c>
      <c r="G347" s="40">
        <v>99304.5</v>
      </c>
      <c r="H347" s="40">
        <v>17534.3</v>
      </c>
    </row>
    <row r="348" spans="1:8" x14ac:dyDescent="0.25">
      <c r="A348" s="2" t="s">
        <v>1361</v>
      </c>
      <c r="B348" s="2" t="s">
        <v>1362</v>
      </c>
      <c r="C348" s="31" t="s">
        <v>1363</v>
      </c>
      <c r="D348" s="31" t="s">
        <v>1364</v>
      </c>
      <c r="E348" s="21" t="s">
        <v>1133</v>
      </c>
      <c r="F348" s="1" t="s">
        <v>121</v>
      </c>
      <c r="G348" s="40">
        <v>4071.6</v>
      </c>
      <c r="H348" s="40">
        <v>895.7</v>
      </c>
    </row>
    <row r="349" spans="1:8" x14ac:dyDescent="0.25">
      <c r="A349" s="2" t="s">
        <v>1365</v>
      </c>
      <c r="B349" s="2" t="s">
        <v>1366</v>
      </c>
      <c r="C349" s="31" t="s">
        <v>1367</v>
      </c>
      <c r="D349" s="31" t="s">
        <v>1368</v>
      </c>
      <c r="E349" s="21" t="s">
        <v>1133</v>
      </c>
      <c r="F349" s="1" t="s">
        <v>121</v>
      </c>
      <c r="G349" s="40">
        <v>3757.7</v>
      </c>
      <c r="H349" s="40">
        <v>826.6</v>
      </c>
    </row>
    <row r="350" spans="1:8" x14ac:dyDescent="0.25">
      <c r="A350" s="2" t="s">
        <v>1369</v>
      </c>
      <c r="B350" s="2" t="s">
        <v>1370</v>
      </c>
      <c r="C350" s="31" t="s">
        <v>1371</v>
      </c>
      <c r="D350" s="31" t="s">
        <v>1372</v>
      </c>
      <c r="E350" s="21" t="s">
        <v>1133</v>
      </c>
      <c r="F350" s="1" t="s">
        <v>121</v>
      </c>
      <c r="G350" s="40">
        <v>3996</v>
      </c>
      <c r="H350" s="40">
        <v>879.1</v>
      </c>
    </row>
    <row r="351" spans="1:8" x14ac:dyDescent="0.25">
      <c r="A351" s="2" t="s">
        <v>1373</v>
      </c>
      <c r="B351" s="2" t="s">
        <v>1374</v>
      </c>
      <c r="C351" s="31" t="s">
        <v>1375</v>
      </c>
      <c r="D351" s="31" t="s">
        <v>1376</v>
      </c>
      <c r="E351" s="21" t="s">
        <v>1133</v>
      </c>
      <c r="F351" s="1" t="s">
        <v>121</v>
      </c>
      <c r="G351" s="40">
        <v>1050.3</v>
      </c>
      <c r="H351" s="40">
        <v>231</v>
      </c>
    </row>
    <row r="352" spans="1:8" ht="27" x14ac:dyDescent="0.25">
      <c r="A352" s="2" t="s">
        <v>1377</v>
      </c>
      <c r="B352" s="2" t="s">
        <v>1378</v>
      </c>
      <c r="C352" s="31" t="s">
        <v>1379</v>
      </c>
      <c r="D352" s="31" t="s">
        <v>1380</v>
      </c>
      <c r="E352" s="21" t="s">
        <v>1019</v>
      </c>
      <c r="F352" s="1" t="s">
        <v>121</v>
      </c>
      <c r="G352" s="40">
        <v>25153.500000000004</v>
      </c>
      <c r="H352" s="40">
        <v>4190.1000000000004</v>
      </c>
    </row>
    <row r="353" spans="1:8" x14ac:dyDescent="0.25">
      <c r="A353" s="2" t="s">
        <v>1381</v>
      </c>
      <c r="B353" s="2" t="s">
        <v>1382</v>
      </c>
      <c r="C353" s="31" t="s">
        <v>1383</v>
      </c>
      <c r="D353" s="31" t="s">
        <v>1384</v>
      </c>
      <c r="E353" s="21" t="s">
        <v>1019</v>
      </c>
      <c r="F353" s="1" t="s">
        <v>121</v>
      </c>
      <c r="G353" s="40">
        <v>33881.199999999997</v>
      </c>
      <c r="H353" s="40">
        <v>5765.4000000000005</v>
      </c>
    </row>
    <row r="354" spans="1:8" x14ac:dyDescent="0.25">
      <c r="A354" s="2" t="s">
        <v>1385</v>
      </c>
      <c r="B354" s="2" t="s">
        <v>1386</v>
      </c>
      <c r="C354" s="31" t="s">
        <v>1387</v>
      </c>
      <c r="D354" s="31" t="s">
        <v>1388</v>
      </c>
      <c r="E354" s="21" t="s">
        <v>1019</v>
      </c>
      <c r="F354" s="1" t="s">
        <v>121</v>
      </c>
      <c r="G354" s="40">
        <v>21034</v>
      </c>
      <c r="H354" s="40">
        <v>3504.4000000000005</v>
      </c>
    </row>
    <row r="355" spans="1:8" x14ac:dyDescent="0.25">
      <c r="A355" s="2" t="s">
        <v>1389</v>
      </c>
      <c r="B355" s="2" t="s">
        <v>1390</v>
      </c>
      <c r="C355" s="31" t="s">
        <v>1391</v>
      </c>
      <c r="D355" s="31" t="s">
        <v>1392</v>
      </c>
      <c r="E355" s="21" t="s">
        <v>1019</v>
      </c>
      <c r="F355" s="1" t="s">
        <v>121</v>
      </c>
      <c r="G355" s="40">
        <v>11191.7</v>
      </c>
      <c r="H355" s="40">
        <v>1864.4</v>
      </c>
    </row>
    <row r="356" spans="1:8" x14ac:dyDescent="0.25">
      <c r="A356" s="2" t="s">
        <v>1393</v>
      </c>
      <c r="B356" s="2" t="s">
        <v>1394</v>
      </c>
      <c r="C356" s="31" t="s">
        <v>1395</v>
      </c>
      <c r="D356" s="31" t="s">
        <v>1396</v>
      </c>
      <c r="E356" s="21" t="s">
        <v>1019</v>
      </c>
      <c r="F356" s="1" t="s">
        <v>121</v>
      </c>
      <c r="G356" s="40">
        <v>31991.3</v>
      </c>
      <c r="H356" s="40">
        <v>5330.5</v>
      </c>
    </row>
    <row r="357" spans="1:8" x14ac:dyDescent="0.25">
      <c r="A357" s="2" t="s">
        <v>1397</v>
      </c>
      <c r="B357" s="2" t="s">
        <v>1398</v>
      </c>
      <c r="C357" s="31" t="s">
        <v>1399</v>
      </c>
      <c r="D357" s="31" t="s">
        <v>1400</v>
      </c>
      <c r="E357" s="21" t="s">
        <v>1019</v>
      </c>
      <c r="F357" s="1" t="s">
        <v>121</v>
      </c>
      <c r="G357" s="40">
        <v>16791</v>
      </c>
      <c r="H357" s="40">
        <v>2797.4</v>
      </c>
    </row>
    <row r="358" spans="1:8" x14ac:dyDescent="0.25">
      <c r="A358" s="2" t="s">
        <v>1401</v>
      </c>
      <c r="B358" s="2" t="s">
        <v>1402</v>
      </c>
      <c r="C358" s="31" t="s">
        <v>1403</v>
      </c>
      <c r="D358" s="31" t="s">
        <v>1404</v>
      </c>
      <c r="E358" s="21" t="s">
        <v>1019</v>
      </c>
      <c r="F358" s="1" t="s">
        <v>121</v>
      </c>
      <c r="G358" s="40">
        <v>21724.7</v>
      </c>
      <c r="H358" s="40">
        <v>3619.1000000000004</v>
      </c>
    </row>
    <row r="359" spans="1:8" x14ac:dyDescent="0.25">
      <c r="A359" s="2" t="s">
        <v>1405</v>
      </c>
      <c r="B359" s="2" t="s">
        <v>1406</v>
      </c>
      <c r="C359" s="31" t="s">
        <v>1407</v>
      </c>
      <c r="D359" s="31" t="s">
        <v>1408</v>
      </c>
      <c r="E359" s="21" t="s">
        <v>1019</v>
      </c>
      <c r="F359" s="1" t="s">
        <v>121</v>
      </c>
      <c r="G359" s="40">
        <v>16240.1</v>
      </c>
      <c r="H359" s="40">
        <v>2706.1</v>
      </c>
    </row>
    <row r="360" spans="1:8" x14ac:dyDescent="0.25">
      <c r="A360" s="2" t="s">
        <v>1015</v>
      </c>
      <c r="B360" s="2" t="s">
        <v>1409</v>
      </c>
      <c r="C360" s="31" t="s">
        <v>1410</v>
      </c>
      <c r="D360" s="31" t="s">
        <v>1411</v>
      </c>
      <c r="E360" s="21" t="s">
        <v>1019</v>
      </c>
      <c r="F360" s="1" t="s">
        <v>121</v>
      </c>
      <c r="G360" s="40">
        <v>10430.6</v>
      </c>
      <c r="H360" s="40">
        <v>1737.6</v>
      </c>
    </row>
    <row r="361" spans="1:8" x14ac:dyDescent="0.25">
      <c r="A361" s="2" t="s">
        <v>1412</v>
      </c>
      <c r="B361" s="2" t="s">
        <v>1413</v>
      </c>
      <c r="C361" s="31" t="s">
        <v>1414</v>
      </c>
      <c r="D361" s="31" t="s">
        <v>1415</v>
      </c>
      <c r="E361" s="21" t="s">
        <v>1019</v>
      </c>
      <c r="F361" s="1" t="s">
        <v>121</v>
      </c>
      <c r="G361" s="40">
        <v>8682.7000000000007</v>
      </c>
      <c r="H361" s="40">
        <v>1446.3999999999999</v>
      </c>
    </row>
    <row r="362" spans="1:8" x14ac:dyDescent="0.25">
      <c r="A362" s="2" t="s">
        <v>1416</v>
      </c>
      <c r="B362" s="2" t="s">
        <v>1417</v>
      </c>
      <c r="C362" s="31" t="s">
        <v>1418</v>
      </c>
      <c r="D362" s="31" t="s">
        <v>1419</v>
      </c>
      <c r="E362" s="21" t="s">
        <v>1019</v>
      </c>
      <c r="F362" s="1" t="s">
        <v>121</v>
      </c>
      <c r="G362" s="40">
        <v>9783.4</v>
      </c>
      <c r="H362" s="40">
        <v>1630.3</v>
      </c>
    </row>
    <row r="363" spans="1:8" x14ac:dyDescent="0.25">
      <c r="A363" s="2" t="s">
        <v>1420</v>
      </c>
      <c r="B363" s="2" t="s">
        <v>1421</v>
      </c>
      <c r="C363" s="31" t="s">
        <v>1422</v>
      </c>
      <c r="D363" s="31" t="s">
        <v>1423</v>
      </c>
      <c r="E363" s="21" t="s">
        <v>1019</v>
      </c>
      <c r="F363" s="1" t="s">
        <v>121</v>
      </c>
      <c r="G363" s="40">
        <v>9315.2999999999993</v>
      </c>
      <c r="H363" s="40">
        <v>1552.3</v>
      </c>
    </row>
    <row r="364" spans="1:8" x14ac:dyDescent="0.25">
      <c r="A364" s="2" t="s">
        <v>1424</v>
      </c>
      <c r="B364" s="2" t="s">
        <v>1425</v>
      </c>
      <c r="C364" s="31" t="s">
        <v>1426</v>
      </c>
      <c r="D364" s="31" t="s">
        <v>1427</v>
      </c>
      <c r="E364" s="21" t="s">
        <v>1019</v>
      </c>
      <c r="F364" s="1" t="s">
        <v>121</v>
      </c>
      <c r="G364" s="40">
        <v>12077.3</v>
      </c>
      <c r="H364" s="40">
        <v>2013</v>
      </c>
    </row>
    <row r="365" spans="1:8" x14ac:dyDescent="0.25">
      <c r="A365" s="2" t="s">
        <v>1428</v>
      </c>
      <c r="B365" s="2" t="s">
        <v>1429</v>
      </c>
      <c r="C365" s="31" t="s">
        <v>1430</v>
      </c>
      <c r="D365" s="31" t="s">
        <v>1431</v>
      </c>
      <c r="E365" s="21" t="s">
        <v>1019</v>
      </c>
      <c r="F365" s="1" t="s">
        <v>121</v>
      </c>
      <c r="G365" s="40">
        <v>12361.400000000001</v>
      </c>
      <c r="H365" s="40">
        <v>2059.1999999999998</v>
      </c>
    </row>
    <row r="366" spans="1:8" x14ac:dyDescent="0.25">
      <c r="A366" s="2" t="s">
        <v>1432</v>
      </c>
      <c r="B366" s="2" t="s">
        <v>1433</v>
      </c>
      <c r="C366" s="31" t="s">
        <v>1434</v>
      </c>
      <c r="D366" s="31" t="s">
        <v>1435</v>
      </c>
      <c r="E366" s="21" t="s">
        <v>1019</v>
      </c>
      <c r="F366" s="1" t="s">
        <v>121</v>
      </c>
      <c r="G366" s="40">
        <v>12025.7</v>
      </c>
      <c r="H366" s="40">
        <v>2003.3</v>
      </c>
    </row>
    <row r="367" spans="1:8" x14ac:dyDescent="0.25">
      <c r="A367" s="2" t="s">
        <v>1436</v>
      </c>
      <c r="B367" s="2" t="s">
        <v>1437</v>
      </c>
      <c r="C367" s="31" t="s">
        <v>1438</v>
      </c>
      <c r="D367" s="31" t="s">
        <v>1439</v>
      </c>
      <c r="E367" s="21" t="s">
        <v>1019</v>
      </c>
      <c r="F367" s="1" t="s">
        <v>121</v>
      </c>
      <c r="G367" s="40">
        <v>9998.4</v>
      </c>
      <c r="H367" s="40">
        <v>1665.6000000000001</v>
      </c>
    </row>
    <row r="368" spans="1:8" x14ac:dyDescent="0.25">
      <c r="A368" s="2" t="s">
        <v>1440</v>
      </c>
      <c r="B368" s="2" t="s">
        <v>1441</v>
      </c>
      <c r="C368" s="31" t="s">
        <v>1442</v>
      </c>
      <c r="D368" s="31" t="s">
        <v>1443</v>
      </c>
      <c r="E368" s="21" t="s">
        <v>1019</v>
      </c>
      <c r="F368" s="1" t="s">
        <v>121</v>
      </c>
      <c r="G368" s="40">
        <v>11132.199999999999</v>
      </c>
      <c r="H368" s="40">
        <v>1855.9999999999998</v>
      </c>
    </row>
    <row r="369" spans="1:8" x14ac:dyDescent="0.25">
      <c r="A369" s="2" t="s">
        <v>1444</v>
      </c>
      <c r="B369" s="2" t="s">
        <v>1445</v>
      </c>
      <c r="C369" s="31" t="s">
        <v>1446</v>
      </c>
      <c r="D369" s="31" t="s">
        <v>1447</v>
      </c>
      <c r="E369" s="21" t="s">
        <v>1019</v>
      </c>
      <c r="F369" s="1" t="s">
        <v>121</v>
      </c>
      <c r="G369" s="40">
        <v>27301.599999999999</v>
      </c>
      <c r="H369" s="40">
        <v>4550.2000000000007</v>
      </c>
    </row>
    <row r="370" spans="1:8" x14ac:dyDescent="0.25">
      <c r="A370" s="2" t="s">
        <v>1448</v>
      </c>
      <c r="B370" s="2" t="s">
        <v>1449</v>
      </c>
      <c r="C370" s="31" t="s">
        <v>1450</v>
      </c>
      <c r="D370" s="31" t="s">
        <v>1451</v>
      </c>
      <c r="E370" s="21" t="s">
        <v>1019</v>
      </c>
      <c r="F370" s="1" t="s">
        <v>121</v>
      </c>
      <c r="G370" s="40">
        <v>13836.1</v>
      </c>
      <c r="H370" s="40">
        <v>2305</v>
      </c>
    </row>
    <row r="371" spans="1:8" x14ac:dyDescent="0.25">
      <c r="A371" s="2" t="s">
        <v>1452</v>
      </c>
      <c r="B371" s="2" t="s">
        <v>1453</v>
      </c>
      <c r="C371" s="31" t="s">
        <v>1454</v>
      </c>
      <c r="D371" s="31" t="s">
        <v>1455</v>
      </c>
      <c r="E371" s="21" t="s">
        <v>1019</v>
      </c>
      <c r="F371" s="1" t="s">
        <v>121</v>
      </c>
      <c r="G371" s="40">
        <v>11556.3</v>
      </c>
      <c r="H371" s="40">
        <v>1925.3</v>
      </c>
    </row>
    <row r="372" spans="1:8" x14ac:dyDescent="0.25">
      <c r="A372" s="2" t="s">
        <v>1456</v>
      </c>
      <c r="B372" s="2" t="s">
        <v>1457</v>
      </c>
      <c r="C372" s="31" t="s">
        <v>1458</v>
      </c>
      <c r="D372" s="31" t="s">
        <v>1459</v>
      </c>
      <c r="E372" s="21" t="s">
        <v>1019</v>
      </c>
      <c r="F372" s="1" t="s">
        <v>121</v>
      </c>
      <c r="G372" s="40">
        <v>11389.300000000001</v>
      </c>
      <c r="H372" s="40">
        <v>1897.3</v>
      </c>
    </row>
    <row r="373" spans="1:8" x14ac:dyDescent="0.25">
      <c r="A373" s="2" t="s">
        <v>1460</v>
      </c>
      <c r="B373" s="2" t="s">
        <v>1461</v>
      </c>
      <c r="C373" s="31" t="s">
        <v>1462</v>
      </c>
      <c r="D373" s="31" t="s">
        <v>1463</v>
      </c>
      <c r="E373" s="21" t="s">
        <v>1019</v>
      </c>
      <c r="F373" s="1" t="s">
        <v>121</v>
      </c>
      <c r="G373" s="40">
        <v>9118.8000000000011</v>
      </c>
      <c r="H373" s="40">
        <v>1519.3</v>
      </c>
    </row>
    <row r="374" spans="1:8" x14ac:dyDescent="0.25">
      <c r="A374" s="2" t="s">
        <v>1464</v>
      </c>
      <c r="B374" s="2" t="s">
        <v>1465</v>
      </c>
      <c r="C374" s="31" t="s">
        <v>1466</v>
      </c>
      <c r="D374" s="31" t="s">
        <v>1467</v>
      </c>
      <c r="E374" s="21" t="s">
        <v>1019</v>
      </c>
      <c r="F374" s="1" t="s">
        <v>121</v>
      </c>
      <c r="G374" s="40">
        <v>26004.9</v>
      </c>
      <c r="H374" s="40">
        <v>4332.1000000000004</v>
      </c>
    </row>
    <row r="375" spans="1:8" x14ac:dyDescent="0.25">
      <c r="A375" s="2" t="s">
        <v>1468</v>
      </c>
      <c r="B375" s="2" t="s">
        <v>1469</v>
      </c>
      <c r="C375" s="31" t="s">
        <v>1470</v>
      </c>
      <c r="D375" s="31" t="s">
        <v>1471</v>
      </c>
      <c r="E375" s="21" t="s">
        <v>1019</v>
      </c>
      <c r="F375" s="1" t="s">
        <v>121</v>
      </c>
      <c r="G375" s="40">
        <v>15885</v>
      </c>
      <c r="H375" s="40">
        <v>2645.7999999999997</v>
      </c>
    </row>
    <row r="376" spans="1:8" x14ac:dyDescent="0.25">
      <c r="A376" s="2" t="s">
        <v>1472</v>
      </c>
      <c r="B376" s="2" t="s">
        <v>1473</v>
      </c>
      <c r="C376" s="31" t="s">
        <v>1474</v>
      </c>
      <c r="D376" s="31" t="s">
        <v>1475</v>
      </c>
      <c r="E376" s="21" t="s">
        <v>1019</v>
      </c>
      <c r="F376" s="1" t="s">
        <v>121</v>
      </c>
      <c r="G376" s="40">
        <v>24500.000000000004</v>
      </c>
      <c r="H376" s="40">
        <v>4081.6</v>
      </c>
    </row>
    <row r="377" spans="1:8" x14ac:dyDescent="0.25">
      <c r="A377" s="2" t="s">
        <v>1476</v>
      </c>
      <c r="B377" s="2" t="s">
        <v>1477</v>
      </c>
      <c r="C377" s="31" t="s">
        <v>1478</v>
      </c>
      <c r="D377" s="31" t="s">
        <v>1479</v>
      </c>
      <c r="E377" s="21" t="s">
        <v>1019</v>
      </c>
      <c r="F377" s="1" t="s">
        <v>121</v>
      </c>
      <c r="G377" s="40">
        <v>22825.8</v>
      </c>
      <c r="H377" s="40">
        <v>3802.7</v>
      </c>
    </row>
    <row r="378" spans="1:8" x14ac:dyDescent="0.25">
      <c r="A378" s="2" t="s">
        <v>1480</v>
      </c>
      <c r="B378" s="2" t="s">
        <v>1481</v>
      </c>
      <c r="C378" s="31" t="s">
        <v>1482</v>
      </c>
      <c r="D378" s="31" t="s">
        <v>1483</v>
      </c>
      <c r="E378" s="21" t="s">
        <v>1019</v>
      </c>
      <c r="F378" s="1" t="s">
        <v>121</v>
      </c>
      <c r="G378" s="40">
        <v>25087.500000000004</v>
      </c>
      <c r="H378" s="40">
        <v>4179.1000000000004</v>
      </c>
    </row>
    <row r="379" spans="1:8" x14ac:dyDescent="0.25">
      <c r="A379" s="2" t="s">
        <v>1484</v>
      </c>
      <c r="B379" s="2" t="s">
        <v>1485</v>
      </c>
      <c r="C379" s="31" t="s">
        <v>1486</v>
      </c>
      <c r="D379" s="31" t="s">
        <v>1487</v>
      </c>
      <c r="E379" s="21" t="s">
        <v>1019</v>
      </c>
      <c r="F379" s="1" t="s">
        <v>121</v>
      </c>
      <c r="G379" s="40">
        <v>8354.1999999999989</v>
      </c>
      <c r="H379" s="40">
        <v>1392.2</v>
      </c>
    </row>
    <row r="380" spans="1:8" x14ac:dyDescent="0.25">
      <c r="A380" s="2" t="s">
        <v>1488</v>
      </c>
      <c r="B380" s="2" t="s">
        <v>1489</v>
      </c>
      <c r="C380" s="31" t="s">
        <v>1490</v>
      </c>
      <c r="D380" s="31" t="s">
        <v>1491</v>
      </c>
      <c r="E380" s="21" t="s">
        <v>1019</v>
      </c>
      <c r="F380" s="1" t="s">
        <v>121</v>
      </c>
      <c r="G380" s="40">
        <v>8446.5</v>
      </c>
      <c r="H380" s="40">
        <v>1407.1000000000001</v>
      </c>
    </row>
    <row r="381" spans="1:8" x14ac:dyDescent="0.25">
      <c r="A381" s="2" t="s">
        <v>1492</v>
      </c>
      <c r="B381" s="2" t="s">
        <v>1493</v>
      </c>
      <c r="C381" s="31" t="s">
        <v>1494</v>
      </c>
      <c r="D381" s="31" t="s">
        <v>1495</v>
      </c>
      <c r="E381" s="21" t="s">
        <v>1019</v>
      </c>
      <c r="F381" s="1" t="s">
        <v>121</v>
      </c>
      <c r="G381" s="40">
        <v>8708.9</v>
      </c>
      <c r="H381" s="40">
        <v>1450.9</v>
      </c>
    </row>
    <row r="382" spans="1:8" x14ac:dyDescent="0.25">
      <c r="A382" s="2" t="s">
        <v>1496</v>
      </c>
      <c r="B382" s="2" t="s">
        <v>1497</v>
      </c>
      <c r="C382" s="31" t="s">
        <v>1498</v>
      </c>
      <c r="D382" s="31" t="s">
        <v>1499</v>
      </c>
      <c r="E382" s="21" t="s">
        <v>1019</v>
      </c>
      <c r="F382" s="1" t="s">
        <v>121</v>
      </c>
      <c r="G382" s="40">
        <v>21767.1</v>
      </c>
      <c r="H382" s="40">
        <v>3626.1000000000004</v>
      </c>
    </row>
    <row r="383" spans="1:8" x14ac:dyDescent="0.25">
      <c r="A383" s="2" t="s">
        <v>1500</v>
      </c>
      <c r="B383" s="2" t="s">
        <v>1501</v>
      </c>
      <c r="C383" s="31" t="s">
        <v>1502</v>
      </c>
      <c r="D383" s="31" t="s">
        <v>1503</v>
      </c>
      <c r="E383" s="21" t="s">
        <v>1019</v>
      </c>
      <c r="F383" s="1" t="s">
        <v>121</v>
      </c>
      <c r="G383" s="40">
        <v>13767.2</v>
      </c>
      <c r="H383" s="40">
        <v>2292.5</v>
      </c>
    </row>
    <row r="384" spans="1:8" x14ac:dyDescent="0.25">
      <c r="A384" s="2" t="s">
        <v>1504</v>
      </c>
      <c r="B384" s="2" t="s">
        <v>1505</v>
      </c>
      <c r="C384" s="31" t="s">
        <v>1506</v>
      </c>
      <c r="D384" s="31" t="s">
        <v>1507</v>
      </c>
      <c r="E384" s="21" t="s">
        <v>1019</v>
      </c>
      <c r="F384" s="1" t="s">
        <v>121</v>
      </c>
      <c r="G384" s="40">
        <v>133174.79999999999</v>
      </c>
      <c r="H384" s="40">
        <v>26634.9</v>
      </c>
    </row>
    <row r="385" spans="1:8" ht="14.25" x14ac:dyDescent="0.25">
      <c r="A385" s="16" t="s">
        <v>1848</v>
      </c>
      <c r="B385" s="2"/>
      <c r="C385" s="22"/>
      <c r="D385" s="22"/>
      <c r="E385" s="19"/>
      <c r="F385" s="1"/>
      <c r="G385" s="42">
        <f>SUM(G386:G423)</f>
        <v>3998775.915</v>
      </c>
      <c r="H385" s="42">
        <f>SUM(H386:H423)</f>
        <v>717173.89999999991</v>
      </c>
    </row>
    <row r="386" spans="1:8" x14ac:dyDescent="0.25">
      <c r="A386" s="2" t="s">
        <v>1508</v>
      </c>
      <c r="B386" s="2" t="s">
        <v>1509</v>
      </c>
      <c r="C386" s="27" t="s">
        <v>1510</v>
      </c>
      <c r="D386" s="27" t="s">
        <v>1511</v>
      </c>
      <c r="E386" s="1" t="s">
        <v>1019</v>
      </c>
      <c r="F386" s="1" t="s">
        <v>121</v>
      </c>
      <c r="G386" s="36">
        <v>643607.6</v>
      </c>
      <c r="H386" s="36">
        <v>127688.9</v>
      </c>
    </row>
    <row r="387" spans="1:8" ht="27" x14ac:dyDescent="0.25">
      <c r="A387" s="2" t="s">
        <v>1512</v>
      </c>
      <c r="B387" s="2" t="s">
        <v>1513</v>
      </c>
      <c r="C387" s="27" t="s">
        <v>1514</v>
      </c>
      <c r="D387" s="27" t="s">
        <v>1515</v>
      </c>
      <c r="E387" s="1" t="s">
        <v>1019</v>
      </c>
      <c r="F387" s="1" t="s">
        <v>121</v>
      </c>
      <c r="G387" s="36">
        <v>168510</v>
      </c>
      <c r="H387" s="36">
        <v>19466.400000000001</v>
      </c>
    </row>
    <row r="388" spans="1:8" x14ac:dyDescent="0.25">
      <c r="A388" s="2" t="s">
        <v>1890</v>
      </c>
      <c r="B388" s="2" t="s">
        <v>1891</v>
      </c>
      <c r="C388" s="27" t="s">
        <v>1516</v>
      </c>
      <c r="D388" s="27" t="s">
        <v>1517</v>
      </c>
      <c r="E388" s="1" t="s">
        <v>1019</v>
      </c>
      <c r="F388" s="1" t="s">
        <v>121</v>
      </c>
      <c r="G388" s="36">
        <v>15016.8</v>
      </c>
      <c r="H388" s="36">
        <v>2513.6999999999998</v>
      </c>
    </row>
    <row r="389" spans="1:8" ht="27" x14ac:dyDescent="0.25">
      <c r="A389" s="2" t="s">
        <v>1518</v>
      </c>
      <c r="B389" s="2" t="s">
        <v>1519</v>
      </c>
      <c r="C389" s="27" t="s">
        <v>1520</v>
      </c>
      <c r="D389" s="27" t="s">
        <v>1521</v>
      </c>
      <c r="E389" s="1" t="s">
        <v>1019</v>
      </c>
      <c r="F389" s="1" t="s">
        <v>121</v>
      </c>
      <c r="G389" s="36">
        <v>76181.7</v>
      </c>
      <c r="H389" s="36">
        <v>15236.3</v>
      </c>
    </row>
    <row r="390" spans="1:8" x14ac:dyDescent="0.25">
      <c r="A390" s="2" t="s">
        <v>1522</v>
      </c>
      <c r="B390" s="2" t="s">
        <v>1523</v>
      </c>
      <c r="C390" s="27" t="s">
        <v>1524</v>
      </c>
      <c r="D390" s="27" t="s">
        <v>1525</v>
      </c>
      <c r="E390" s="1" t="s">
        <v>1019</v>
      </c>
      <c r="F390" s="1" t="s">
        <v>121</v>
      </c>
      <c r="G390" s="36">
        <v>146642.29999999999</v>
      </c>
      <c r="H390" s="36">
        <v>28488.2</v>
      </c>
    </row>
    <row r="391" spans="1:8" ht="27" x14ac:dyDescent="0.25">
      <c r="A391" s="2" t="s">
        <v>1526</v>
      </c>
      <c r="B391" s="2" t="s">
        <v>1527</v>
      </c>
      <c r="C391" s="27" t="s">
        <v>1528</v>
      </c>
      <c r="D391" s="27" t="s">
        <v>1529</v>
      </c>
      <c r="E391" s="1" t="s">
        <v>1019</v>
      </c>
      <c r="F391" s="1" t="s">
        <v>121</v>
      </c>
      <c r="G391" s="36">
        <v>36293</v>
      </c>
      <c r="H391" s="36">
        <v>6263.9</v>
      </c>
    </row>
    <row r="392" spans="1:8" ht="27" x14ac:dyDescent="0.25">
      <c r="A392" s="2" t="s">
        <v>1530</v>
      </c>
      <c r="B392" s="2" t="s">
        <v>1531</v>
      </c>
      <c r="C392" s="27" t="s">
        <v>1532</v>
      </c>
      <c r="D392" s="27" t="s">
        <v>1533</v>
      </c>
      <c r="E392" s="1" t="s">
        <v>1019</v>
      </c>
      <c r="F392" s="1" t="s">
        <v>121</v>
      </c>
      <c r="G392" s="36">
        <v>366404</v>
      </c>
      <c r="H392" s="36">
        <v>70531.199999999997</v>
      </c>
    </row>
    <row r="393" spans="1:8" x14ac:dyDescent="0.25">
      <c r="A393" s="2" t="s">
        <v>1534</v>
      </c>
      <c r="B393" s="2" t="s">
        <v>1535</v>
      </c>
      <c r="C393" s="27" t="s">
        <v>1536</v>
      </c>
      <c r="D393" s="27" t="s">
        <v>1537</v>
      </c>
      <c r="E393" s="1" t="s">
        <v>1019</v>
      </c>
      <c r="F393" s="1" t="s">
        <v>121</v>
      </c>
      <c r="G393" s="36">
        <v>85803</v>
      </c>
      <c r="H393" s="36">
        <v>16181.6</v>
      </c>
    </row>
    <row r="394" spans="1:8" ht="27" x14ac:dyDescent="0.25">
      <c r="A394" s="2" t="s">
        <v>1538</v>
      </c>
      <c r="B394" s="2" t="s">
        <v>1539</v>
      </c>
      <c r="C394" s="27" t="s">
        <v>1540</v>
      </c>
      <c r="D394" s="27" t="s">
        <v>1541</v>
      </c>
      <c r="E394" s="1" t="s">
        <v>1019</v>
      </c>
      <c r="F394" s="1" t="s">
        <v>121</v>
      </c>
      <c r="G394" s="36">
        <v>129011.5</v>
      </c>
      <c r="H394" s="36">
        <v>25265.1</v>
      </c>
    </row>
    <row r="395" spans="1:8" ht="27" x14ac:dyDescent="0.25">
      <c r="A395" s="2" t="s">
        <v>1542</v>
      </c>
      <c r="B395" s="2" t="s">
        <v>1543</v>
      </c>
      <c r="C395" s="27" t="s">
        <v>1544</v>
      </c>
      <c r="D395" s="27" t="s">
        <v>1545</v>
      </c>
      <c r="E395" s="1" t="s">
        <v>1019</v>
      </c>
      <c r="F395" s="1" t="s">
        <v>121</v>
      </c>
      <c r="G395" s="36">
        <v>5308.9</v>
      </c>
      <c r="H395" s="36">
        <v>884.9</v>
      </c>
    </row>
    <row r="396" spans="1:8" x14ac:dyDescent="0.25">
      <c r="A396" s="2" t="s">
        <v>1546</v>
      </c>
      <c r="B396" s="2" t="s">
        <v>1547</v>
      </c>
      <c r="C396" s="27" t="s">
        <v>1548</v>
      </c>
      <c r="D396" s="27" t="s">
        <v>1549</v>
      </c>
      <c r="E396" s="1" t="s">
        <v>1019</v>
      </c>
      <c r="F396" s="1" t="s">
        <v>121</v>
      </c>
      <c r="G396" s="36">
        <v>93249.5</v>
      </c>
      <c r="H396" s="36">
        <v>15516.9</v>
      </c>
    </row>
    <row r="397" spans="1:8" ht="27" x14ac:dyDescent="0.25">
      <c r="A397" s="2" t="s">
        <v>1550</v>
      </c>
      <c r="B397" s="2" t="s">
        <v>1551</v>
      </c>
      <c r="C397" s="27" t="s">
        <v>1552</v>
      </c>
      <c r="D397" s="27" t="s">
        <v>1553</v>
      </c>
      <c r="E397" s="1" t="s">
        <v>1019</v>
      </c>
      <c r="F397" s="1" t="s">
        <v>121</v>
      </c>
      <c r="G397" s="36">
        <v>164673.5</v>
      </c>
      <c r="H397" s="36">
        <v>27427.200000000001</v>
      </c>
    </row>
    <row r="398" spans="1:8" ht="27" x14ac:dyDescent="0.25">
      <c r="A398" s="2" t="s">
        <v>1554</v>
      </c>
      <c r="B398" s="2" t="s">
        <v>1555</v>
      </c>
      <c r="C398" s="27" t="s">
        <v>1556</v>
      </c>
      <c r="D398" s="27" t="s">
        <v>1557</v>
      </c>
      <c r="E398" s="1" t="s">
        <v>1019</v>
      </c>
      <c r="F398" s="1" t="s">
        <v>121</v>
      </c>
      <c r="G398" s="36">
        <v>118082.9</v>
      </c>
      <c r="H398" s="36">
        <v>19663</v>
      </c>
    </row>
    <row r="399" spans="1:8" x14ac:dyDescent="0.25">
      <c r="A399" s="2" t="s">
        <v>1558</v>
      </c>
      <c r="B399" s="2" t="s">
        <v>1559</v>
      </c>
      <c r="C399" s="27" t="s">
        <v>1560</v>
      </c>
      <c r="D399" s="27" t="s">
        <v>1561</v>
      </c>
      <c r="E399" s="1" t="s">
        <v>1019</v>
      </c>
      <c r="F399" s="1" t="s">
        <v>121</v>
      </c>
      <c r="G399" s="36">
        <v>177554.5</v>
      </c>
      <c r="H399" s="36">
        <v>29558.1</v>
      </c>
    </row>
    <row r="400" spans="1:8" ht="27" x14ac:dyDescent="0.25">
      <c r="A400" s="2" t="s">
        <v>1562</v>
      </c>
      <c r="B400" s="2" t="s">
        <v>1563</v>
      </c>
      <c r="C400" s="27" t="s">
        <v>1564</v>
      </c>
      <c r="D400" s="27" t="s">
        <v>1565</v>
      </c>
      <c r="E400" s="1" t="s">
        <v>1019</v>
      </c>
      <c r="F400" s="1" t="s">
        <v>121</v>
      </c>
      <c r="G400" s="36">
        <v>174881.3</v>
      </c>
      <c r="H400" s="36">
        <v>29589.8</v>
      </c>
    </row>
    <row r="401" spans="1:8" x14ac:dyDescent="0.25">
      <c r="A401" s="2" t="s">
        <v>1566</v>
      </c>
      <c r="B401" s="2" t="s">
        <v>1567</v>
      </c>
      <c r="C401" s="27" t="s">
        <v>1568</v>
      </c>
      <c r="D401" s="27" t="s">
        <v>1569</v>
      </c>
      <c r="E401" s="1" t="s">
        <v>1019</v>
      </c>
      <c r="F401" s="1" t="s">
        <v>121</v>
      </c>
      <c r="G401" s="36">
        <v>103212.7</v>
      </c>
      <c r="H401" s="36">
        <v>17186</v>
      </c>
    </row>
    <row r="402" spans="1:8" ht="27" x14ac:dyDescent="0.25">
      <c r="A402" s="2" t="s">
        <v>1570</v>
      </c>
      <c r="B402" s="2" t="s">
        <v>1571</v>
      </c>
      <c r="C402" s="27" t="s">
        <v>1572</v>
      </c>
      <c r="D402" s="27" t="s">
        <v>1573</v>
      </c>
      <c r="E402" s="1" t="s">
        <v>1133</v>
      </c>
      <c r="F402" s="1" t="s">
        <v>121</v>
      </c>
      <c r="G402" s="36">
        <v>8453.7000000000007</v>
      </c>
      <c r="H402" s="36">
        <v>1859.8</v>
      </c>
    </row>
    <row r="403" spans="1:8" x14ac:dyDescent="0.25">
      <c r="A403" s="2" t="s">
        <v>1574</v>
      </c>
      <c r="B403" s="2" t="s">
        <v>1575</v>
      </c>
      <c r="C403" s="27" t="s">
        <v>1576</v>
      </c>
      <c r="D403" s="27" t="s">
        <v>1577</v>
      </c>
      <c r="E403" s="1" t="s">
        <v>1133</v>
      </c>
      <c r="F403" s="1" t="s">
        <v>121</v>
      </c>
      <c r="G403" s="36">
        <v>5157.6000000000004</v>
      </c>
      <c r="H403" s="36">
        <v>1134.5999999999999</v>
      </c>
    </row>
    <row r="404" spans="1:8" x14ac:dyDescent="0.25">
      <c r="A404" s="2" t="s">
        <v>1892</v>
      </c>
      <c r="B404" s="2" t="s">
        <v>1893</v>
      </c>
      <c r="C404" s="27" t="s">
        <v>1578</v>
      </c>
      <c r="D404" s="27" t="s">
        <v>1579</v>
      </c>
      <c r="E404" s="1" t="s">
        <v>1019</v>
      </c>
      <c r="F404" s="1" t="s">
        <v>121</v>
      </c>
      <c r="G404" s="36">
        <v>3782.4</v>
      </c>
      <c r="H404" s="36">
        <v>832.1</v>
      </c>
    </row>
    <row r="405" spans="1:8" ht="27" x14ac:dyDescent="0.25">
      <c r="A405" s="2" t="s">
        <v>1580</v>
      </c>
      <c r="B405" s="2" t="s">
        <v>1551</v>
      </c>
      <c r="C405" s="27" t="s">
        <v>1581</v>
      </c>
      <c r="D405" s="27" t="s">
        <v>1582</v>
      </c>
      <c r="E405" s="1" t="s">
        <v>1019</v>
      </c>
      <c r="F405" s="1" t="s">
        <v>121</v>
      </c>
      <c r="G405" s="36">
        <v>164381.20000000001</v>
      </c>
      <c r="H405" s="36">
        <v>32876.199999999997</v>
      </c>
    </row>
    <row r="406" spans="1:8" x14ac:dyDescent="0.25">
      <c r="A406" s="2" t="s">
        <v>1583</v>
      </c>
      <c r="B406" s="2" t="s">
        <v>1584</v>
      </c>
      <c r="C406" s="27" t="s">
        <v>1585</v>
      </c>
      <c r="D406" s="27" t="s">
        <v>1586</v>
      </c>
      <c r="E406" s="1" t="s">
        <v>1019</v>
      </c>
      <c r="F406" s="1" t="s">
        <v>121</v>
      </c>
      <c r="G406" s="36">
        <v>128152.9</v>
      </c>
      <c r="H406" s="36">
        <v>22278.5</v>
      </c>
    </row>
    <row r="407" spans="1:8" ht="27" x14ac:dyDescent="0.25">
      <c r="A407" s="2" t="s">
        <v>1587</v>
      </c>
      <c r="B407" s="2" t="s">
        <v>1584</v>
      </c>
      <c r="C407" s="27" t="s">
        <v>1588</v>
      </c>
      <c r="D407" s="27" t="s">
        <v>1589</v>
      </c>
      <c r="E407" s="1" t="s">
        <v>1019</v>
      </c>
      <c r="F407" s="1" t="s">
        <v>121</v>
      </c>
      <c r="G407" s="36">
        <v>250124.7</v>
      </c>
      <c r="H407" s="36">
        <v>46763.5</v>
      </c>
    </row>
    <row r="408" spans="1:8" x14ac:dyDescent="0.25">
      <c r="A408" s="2" t="s">
        <v>1590</v>
      </c>
      <c r="B408" s="2" t="s">
        <v>1591</v>
      </c>
      <c r="C408" s="27" t="s">
        <v>1592</v>
      </c>
      <c r="D408" s="27" t="s">
        <v>1593</v>
      </c>
      <c r="E408" s="1" t="s">
        <v>1019</v>
      </c>
      <c r="F408" s="1" t="s">
        <v>121</v>
      </c>
      <c r="G408" s="36">
        <v>30433.46</v>
      </c>
      <c r="H408" s="36">
        <v>5071</v>
      </c>
    </row>
    <row r="409" spans="1:8" x14ac:dyDescent="0.25">
      <c r="A409" s="2" t="s">
        <v>1594</v>
      </c>
      <c r="B409" s="2" t="s">
        <v>1595</v>
      </c>
      <c r="C409" s="27" t="s">
        <v>1596</v>
      </c>
      <c r="D409" s="27" t="s">
        <v>1597</v>
      </c>
      <c r="E409" s="1" t="s">
        <v>1019</v>
      </c>
      <c r="F409" s="1" t="s">
        <v>121</v>
      </c>
      <c r="G409" s="36">
        <v>23957.9</v>
      </c>
      <c r="H409" s="36">
        <v>3993.2</v>
      </c>
    </row>
    <row r="410" spans="1:8" x14ac:dyDescent="0.25">
      <c r="A410" s="2" t="s">
        <v>1598</v>
      </c>
      <c r="B410" s="2" t="s">
        <v>1599</v>
      </c>
      <c r="C410" s="27" t="s">
        <v>1600</v>
      </c>
      <c r="D410" s="27" t="s">
        <v>1601</v>
      </c>
      <c r="E410" s="1" t="s">
        <v>1019</v>
      </c>
      <c r="F410" s="1" t="s">
        <v>121</v>
      </c>
      <c r="G410" s="36">
        <v>29013.3</v>
      </c>
      <c r="H410" s="36">
        <v>4837.7</v>
      </c>
    </row>
    <row r="411" spans="1:8" x14ac:dyDescent="0.25">
      <c r="A411" s="2" t="s">
        <v>1602</v>
      </c>
      <c r="B411" s="2" t="s">
        <v>1603</v>
      </c>
      <c r="C411" s="27" t="s">
        <v>1604</v>
      </c>
      <c r="D411" s="27" t="s">
        <v>1605</v>
      </c>
      <c r="E411" s="1" t="s">
        <v>1019</v>
      </c>
      <c r="F411" s="1" t="s">
        <v>121</v>
      </c>
      <c r="G411" s="36">
        <v>52206.2</v>
      </c>
      <c r="H411" s="36">
        <v>8702.9</v>
      </c>
    </row>
    <row r="412" spans="1:8" x14ac:dyDescent="0.25">
      <c r="A412" s="2" t="s">
        <v>1606</v>
      </c>
      <c r="B412" s="2" t="s">
        <v>1607</v>
      </c>
      <c r="C412" s="27" t="s">
        <v>1608</v>
      </c>
      <c r="D412" s="27" t="s">
        <v>1609</v>
      </c>
      <c r="E412" s="1" t="s">
        <v>1019</v>
      </c>
      <c r="F412" s="1" t="s">
        <v>121</v>
      </c>
      <c r="G412" s="36">
        <v>19218.8</v>
      </c>
      <c r="H412" s="36">
        <v>3203.1</v>
      </c>
    </row>
    <row r="413" spans="1:8" x14ac:dyDescent="0.25">
      <c r="A413" s="2" t="s">
        <v>1610</v>
      </c>
      <c r="B413" s="2" t="s">
        <v>1611</v>
      </c>
      <c r="C413" s="27" t="s">
        <v>1612</v>
      </c>
      <c r="D413" s="27" t="s">
        <v>1613</v>
      </c>
      <c r="E413" s="1" t="s">
        <v>1019</v>
      </c>
      <c r="F413" s="1" t="s">
        <v>121</v>
      </c>
      <c r="G413" s="36">
        <v>129790.1</v>
      </c>
      <c r="H413" s="36">
        <v>23136.1</v>
      </c>
    </row>
    <row r="414" spans="1:8" x14ac:dyDescent="0.25">
      <c r="A414" s="2" t="s">
        <v>1614</v>
      </c>
      <c r="B414" s="2" t="s">
        <v>1615</v>
      </c>
      <c r="C414" s="27" t="s">
        <v>1616</v>
      </c>
      <c r="D414" s="27" t="s">
        <v>1617</v>
      </c>
      <c r="E414" s="1" t="s">
        <v>1019</v>
      </c>
      <c r="F414" s="1" t="s">
        <v>121</v>
      </c>
      <c r="G414" s="36">
        <v>17466.8</v>
      </c>
      <c r="H414" s="36">
        <v>2910.3</v>
      </c>
    </row>
    <row r="415" spans="1:8" x14ac:dyDescent="0.25">
      <c r="A415" s="2" t="s">
        <v>1618</v>
      </c>
      <c r="B415" s="2" t="s">
        <v>1619</v>
      </c>
      <c r="C415" s="27" t="s">
        <v>1620</v>
      </c>
      <c r="D415" s="27" t="s">
        <v>1621</v>
      </c>
      <c r="E415" s="1" t="s">
        <v>1019</v>
      </c>
      <c r="F415" s="1" t="s">
        <v>121</v>
      </c>
      <c r="G415" s="36">
        <v>26463.599999999999</v>
      </c>
      <c r="H415" s="36">
        <v>4412.1000000000004</v>
      </c>
    </row>
    <row r="416" spans="1:8" x14ac:dyDescent="0.25">
      <c r="A416" s="2" t="s">
        <v>1622</v>
      </c>
      <c r="B416" s="2" t="s">
        <v>1623</v>
      </c>
      <c r="C416" s="27" t="s">
        <v>1624</v>
      </c>
      <c r="D416" s="27" t="s">
        <v>1625</v>
      </c>
      <c r="E416" s="1" t="s">
        <v>1019</v>
      </c>
      <c r="F416" s="1" t="s">
        <v>121</v>
      </c>
      <c r="G416" s="36">
        <v>8264.4549999999999</v>
      </c>
      <c r="H416" s="36">
        <v>1377.9</v>
      </c>
    </row>
    <row r="417" spans="1:8" x14ac:dyDescent="0.25">
      <c r="A417" s="2" t="s">
        <v>1626</v>
      </c>
      <c r="B417" s="2" t="s">
        <v>1627</v>
      </c>
      <c r="C417" s="27" t="s">
        <v>1628</v>
      </c>
      <c r="D417" s="27" t="s">
        <v>1629</v>
      </c>
      <c r="E417" s="1" t="s">
        <v>1019</v>
      </c>
      <c r="F417" s="1" t="s">
        <v>121</v>
      </c>
      <c r="G417" s="36">
        <v>228071.1</v>
      </c>
      <c r="H417" s="36">
        <v>36865.800000000003</v>
      </c>
    </row>
    <row r="418" spans="1:8" ht="27" x14ac:dyDescent="0.25">
      <c r="A418" s="2" t="s">
        <v>1630</v>
      </c>
      <c r="B418" s="2" t="s">
        <v>1631</v>
      </c>
      <c r="C418" s="27" t="s">
        <v>1632</v>
      </c>
      <c r="D418" s="27" t="s">
        <v>1633</v>
      </c>
      <c r="E418" s="1" t="s">
        <v>1019</v>
      </c>
      <c r="F418" s="1" t="s">
        <v>121</v>
      </c>
      <c r="G418" s="36">
        <v>143161.20000000001</v>
      </c>
      <c r="H418" s="36">
        <v>27052.5</v>
      </c>
    </row>
    <row r="419" spans="1:8" x14ac:dyDescent="0.25">
      <c r="A419" s="2" t="s">
        <v>1634</v>
      </c>
      <c r="B419" s="2" t="s">
        <v>1635</v>
      </c>
      <c r="C419" s="27" t="s">
        <v>1636</v>
      </c>
      <c r="D419" s="27" t="s">
        <v>1637</v>
      </c>
      <c r="E419" s="1" t="s">
        <v>1019</v>
      </c>
      <c r="F419" s="1" t="s">
        <v>121</v>
      </c>
      <c r="G419" s="36">
        <v>43198.6</v>
      </c>
      <c r="H419" s="36">
        <v>7200.8</v>
      </c>
    </row>
    <row r="420" spans="1:8" x14ac:dyDescent="0.25">
      <c r="A420" s="2" t="s">
        <v>1638</v>
      </c>
      <c r="B420" s="2" t="s">
        <v>1639</v>
      </c>
      <c r="C420" s="27" t="s">
        <v>1640</v>
      </c>
      <c r="D420" s="27" t="s">
        <v>1641</v>
      </c>
      <c r="E420" s="1" t="s">
        <v>1019</v>
      </c>
      <c r="F420" s="1" t="s">
        <v>121</v>
      </c>
      <c r="G420" s="36">
        <v>24849.3</v>
      </c>
      <c r="H420" s="36">
        <v>4141.3999999999996</v>
      </c>
    </row>
    <row r="421" spans="1:8" x14ac:dyDescent="0.25">
      <c r="A421" s="2" t="s">
        <v>1642</v>
      </c>
      <c r="B421" s="2" t="s">
        <v>1643</v>
      </c>
      <c r="C421" s="27" t="s">
        <v>1644</v>
      </c>
      <c r="D421" s="27" t="s">
        <v>1645</v>
      </c>
      <c r="E421" s="1" t="s">
        <v>1019</v>
      </c>
      <c r="F421" s="1" t="s">
        <v>121</v>
      </c>
      <c r="G421" s="36">
        <v>58578.9</v>
      </c>
      <c r="H421" s="36">
        <v>9763.1</v>
      </c>
    </row>
    <row r="422" spans="1:8" x14ac:dyDescent="0.25">
      <c r="A422" s="2" t="s">
        <v>1646</v>
      </c>
      <c r="B422" s="2" t="s">
        <v>1647</v>
      </c>
      <c r="C422" s="27" t="s">
        <v>1648</v>
      </c>
      <c r="D422" s="27" t="s">
        <v>1649</v>
      </c>
      <c r="E422" s="1" t="s">
        <v>1019</v>
      </c>
      <c r="F422" s="1" t="s">
        <v>121</v>
      </c>
      <c r="G422" s="36">
        <v>27564.7</v>
      </c>
      <c r="H422" s="36">
        <v>4593.6000000000004</v>
      </c>
    </row>
    <row r="423" spans="1:8" x14ac:dyDescent="0.25">
      <c r="A423" s="2" t="s">
        <v>1650</v>
      </c>
      <c r="B423" s="2" t="s">
        <v>1651</v>
      </c>
      <c r="C423" s="27" t="s">
        <v>1652</v>
      </c>
      <c r="D423" s="27" t="s">
        <v>1653</v>
      </c>
      <c r="E423" s="1" t="s">
        <v>1019</v>
      </c>
      <c r="F423" s="1" t="s">
        <v>121</v>
      </c>
      <c r="G423" s="36">
        <v>72051.8</v>
      </c>
      <c r="H423" s="36">
        <v>12706.5</v>
      </c>
    </row>
    <row r="424" spans="1:8" ht="14.25" x14ac:dyDescent="0.25">
      <c r="A424" s="16" t="s">
        <v>1875</v>
      </c>
      <c r="B424" s="2"/>
      <c r="C424" s="22"/>
      <c r="D424" s="22"/>
      <c r="E424" s="19"/>
      <c r="F424" s="1"/>
      <c r="G424" s="42">
        <f>SUM(G425:G443)</f>
        <v>2144760.0000000005</v>
      </c>
      <c r="H424" s="42">
        <f>SUM(H425:H443)</f>
        <v>393871.60000000009</v>
      </c>
    </row>
    <row r="425" spans="1:8" x14ac:dyDescent="0.25">
      <c r="A425" s="2" t="s">
        <v>1654</v>
      </c>
      <c r="B425" s="2" t="s">
        <v>1849</v>
      </c>
      <c r="C425" s="11" t="s">
        <v>1655</v>
      </c>
      <c r="D425" s="11" t="s">
        <v>1656</v>
      </c>
      <c r="E425" s="1" t="s">
        <v>1019</v>
      </c>
      <c r="F425" s="1" t="s">
        <v>121</v>
      </c>
      <c r="G425" s="39">
        <v>618990.80000000005</v>
      </c>
      <c r="H425" s="48">
        <v>114263.3</v>
      </c>
    </row>
    <row r="426" spans="1:8" x14ac:dyDescent="0.25">
      <c r="A426" s="2" t="s">
        <v>1657</v>
      </c>
      <c r="B426" s="2" t="s">
        <v>1850</v>
      </c>
      <c r="C426" s="11" t="s">
        <v>1658</v>
      </c>
      <c r="D426" s="11" t="s">
        <v>1659</v>
      </c>
      <c r="E426" s="1" t="s">
        <v>1019</v>
      </c>
      <c r="F426" s="1" t="s">
        <v>121</v>
      </c>
      <c r="G426" s="39">
        <v>625732.4</v>
      </c>
      <c r="H426" s="48">
        <v>115694.6</v>
      </c>
    </row>
    <row r="427" spans="1:8" ht="27" x14ac:dyDescent="0.25">
      <c r="A427" s="2" t="s">
        <v>1660</v>
      </c>
      <c r="B427" s="2" t="s">
        <v>1661</v>
      </c>
      <c r="C427" s="11" t="s">
        <v>1662</v>
      </c>
      <c r="D427" s="11" t="s">
        <v>1663</v>
      </c>
      <c r="E427" s="1" t="s">
        <v>1019</v>
      </c>
      <c r="F427" s="1" t="s">
        <v>121</v>
      </c>
      <c r="G427" s="39">
        <v>84839.1</v>
      </c>
      <c r="H427" s="49">
        <v>16967.8</v>
      </c>
    </row>
    <row r="428" spans="1:8" x14ac:dyDescent="0.25">
      <c r="A428" s="2" t="s">
        <v>1664</v>
      </c>
      <c r="B428" s="2" t="s">
        <v>1851</v>
      </c>
      <c r="C428" s="11" t="s">
        <v>1665</v>
      </c>
      <c r="D428" s="11" t="s">
        <v>1666</v>
      </c>
      <c r="E428" s="1" t="s">
        <v>1019</v>
      </c>
      <c r="F428" s="1" t="s">
        <v>121</v>
      </c>
      <c r="G428" s="39">
        <v>254417.2</v>
      </c>
      <c r="H428" s="49">
        <v>46305.2</v>
      </c>
    </row>
    <row r="429" spans="1:8" x14ac:dyDescent="0.25">
      <c r="A429" s="2" t="s">
        <v>1667</v>
      </c>
      <c r="B429" s="2" t="s">
        <v>1852</v>
      </c>
      <c r="C429" s="11" t="s">
        <v>1668</v>
      </c>
      <c r="D429" s="11" t="s">
        <v>1669</v>
      </c>
      <c r="E429" s="1" t="s">
        <v>1019</v>
      </c>
      <c r="F429" s="1" t="s">
        <v>121</v>
      </c>
      <c r="G429" s="39">
        <v>72266.5</v>
      </c>
      <c r="H429" s="49">
        <v>12962.9</v>
      </c>
    </row>
    <row r="430" spans="1:8" x14ac:dyDescent="0.25">
      <c r="A430" s="2" t="s">
        <v>1670</v>
      </c>
      <c r="B430" s="2" t="s">
        <v>1853</v>
      </c>
      <c r="C430" s="11" t="s">
        <v>1671</v>
      </c>
      <c r="D430" s="11" t="s">
        <v>1672</v>
      </c>
      <c r="E430" s="1" t="s">
        <v>1019</v>
      </c>
      <c r="F430" s="1" t="s">
        <v>121</v>
      </c>
      <c r="G430" s="39">
        <v>171353</v>
      </c>
      <c r="H430" s="49">
        <v>31485.200000000001</v>
      </c>
    </row>
    <row r="431" spans="1:8" x14ac:dyDescent="0.25">
      <c r="A431" s="2" t="s">
        <v>1673</v>
      </c>
      <c r="B431" s="2" t="s">
        <v>1854</v>
      </c>
      <c r="C431" s="29" t="s">
        <v>1674</v>
      </c>
      <c r="D431" s="29" t="s">
        <v>1675</v>
      </c>
      <c r="E431" s="1" t="s">
        <v>1019</v>
      </c>
      <c r="F431" s="1" t="s">
        <v>121</v>
      </c>
      <c r="G431" s="39">
        <v>12874.4</v>
      </c>
      <c r="H431" s="49">
        <v>2180.4</v>
      </c>
    </row>
    <row r="432" spans="1:8" x14ac:dyDescent="0.25">
      <c r="A432" s="2" t="s">
        <v>1676</v>
      </c>
      <c r="B432" s="2" t="s">
        <v>1855</v>
      </c>
      <c r="C432" s="29" t="s">
        <v>1677</v>
      </c>
      <c r="D432" s="29" t="s">
        <v>1678</v>
      </c>
      <c r="E432" s="1" t="s">
        <v>1019</v>
      </c>
      <c r="F432" s="1" t="s">
        <v>121</v>
      </c>
      <c r="G432" s="39">
        <v>23355.5</v>
      </c>
      <c r="H432" s="49">
        <v>3892.9</v>
      </c>
    </row>
    <row r="433" spans="1:8" x14ac:dyDescent="0.25">
      <c r="A433" s="2" t="s">
        <v>1679</v>
      </c>
      <c r="B433" s="2" t="s">
        <v>1856</v>
      </c>
      <c r="C433" s="29" t="s">
        <v>1680</v>
      </c>
      <c r="D433" s="30" t="s">
        <v>1681</v>
      </c>
      <c r="E433" s="1" t="s">
        <v>1019</v>
      </c>
      <c r="F433" s="1" t="s">
        <v>121</v>
      </c>
      <c r="G433" s="39">
        <v>17786.599999999999</v>
      </c>
      <c r="H433" s="49">
        <v>2963.9</v>
      </c>
    </row>
    <row r="434" spans="1:8" x14ac:dyDescent="0.25">
      <c r="A434" s="2" t="s">
        <v>1682</v>
      </c>
      <c r="B434" s="2" t="s">
        <v>1857</v>
      </c>
      <c r="C434" s="29" t="s">
        <v>1683</v>
      </c>
      <c r="D434" s="29" t="s">
        <v>1684</v>
      </c>
      <c r="E434" s="1" t="s">
        <v>1019</v>
      </c>
      <c r="F434" s="1" t="s">
        <v>121</v>
      </c>
      <c r="G434" s="39">
        <v>26373.1</v>
      </c>
      <c r="H434" s="49">
        <v>4396.3999999999996</v>
      </c>
    </row>
    <row r="435" spans="1:8" x14ac:dyDescent="0.25">
      <c r="A435" s="2" t="s">
        <v>1685</v>
      </c>
      <c r="B435" s="2" t="s">
        <v>1858</v>
      </c>
      <c r="C435" s="29" t="s">
        <v>1686</v>
      </c>
      <c r="D435" s="29" t="s">
        <v>1687</v>
      </c>
      <c r="E435" s="1" t="s">
        <v>1019</v>
      </c>
      <c r="F435" s="1" t="s">
        <v>121</v>
      </c>
      <c r="G435" s="39">
        <v>25388.3</v>
      </c>
      <c r="H435" s="49">
        <v>4232.2</v>
      </c>
    </row>
    <row r="436" spans="1:8" x14ac:dyDescent="0.25">
      <c r="A436" s="2" t="s">
        <v>1688</v>
      </c>
      <c r="B436" s="2" t="s">
        <v>1859</v>
      </c>
      <c r="C436" s="29" t="s">
        <v>1689</v>
      </c>
      <c r="D436" s="29" t="s">
        <v>1690</v>
      </c>
      <c r="E436" s="1" t="s">
        <v>1019</v>
      </c>
      <c r="F436" s="1" t="s">
        <v>121</v>
      </c>
      <c r="G436" s="39">
        <v>17386</v>
      </c>
      <c r="H436" s="49">
        <v>2941.2</v>
      </c>
    </row>
    <row r="437" spans="1:8" x14ac:dyDescent="0.25">
      <c r="A437" s="2" t="s">
        <v>1691</v>
      </c>
      <c r="B437" s="2" t="s">
        <v>1860</v>
      </c>
      <c r="C437" s="29" t="s">
        <v>1692</v>
      </c>
      <c r="D437" s="29" t="s">
        <v>1693</v>
      </c>
      <c r="E437" s="1" t="s">
        <v>1019</v>
      </c>
      <c r="F437" s="1" t="s">
        <v>121</v>
      </c>
      <c r="G437" s="39">
        <v>19629.099999999999</v>
      </c>
      <c r="H437" s="49">
        <v>3330.1</v>
      </c>
    </row>
    <row r="438" spans="1:8" x14ac:dyDescent="0.25">
      <c r="A438" s="2" t="s">
        <v>1694</v>
      </c>
      <c r="B438" s="2" t="s">
        <v>1861</v>
      </c>
      <c r="C438" s="29" t="s">
        <v>1695</v>
      </c>
      <c r="D438" s="29" t="s">
        <v>1696</v>
      </c>
      <c r="E438" s="1" t="s">
        <v>1019</v>
      </c>
      <c r="F438" s="1" t="s">
        <v>121</v>
      </c>
      <c r="G438" s="39">
        <v>26146.2</v>
      </c>
      <c r="H438" s="49">
        <v>4431.6000000000004</v>
      </c>
    </row>
    <row r="439" spans="1:8" x14ac:dyDescent="0.25">
      <c r="A439" s="2" t="s">
        <v>1697</v>
      </c>
      <c r="B439" s="2" t="s">
        <v>1862</v>
      </c>
      <c r="C439" s="29" t="s">
        <v>1698</v>
      </c>
      <c r="D439" s="29" t="s">
        <v>1699</v>
      </c>
      <c r="E439" s="1" t="s">
        <v>1019</v>
      </c>
      <c r="F439" s="1" t="s">
        <v>121</v>
      </c>
      <c r="G439" s="39">
        <v>14480.2</v>
      </c>
      <c r="H439" s="49">
        <v>2451.6</v>
      </c>
    </row>
    <row r="440" spans="1:8" x14ac:dyDescent="0.25">
      <c r="A440" s="2" t="s">
        <v>1700</v>
      </c>
      <c r="B440" s="2" t="s">
        <v>1863</v>
      </c>
      <c r="C440" s="29" t="s">
        <v>1701</v>
      </c>
      <c r="D440" s="29" t="s">
        <v>1702</v>
      </c>
      <c r="E440" s="1" t="s">
        <v>1019</v>
      </c>
      <c r="F440" s="1" t="s">
        <v>121</v>
      </c>
      <c r="G440" s="39">
        <v>27591.5</v>
      </c>
      <c r="H440" s="49">
        <v>4606.2</v>
      </c>
    </row>
    <row r="441" spans="1:8" ht="27" x14ac:dyDescent="0.25">
      <c r="A441" s="2" t="s">
        <v>1703</v>
      </c>
      <c r="B441" s="2" t="s">
        <v>1864</v>
      </c>
      <c r="C441" s="30" t="s">
        <v>1704</v>
      </c>
      <c r="D441" s="32">
        <v>160224578015</v>
      </c>
      <c r="E441" s="1" t="s">
        <v>1019</v>
      </c>
      <c r="F441" s="1" t="s">
        <v>121</v>
      </c>
      <c r="G441" s="39">
        <v>104610.7</v>
      </c>
      <c r="H441" s="49">
        <v>20766.099999999999</v>
      </c>
    </row>
    <row r="442" spans="1:8" ht="27" x14ac:dyDescent="0.25">
      <c r="A442" s="2" t="s">
        <v>1705</v>
      </c>
      <c r="B442" s="2" t="s">
        <v>1865</v>
      </c>
      <c r="C442" s="29" t="s">
        <v>1706</v>
      </c>
      <c r="D442" s="29" t="s">
        <v>1707</v>
      </c>
      <c r="E442" s="1" t="s">
        <v>1133</v>
      </c>
      <c r="F442" s="1" t="s">
        <v>121</v>
      </c>
      <c r="G442" s="39">
        <v>907.6</v>
      </c>
      <c r="H442" s="49">
        <v>0</v>
      </c>
    </row>
    <row r="443" spans="1:8" x14ac:dyDescent="0.25">
      <c r="A443" s="2" t="s">
        <v>1708</v>
      </c>
      <c r="B443" s="2" t="s">
        <v>1866</v>
      </c>
      <c r="C443" s="29" t="s">
        <v>1709</v>
      </c>
      <c r="D443" s="29" t="s">
        <v>1710</v>
      </c>
      <c r="E443" s="1" t="s">
        <v>1133</v>
      </c>
      <c r="F443" s="1" t="s">
        <v>121</v>
      </c>
      <c r="G443" s="39">
        <v>631.79999999999995</v>
      </c>
      <c r="H443" s="49">
        <v>0</v>
      </c>
    </row>
    <row r="444" spans="1:8" ht="14.25" x14ac:dyDescent="0.25">
      <c r="A444" s="16" t="s">
        <v>1884</v>
      </c>
      <c r="B444" s="2"/>
      <c r="C444" s="22"/>
      <c r="D444" s="22"/>
      <c r="E444" s="19"/>
      <c r="F444" s="1"/>
      <c r="G444" s="42">
        <f>SUM(G445:G453)</f>
        <v>654811.69999999995</v>
      </c>
      <c r="H444" s="42">
        <f>SUM(H445:H453)</f>
        <v>119063.8</v>
      </c>
    </row>
    <row r="445" spans="1:8" x14ac:dyDescent="0.25">
      <c r="A445" s="2" t="s">
        <v>1876</v>
      </c>
      <c r="B445" s="2" t="s">
        <v>1867</v>
      </c>
      <c r="C445" s="51" t="s">
        <v>1711</v>
      </c>
      <c r="D445" s="51" t="s">
        <v>1712</v>
      </c>
      <c r="E445" s="19" t="s">
        <v>1713</v>
      </c>
      <c r="F445" s="1" t="s">
        <v>121</v>
      </c>
      <c r="G445" s="52">
        <v>252809</v>
      </c>
      <c r="H445" s="46">
        <v>46468.800000000003</v>
      </c>
    </row>
    <row r="446" spans="1:8" x14ac:dyDescent="0.25">
      <c r="A446" s="2" t="s">
        <v>1877</v>
      </c>
      <c r="B446" s="2" t="s">
        <v>1868</v>
      </c>
      <c r="C446" s="51" t="s">
        <v>1714</v>
      </c>
      <c r="D446" s="51" t="s">
        <v>1715</v>
      </c>
      <c r="E446" s="19" t="s">
        <v>1713</v>
      </c>
      <c r="F446" s="1" t="s">
        <v>121</v>
      </c>
      <c r="G446" s="52">
        <v>38106.1</v>
      </c>
      <c r="H446" s="46">
        <v>6454.7</v>
      </c>
    </row>
    <row r="447" spans="1:8" x14ac:dyDescent="0.25">
      <c r="A447" s="2" t="s">
        <v>1878</v>
      </c>
      <c r="B447" s="2" t="s">
        <v>1869</v>
      </c>
      <c r="C447" s="51" t="s">
        <v>1716</v>
      </c>
      <c r="D447" s="51" t="s">
        <v>1717</v>
      </c>
      <c r="E447" s="19" t="s">
        <v>1713</v>
      </c>
      <c r="F447" s="1" t="s">
        <v>121</v>
      </c>
      <c r="G447" s="52">
        <v>19136.900000000001</v>
      </c>
      <c r="H447" s="46">
        <v>3208.1</v>
      </c>
    </row>
    <row r="448" spans="1:8" x14ac:dyDescent="0.25">
      <c r="A448" s="2" t="s">
        <v>1879</v>
      </c>
      <c r="B448" s="2" t="s">
        <v>1870</v>
      </c>
      <c r="C448" s="51" t="s">
        <v>1718</v>
      </c>
      <c r="D448" s="51" t="s">
        <v>1719</v>
      </c>
      <c r="E448" s="19" t="s">
        <v>1713</v>
      </c>
      <c r="F448" s="1" t="s">
        <v>121</v>
      </c>
      <c r="G448" s="52">
        <v>14664.6</v>
      </c>
      <c r="H448" s="46">
        <v>2444.1</v>
      </c>
    </row>
    <row r="449" spans="1:8" x14ac:dyDescent="0.25">
      <c r="A449" s="2" t="s">
        <v>1880</v>
      </c>
      <c r="B449" s="2" t="s">
        <v>1871</v>
      </c>
      <c r="C449" s="51" t="s">
        <v>1720</v>
      </c>
      <c r="D449" s="51" t="s">
        <v>1721</v>
      </c>
      <c r="E449" s="19" t="s">
        <v>1713</v>
      </c>
      <c r="F449" s="1" t="s">
        <v>121</v>
      </c>
      <c r="G449" s="52">
        <v>30409.599999999999</v>
      </c>
      <c r="H449" s="46">
        <v>5079.6000000000004</v>
      </c>
    </row>
    <row r="450" spans="1:8" x14ac:dyDescent="0.25">
      <c r="A450" s="2" t="s">
        <v>1881</v>
      </c>
      <c r="B450" s="2" t="s">
        <v>1872</v>
      </c>
      <c r="C450" s="51" t="s">
        <v>1722</v>
      </c>
      <c r="D450" s="51" t="s">
        <v>1723</v>
      </c>
      <c r="E450" s="19" t="s">
        <v>1713</v>
      </c>
      <c r="F450" s="1" t="s">
        <v>121</v>
      </c>
      <c r="G450" s="52">
        <v>49271.9</v>
      </c>
      <c r="H450" s="46">
        <v>8722.2000000000007</v>
      </c>
    </row>
    <row r="451" spans="1:8" x14ac:dyDescent="0.25">
      <c r="A451" s="2" t="s">
        <v>1882</v>
      </c>
      <c r="B451" s="2" t="s">
        <v>1873</v>
      </c>
      <c r="C451" s="51" t="s">
        <v>1724</v>
      </c>
      <c r="D451" s="51" t="s">
        <v>1725</v>
      </c>
      <c r="E451" s="19" t="s">
        <v>1713</v>
      </c>
      <c r="F451" s="1" t="s">
        <v>121</v>
      </c>
      <c r="G451" s="52">
        <v>192005.4</v>
      </c>
      <c r="H451" s="46">
        <v>35739.300000000003</v>
      </c>
    </row>
    <row r="452" spans="1:8" x14ac:dyDescent="0.25">
      <c r="A452" s="2" t="s">
        <v>1883</v>
      </c>
      <c r="B452" s="2" t="s">
        <v>1874</v>
      </c>
      <c r="C452" s="51" t="s">
        <v>1726</v>
      </c>
      <c r="D452" s="51" t="s">
        <v>1727</v>
      </c>
      <c r="E452" s="19" t="s">
        <v>1713</v>
      </c>
      <c r="F452" s="1" t="s">
        <v>121</v>
      </c>
      <c r="G452" s="52">
        <v>15302.6</v>
      </c>
      <c r="H452" s="46">
        <v>2551</v>
      </c>
    </row>
    <row r="453" spans="1:8" x14ac:dyDescent="0.25">
      <c r="A453" s="2" t="s">
        <v>1728</v>
      </c>
      <c r="B453" s="2" t="s">
        <v>1729</v>
      </c>
      <c r="C453" s="51" t="s">
        <v>1730</v>
      </c>
      <c r="D453" s="51" t="s">
        <v>1731</v>
      </c>
      <c r="E453" s="19" t="s">
        <v>1713</v>
      </c>
      <c r="F453" s="1" t="s">
        <v>121</v>
      </c>
      <c r="G453" s="52">
        <v>43105.599999999999</v>
      </c>
      <c r="H453" s="46">
        <v>8396</v>
      </c>
    </row>
    <row r="454" spans="1:8" ht="14.25" x14ac:dyDescent="0.25">
      <c r="A454" s="16" t="s">
        <v>1885</v>
      </c>
      <c r="B454" s="2"/>
      <c r="C454" s="22"/>
      <c r="D454" s="22"/>
      <c r="E454" s="19"/>
      <c r="F454" s="1"/>
      <c r="G454" s="42">
        <f>SUM(G455:G481)</f>
        <v>1519991.3996000001</v>
      </c>
      <c r="H454" s="42">
        <f>SUM(H455:H481)</f>
        <v>274578</v>
      </c>
    </row>
    <row r="455" spans="1:8" x14ac:dyDescent="0.25">
      <c r="A455" s="2" t="s">
        <v>1732</v>
      </c>
      <c r="B455" s="2" t="s">
        <v>1733</v>
      </c>
      <c r="C455" s="33" t="s">
        <v>1734</v>
      </c>
      <c r="D455" s="3" t="s">
        <v>1735</v>
      </c>
      <c r="E455" s="12" t="s">
        <v>1019</v>
      </c>
      <c r="F455" s="1" t="s">
        <v>121</v>
      </c>
      <c r="G455" s="43">
        <v>206495.6</v>
      </c>
      <c r="H455" s="43">
        <v>40430</v>
      </c>
    </row>
    <row r="456" spans="1:8" x14ac:dyDescent="0.25">
      <c r="A456" s="2" t="s">
        <v>1736</v>
      </c>
      <c r="B456" s="2" t="s">
        <v>1737</v>
      </c>
      <c r="C456" s="34" t="s">
        <v>1738</v>
      </c>
      <c r="D456" s="3" t="s">
        <v>1739</v>
      </c>
      <c r="E456" s="12" t="s">
        <v>1019</v>
      </c>
      <c r="F456" s="1" t="s">
        <v>121</v>
      </c>
      <c r="G456" s="43">
        <v>229732.4</v>
      </c>
      <c r="H456" s="43">
        <v>41378</v>
      </c>
    </row>
    <row r="457" spans="1:8" x14ac:dyDescent="0.25">
      <c r="A457" s="2" t="s">
        <v>1740</v>
      </c>
      <c r="B457" s="2" t="s">
        <v>1741</v>
      </c>
      <c r="C457" s="33" t="s">
        <v>1742</v>
      </c>
      <c r="D457" s="3" t="s">
        <v>1743</v>
      </c>
      <c r="E457" s="12" t="s">
        <v>1019</v>
      </c>
      <c r="F457" s="1" t="s">
        <v>121</v>
      </c>
      <c r="G457" s="43">
        <v>236004.2</v>
      </c>
      <c r="H457" s="43">
        <v>44956</v>
      </c>
    </row>
    <row r="458" spans="1:8" x14ac:dyDescent="0.25">
      <c r="A458" s="2" t="s">
        <v>1744</v>
      </c>
      <c r="B458" s="2" t="s">
        <v>1745</v>
      </c>
      <c r="C458" s="33" t="s">
        <v>1746</v>
      </c>
      <c r="D458" s="3" t="s">
        <v>1747</v>
      </c>
      <c r="E458" s="12" t="s">
        <v>1019</v>
      </c>
      <c r="F458" s="1" t="s">
        <v>121</v>
      </c>
      <c r="G458" s="43">
        <v>209605.2</v>
      </c>
      <c r="H458" s="43">
        <v>38823</v>
      </c>
    </row>
    <row r="459" spans="1:8" x14ac:dyDescent="0.25">
      <c r="A459" s="2" t="s">
        <v>1748</v>
      </c>
      <c r="B459" s="2" t="s">
        <v>1749</v>
      </c>
      <c r="C459" s="33" t="s">
        <v>1750</v>
      </c>
      <c r="D459" s="3" t="s">
        <v>1751</v>
      </c>
      <c r="E459" s="12" t="s">
        <v>1019</v>
      </c>
      <c r="F459" s="1" t="s">
        <v>121</v>
      </c>
      <c r="G459" s="43">
        <v>143363.5</v>
      </c>
      <c r="H459" s="43">
        <v>24098</v>
      </c>
    </row>
    <row r="460" spans="1:8" x14ac:dyDescent="0.25">
      <c r="A460" s="2" t="s">
        <v>1752</v>
      </c>
      <c r="B460" s="2" t="s">
        <v>1753</v>
      </c>
      <c r="C460" s="33" t="s">
        <v>1754</v>
      </c>
      <c r="D460" s="3" t="s">
        <v>1755</v>
      </c>
      <c r="E460" s="12" t="s">
        <v>1019</v>
      </c>
      <c r="F460" s="1" t="s">
        <v>121</v>
      </c>
      <c r="G460" s="43">
        <v>48170.1</v>
      </c>
      <c r="H460" s="43">
        <v>8589</v>
      </c>
    </row>
    <row r="461" spans="1:8" x14ac:dyDescent="0.25">
      <c r="A461" s="2" t="s">
        <v>1756</v>
      </c>
      <c r="B461" s="2" t="s">
        <v>1757</v>
      </c>
      <c r="C461" s="33" t="s">
        <v>1758</v>
      </c>
      <c r="D461" s="3" t="s">
        <v>1759</v>
      </c>
      <c r="E461" s="12" t="s">
        <v>1019</v>
      </c>
      <c r="F461" s="1" t="s">
        <v>121</v>
      </c>
      <c r="G461" s="43">
        <v>73839</v>
      </c>
      <c r="H461" s="43">
        <v>13533</v>
      </c>
    </row>
    <row r="462" spans="1:8" x14ac:dyDescent="0.25">
      <c r="A462" s="2" t="s">
        <v>1760</v>
      </c>
      <c r="B462" s="2" t="s">
        <v>1761</v>
      </c>
      <c r="C462" s="33" t="s">
        <v>1762</v>
      </c>
      <c r="D462" s="3" t="s">
        <v>1763</v>
      </c>
      <c r="E462" s="12" t="s">
        <v>1019</v>
      </c>
      <c r="F462" s="1" t="s">
        <v>121</v>
      </c>
      <c r="G462" s="43">
        <v>24614.799999999999</v>
      </c>
      <c r="H462" s="43">
        <v>4358</v>
      </c>
    </row>
    <row r="463" spans="1:8" x14ac:dyDescent="0.25">
      <c r="A463" s="2" t="s">
        <v>1764</v>
      </c>
      <c r="B463" s="2" t="s">
        <v>1765</v>
      </c>
      <c r="C463" s="33" t="s">
        <v>1766</v>
      </c>
      <c r="D463" s="3" t="s">
        <v>1767</v>
      </c>
      <c r="E463" s="12" t="s">
        <v>1019</v>
      </c>
      <c r="F463" s="1" t="s">
        <v>121</v>
      </c>
      <c r="G463" s="43">
        <v>18389.7</v>
      </c>
      <c r="H463" s="43">
        <v>3121</v>
      </c>
    </row>
    <row r="464" spans="1:8" x14ac:dyDescent="0.25">
      <c r="A464" s="2" t="s">
        <v>1768</v>
      </c>
      <c r="B464" s="2" t="s">
        <v>1769</v>
      </c>
      <c r="C464" s="33" t="s">
        <v>1770</v>
      </c>
      <c r="D464" s="3" t="s">
        <v>1771</v>
      </c>
      <c r="E464" s="12" t="s">
        <v>1019</v>
      </c>
      <c r="F464" s="1" t="s">
        <v>121</v>
      </c>
      <c r="G464" s="43">
        <v>28935.9</v>
      </c>
      <c r="H464" s="43">
        <v>4820</v>
      </c>
    </row>
    <row r="465" spans="1:8" x14ac:dyDescent="0.25">
      <c r="A465" s="2" t="s">
        <v>1772</v>
      </c>
      <c r="B465" s="2" t="s">
        <v>1773</v>
      </c>
      <c r="C465" s="33" t="s">
        <v>1774</v>
      </c>
      <c r="D465" s="3" t="s">
        <v>1775</v>
      </c>
      <c r="E465" s="12" t="s">
        <v>1019</v>
      </c>
      <c r="F465" s="1" t="s">
        <v>121</v>
      </c>
      <c r="G465" s="43">
        <v>24763.1</v>
      </c>
      <c r="H465" s="43">
        <v>4206</v>
      </c>
    </row>
    <row r="466" spans="1:8" x14ac:dyDescent="0.25">
      <c r="A466" s="2" t="s">
        <v>1776</v>
      </c>
      <c r="B466" s="2" t="s">
        <v>1777</v>
      </c>
      <c r="C466" s="33" t="s">
        <v>1778</v>
      </c>
      <c r="D466" s="3" t="s">
        <v>1779</v>
      </c>
      <c r="E466" s="12" t="s">
        <v>1019</v>
      </c>
      <c r="F466" s="1" t="s">
        <v>121</v>
      </c>
      <c r="G466" s="43">
        <v>20828.5</v>
      </c>
      <c r="H466" s="43">
        <v>3542</v>
      </c>
    </row>
    <row r="467" spans="1:8" x14ac:dyDescent="0.25">
      <c r="A467" s="2" t="s">
        <v>1780</v>
      </c>
      <c r="B467" s="2" t="s">
        <v>1781</v>
      </c>
      <c r="C467" s="33" t="s">
        <v>1782</v>
      </c>
      <c r="D467" s="3" t="s">
        <v>1783</v>
      </c>
      <c r="E467" s="12" t="s">
        <v>1019</v>
      </c>
      <c r="F467" s="1" t="s">
        <v>121</v>
      </c>
      <c r="G467" s="43">
        <v>13459.9</v>
      </c>
      <c r="H467" s="43">
        <v>2285</v>
      </c>
    </row>
    <row r="468" spans="1:8" x14ac:dyDescent="0.25">
      <c r="A468" s="2" t="s">
        <v>1784</v>
      </c>
      <c r="B468" s="2" t="s">
        <v>1785</v>
      </c>
      <c r="C468" s="33" t="s">
        <v>1786</v>
      </c>
      <c r="D468" s="3" t="s">
        <v>1787</v>
      </c>
      <c r="E468" s="12" t="s">
        <v>1019</v>
      </c>
      <c r="F468" s="1" t="s">
        <v>121</v>
      </c>
      <c r="G468" s="43">
        <v>23389.1</v>
      </c>
      <c r="H468" s="43">
        <v>3977</v>
      </c>
    </row>
    <row r="469" spans="1:8" x14ac:dyDescent="0.25">
      <c r="A469" s="2" t="s">
        <v>1788</v>
      </c>
      <c r="B469" s="2" t="s">
        <v>1789</v>
      </c>
      <c r="C469" s="33" t="s">
        <v>1790</v>
      </c>
      <c r="D469" s="3" t="s">
        <v>1791</v>
      </c>
      <c r="E469" s="12" t="s">
        <v>1019</v>
      </c>
      <c r="F469" s="1" t="s">
        <v>121</v>
      </c>
      <c r="G469" s="43">
        <v>16196.1</v>
      </c>
      <c r="H469" s="43">
        <v>2695</v>
      </c>
    </row>
    <row r="470" spans="1:8" x14ac:dyDescent="0.25">
      <c r="A470" s="2" t="s">
        <v>1792</v>
      </c>
      <c r="B470" s="2" t="s">
        <v>1793</v>
      </c>
      <c r="C470" s="33" t="s">
        <v>1794</v>
      </c>
      <c r="D470" s="3" t="s">
        <v>1795</v>
      </c>
      <c r="E470" s="12" t="s">
        <v>1019</v>
      </c>
      <c r="F470" s="1" t="s">
        <v>121</v>
      </c>
      <c r="G470" s="43">
        <v>15840.8</v>
      </c>
      <c r="H470" s="43">
        <v>2638</v>
      </c>
    </row>
    <row r="471" spans="1:8" x14ac:dyDescent="0.25">
      <c r="A471" s="2" t="s">
        <v>1796</v>
      </c>
      <c r="B471" s="2" t="s">
        <v>1797</v>
      </c>
      <c r="C471" s="33" t="s">
        <v>1798</v>
      </c>
      <c r="D471" s="3" t="s">
        <v>1799</v>
      </c>
      <c r="E471" s="12" t="s">
        <v>1019</v>
      </c>
      <c r="F471" s="1" t="s">
        <v>121</v>
      </c>
      <c r="G471" s="43">
        <v>22825.5</v>
      </c>
      <c r="H471" s="43">
        <v>3803</v>
      </c>
    </row>
    <row r="472" spans="1:8" x14ac:dyDescent="0.25">
      <c r="A472" s="2" t="s">
        <v>1800</v>
      </c>
      <c r="B472" s="2" t="s">
        <v>1801</v>
      </c>
      <c r="C472" s="33" t="s">
        <v>1802</v>
      </c>
      <c r="D472" s="3" t="s">
        <v>1803</v>
      </c>
      <c r="E472" s="12" t="s">
        <v>1019</v>
      </c>
      <c r="F472" s="1" t="s">
        <v>121</v>
      </c>
      <c r="G472" s="43">
        <v>33221.699999999997</v>
      </c>
      <c r="H472" s="43">
        <v>5535</v>
      </c>
    </row>
    <row r="473" spans="1:8" x14ac:dyDescent="0.25">
      <c r="A473" s="2" t="s">
        <v>1804</v>
      </c>
      <c r="B473" s="2" t="s">
        <v>1805</v>
      </c>
      <c r="C473" s="33" t="s">
        <v>1806</v>
      </c>
      <c r="D473" s="3" t="s">
        <v>1807</v>
      </c>
      <c r="E473" s="12" t="s">
        <v>1019</v>
      </c>
      <c r="F473" s="1" t="s">
        <v>121</v>
      </c>
      <c r="G473" s="46">
        <v>15855.7</v>
      </c>
      <c r="H473" s="46">
        <v>2640</v>
      </c>
    </row>
    <row r="474" spans="1:8" x14ac:dyDescent="0.25">
      <c r="A474" s="2" t="s">
        <v>1808</v>
      </c>
      <c r="B474" s="2" t="s">
        <v>1809</v>
      </c>
      <c r="C474" s="33" t="s">
        <v>1810</v>
      </c>
      <c r="D474" s="3" t="s">
        <v>1811</v>
      </c>
      <c r="E474" s="12" t="s">
        <v>1019</v>
      </c>
      <c r="F474" s="1" t="s">
        <v>121</v>
      </c>
      <c r="G474" s="46">
        <v>10496.6</v>
      </c>
      <c r="H474" s="46">
        <v>1747</v>
      </c>
    </row>
    <row r="475" spans="1:8" x14ac:dyDescent="0.25">
      <c r="A475" s="2" t="s">
        <v>1812</v>
      </c>
      <c r="B475" s="2" t="s">
        <v>1813</v>
      </c>
      <c r="C475" s="33" t="s">
        <v>1814</v>
      </c>
      <c r="D475" s="3" t="s">
        <v>1815</v>
      </c>
      <c r="E475" s="12" t="s">
        <v>1019</v>
      </c>
      <c r="F475" s="1" t="s">
        <v>121</v>
      </c>
      <c r="G475" s="46">
        <v>18868.8</v>
      </c>
      <c r="H475" s="46">
        <v>3201</v>
      </c>
    </row>
    <row r="476" spans="1:8" x14ac:dyDescent="0.25">
      <c r="A476" s="2" t="s">
        <v>1816</v>
      </c>
      <c r="B476" s="2" t="s">
        <v>1817</v>
      </c>
      <c r="C476" s="33" t="s">
        <v>1818</v>
      </c>
      <c r="D476" s="3" t="s">
        <v>1819</v>
      </c>
      <c r="E476" s="12" t="s">
        <v>1019</v>
      </c>
      <c r="F476" s="1" t="s">
        <v>121</v>
      </c>
      <c r="G476" s="46">
        <v>12289.799900000002</v>
      </c>
      <c r="H476" s="46">
        <v>2047</v>
      </c>
    </row>
    <row r="477" spans="1:8" x14ac:dyDescent="0.25">
      <c r="A477" s="2" t="s">
        <v>1820</v>
      </c>
      <c r="B477" s="2" t="s">
        <v>1821</v>
      </c>
      <c r="C477" s="33" t="s">
        <v>1822</v>
      </c>
      <c r="D477" s="3" t="s">
        <v>1823</v>
      </c>
      <c r="E477" s="12" t="s">
        <v>1019</v>
      </c>
      <c r="F477" s="1" t="s">
        <v>121</v>
      </c>
      <c r="G477" s="46">
        <v>10193.799499999999</v>
      </c>
      <c r="H477" s="46">
        <v>1731</v>
      </c>
    </row>
    <row r="478" spans="1:8" x14ac:dyDescent="0.25">
      <c r="A478" s="2" t="s">
        <v>1824</v>
      </c>
      <c r="B478" s="2" t="s">
        <v>1825</v>
      </c>
      <c r="C478" s="33" t="s">
        <v>1826</v>
      </c>
      <c r="D478" s="3" t="s">
        <v>1827</v>
      </c>
      <c r="E478" s="12" t="s">
        <v>1019</v>
      </c>
      <c r="F478" s="1" t="s">
        <v>121</v>
      </c>
      <c r="G478" s="46">
        <v>15319.3</v>
      </c>
      <c r="H478" s="46">
        <v>2551</v>
      </c>
    </row>
    <row r="479" spans="1:8" x14ac:dyDescent="0.25">
      <c r="A479" s="2" t="s">
        <v>1828</v>
      </c>
      <c r="B479" s="2" t="s">
        <v>1829</v>
      </c>
      <c r="C479" s="33" t="s">
        <v>1830</v>
      </c>
      <c r="D479" s="3" t="s">
        <v>1831</v>
      </c>
      <c r="E479" s="12" t="s">
        <v>1019</v>
      </c>
      <c r="F479" s="1" t="s">
        <v>121</v>
      </c>
      <c r="G479" s="46">
        <v>12344.0002</v>
      </c>
      <c r="H479" s="46">
        <v>2055</v>
      </c>
    </row>
    <row r="480" spans="1:8" x14ac:dyDescent="0.25">
      <c r="A480" s="2" t="s">
        <v>1832</v>
      </c>
      <c r="B480" s="2" t="s">
        <v>1833</v>
      </c>
      <c r="C480" s="33" t="s">
        <v>1834</v>
      </c>
      <c r="D480" s="3" t="s">
        <v>1835</v>
      </c>
      <c r="E480" s="12" t="s">
        <v>1019</v>
      </c>
      <c r="F480" s="1" t="s">
        <v>121</v>
      </c>
      <c r="G480" s="46">
        <v>26513.5</v>
      </c>
      <c r="H480" s="46">
        <v>4417</v>
      </c>
    </row>
    <row r="481" spans="1:8" x14ac:dyDescent="0.25">
      <c r="A481" s="2" t="s">
        <v>1836</v>
      </c>
      <c r="B481" s="2" t="s">
        <v>1837</v>
      </c>
      <c r="C481" s="33" t="s">
        <v>1838</v>
      </c>
      <c r="D481" s="3" t="s">
        <v>1839</v>
      </c>
      <c r="E481" s="12" t="s">
        <v>1019</v>
      </c>
      <c r="F481" s="1" t="s">
        <v>121</v>
      </c>
      <c r="G481" s="46">
        <v>8434.7999999999993</v>
      </c>
      <c r="H481" s="46">
        <v>1402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2017-05-24T12:06:16Z</dcterms:modified>
</cp:coreProperties>
</file>