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.khachatryan\Desktop\PARANDZEM\2017թ. ԵԳՊԱ\katsayatun\"/>
    </mc:Choice>
  </mc:AlternateContent>
  <bookViews>
    <workbookView xWindow="0" yWindow="0" windowWidth="9675" windowHeight="60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3" i="1" l="1"/>
  <c r="P72" i="1"/>
  <c r="Q72" i="1" s="1"/>
  <c r="R72" i="1" s="1"/>
  <c r="J72" i="1"/>
  <c r="I72" i="1"/>
  <c r="O71" i="1"/>
  <c r="P70" i="1"/>
  <c r="Q70" i="1" s="1"/>
  <c r="R70" i="1" s="1"/>
  <c r="J70" i="1"/>
  <c r="I70" i="1"/>
  <c r="O69" i="1"/>
  <c r="P68" i="1"/>
  <c r="Q68" i="1" s="1"/>
  <c r="R68" i="1" s="1"/>
  <c r="J68" i="1"/>
  <c r="I68" i="1"/>
  <c r="O67" i="1"/>
  <c r="P66" i="1"/>
  <c r="Q66" i="1" s="1"/>
  <c r="R66" i="1" s="1"/>
  <c r="J66" i="1"/>
  <c r="I66" i="1"/>
  <c r="O65" i="1"/>
  <c r="P65" i="1" s="1"/>
  <c r="Q65" i="1" s="1"/>
  <c r="R65" i="1" s="1"/>
  <c r="J65" i="1"/>
  <c r="I65" i="1"/>
  <c r="O64" i="1"/>
  <c r="P64" i="1" s="1"/>
  <c r="Q64" i="1" s="1"/>
  <c r="R64" i="1" s="1"/>
  <c r="J64" i="1"/>
  <c r="I64" i="1"/>
  <c r="O63" i="1"/>
  <c r="P63" i="1" s="1"/>
  <c r="Q63" i="1" s="1"/>
  <c r="R63" i="1" s="1"/>
  <c r="J63" i="1"/>
  <c r="I63" i="1"/>
  <c r="O62" i="1"/>
  <c r="P61" i="1"/>
  <c r="Q61" i="1" s="1"/>
  <c r="R61" i="1" s="1"/>
  <c r="J61" i="1"/>
  <c r="I61" i="1"/>
  <c r="O60" i="1"/>
  <c r="P59" i="1"/>
  <c r="Q59" i="1" s="1"/>
  <c r="R59" i="1" s="1"/>
  <c r="J59" i="1"/>
  <c r="I59" i="1"/>
  <c r="O56" i="1"/>
  <c r="P55" i="1"/>
  <c r="Q55" i="1" s="1"/>
  <c r="R55" i="1" s="1"/>
  <c r="J55" i="1"/>
  <c r="I55" i="1"/>
  <c r="R53" i="1"/>
  <c r="J53" i="1"/>
  <c r="I53" i="1"/>
  <c r="O51" i="1"/>
  <c r="J51" i="1"/>
  <c r="I51" i="1"/>
  <c r="O50" i="1"/>
  <c r="P49" i="1"/>
  <c r="Q49" i="1" s="1"/>
  <c r="R49" i="1" s="1"/>
  <c r="R74" i="1" s="1"/>
  <c r="J49" i="1"/>
  <c r="I49" i="1"/>
  <c r="R45" i="1"/>
  <c r="J45" i="1"/>
  <c r="J36" i="1"/>
  <c r="I36" i="1"/>
  <c r="Q36" i="1" s="1"/>
  <c r="R36" i="1" s="1"/>
  <c r="Q34" i="1"/>
  <c r="R34" i="1" s="1"/>
  <c r="I34" i="1"/>
  <c r="I32" i="1"/>
  <c r="Q32" i="1" s="1"/>
  <c r="R32" i="1" s="1"/>
  <c r="Q30" i="1"/>
  <c r="R30" i="1" s="1"/>
  <c r="J30" i="1"/>
  <c r="J28" i="1"/>
  <c r="Q28" i="1" s="1"/>
  <c r="R28" i="1" s="1"/>
  <c r="I28" i="1"/>
  <c r="J26" i="1"/>
  <c r="Q26" i="1" s="1"/>
  <c r="R26" i="1" s="1"/>
  <c r="I26" i="1"/>
  <c r="J24" i="1"/>
  <c r="Q24" i="1" s="1"/>
  <c r="R24" i="1" s="1"/>
  <c r="I24" i="1"/>
  <c r="I22" i="1"/>
  <c r="Q22" i="1" s="1"/>
  <c r="R22" i="1" s="1"/>
  <c r="J20" i="1"/>
  <c r="I20" i="1"/>
  <c r="Q20" i="1" s="1"/>
  <c r="R20" i="1" s="1"/>
  <c r="J18" i="1"/>
  <c r="I18" i="1"/>
  <c r="Q18" i="1" s="1"/>
  <c r="R18" i="1" s="1"/>
  <c r="J16" i="1"/>
  <c r="I16" i="1"/>
  <c r="Q16" i="1" s="1"/>
  <c r="R16" i="1" s="1"/>
  <c r="D4" i="1"/>
</calcChain>
</file>

<file path=xl/sharedStrings.xml><?xml version="1.0" encoding="utf-8"?>
<sst xmlns="http://schemas.openxmlformats.org/spreadsheetml/2006/main" count="218" uniqueCount="142">
  <si>
    <t xml:space="preserve">ÞÇÝ³ñ³ñáõÃÛ³Ý  ³Ýí³ÝáõÙÁ </t>
  </si>
  <si>
    <t>§Երևանի  գեղարվեստի ակադեմիա¦  ՊՈԱԿ-ի</t>
  </si>
  <si>
    <t xml:space="preserve">     »í Ýñ³ Ñ³ëó»Ý:</t>
  </si>
  <si>
    <t>Իսահակյան 36 հասցեի</t>
  </si>
  <si>
    <r>
      <t xml:space="preserve">             úµÛ»Ïï</t>
    </r>
    <r>
      <rPr>
        <b/>
        <i/>
        <sz val="10"/>
        <rFont val="Arial LatArm"/>
        <family val="2"/>
      </rPr>
      <t xml:space="preserve">  </t>
    </r>
    <r>
      <rPr>
        <i/>
        <sz val="12"/>
        <rFont val="Arial LatArm"/>
        <family val="2"/>
      </rPr>
      <t xml:space="preserve">     </t>
    </r>
    <r>
      <rPr>
        <sz val="12"/>
        <rFont val="Arial LatArm"/>
        <family val="2"/>
      </rPr>
      <t xml:space="preserve">  </t>
    </r>
  </si>
  <si>
    <t>Ï³Ãë³Û³ï³Ý í»ñ³Ï³éáõóáõÙ</t>
  </si>
  <si>
    <t xml:space="preserve">Ü³Ë³Ñ³ßÇí </t>
  </si>
  <si>
    <t>ÞÇÝÙáÝï³Å³ÛÇÝ ³ßË³ï³ÝùÝ»ñÇ ³ñÅ»ùÇ</t>
  </si>
  <si>
    <t>Î³½Ùí³Í ¿  ÐáõÉÇë 2016Ã</t>
  </si>
  <si>
    <t xml:space="preserve">Ü³Ë³Ñ³ßí³ÛÇÝ ³րÅ»ùÁ </t>
  </si>
  <si>
    <t>Ñ³½,¹ñ</t>
  </si>
  <si>
    <t>³ßË³-</t>
  </si>
  <si>
    <t>Ù»ù»Ý,</t>
  </si>
  <si>
    <t>ÜÛáõÃÇ</t>
  </si>
  <si>
    <t>ÙÇ³íáñÇ</t>
  </si>
  <si>
    <t xml:space="preserve">²ßË³ï³ÝùÝ»ñÇ </t>
  </si>
  <si>
    <t>ï³í³-</t>
  </si>
  <si>
    <t>ß³Ñ³-</t>
  </si>
  <si>
    <t>ÜÛáõÃ»ñ</t>
  </si>
  <si>
    <t>â³÷,</t>
  </si>
  <si>
    <t>ÙÇ³íá,</t>
  </si>
  <si>
    <t>ÁÝ¹³Ýáõ</t>
  </si>
  <si>
    <t>Ñ/Ñ</t>
  </si>
  <si>
    <t>ÐÇÙÝ³-</t>
  </si>
  <si>
    <t>³Ýí³ÝáõÙÁ</t>
  </si>
  <si>
    <t>ø³Ý³Ï</t>
  </si>
  <si>
    <t>ñÓÁ</t>
  </si>
  <si>
    <t>·áñÍ,</t>
  </si>
  <si>
    <t>ÙÇ³í</t>
  </si>
  <si>
    <t>Í³ËëÁ</t>
  </si>
  <si>
    <t>³րÅ»ùÁ</t>
  </si>
  <si>
    <t>ÁÝ¹³Ý</t>
  </si>
  <si>
    <t>íáñáõÙ</t>
  </si>
  <si>
    <t>"éáõµ"</t>
  </si>
  <si>
    <t>·=1,1322</t>
  </si>
  <si>
    <t>·=2,0157</t>
  </si>
  <si>
    <t>·=2.5626</t>
  </si>
  <si>
    <t>²å³ÙáÝï³ÅÙ³Ý ³ßË³ï³ÝùÝ»ñ</t>
  </si>
  <si>
    <t>17-1</t>
  </si>
  <si>
    <t>§Ֆակել-1գ¦ Ãáõç» ë»ÏóÇáÝ</t>
  </si>
  <si>
    <t>ïÝ</t>
  </si>
  <si>
    <t xml:space="preserve"> կաթսայի ³å³ÙáÝï³ÅáõÙ</t>
  </si>
  <si>
    <t>16-74</t>
  </si>
  <si>
    <t>Ø»ï³Õ³Ï³Ý  ö=300ÙÙ ÍË³ï³ñÇ</t>
  </si>
  <si>
    <t>·/Ù</t>
  </si>
  <si>
    <t>·=0,4</t>
  </si>
  <si>
    <t xml:space="preserve"> ³å³ÙáÝï³ÅáõÙ</t>
  </si>
  <si>
    <t>17-66</t>
  </si>
  <si>
    <t>äáÕå³ïÛ³ ö=89ÙÙ ËáÕáí³ÏÝ»ñÇ</t>
  </si>
  <si>
    <t>17-65</t>
  </si>
  <si>
    <t>äáÕå³ïÛ³ ö=57ÙÙ ËáÕáí³ÏÝ»ñÇ</t>
  </si>
  <si>
    <t>19-17</t>
  </si>
  <si>
    <t>Âáõç» ö=89ÙÙ ëáÕÝ³Ï³ÛÇÝ</t>
  </si>
  <si>
    <t>Ñ³ï</t>
  </si>
  <si>
    <t xml:space="preserve"> ÷³Ï³ÝÝ»ñÇ ³å³ÙáÝï³ÅáõÙ</t>
  </si>
  <si>
    <t>Âáõç» ö=50ÙÙ ëáÕÝ³Ï³ÛÇÝ</t>
  </si>
  <si>
    <t>19-11</t>
  </si>
  <si>
    <t xml:space="preserve"> ö=15-32ÙÙ ÷³Ï³ÝÝ»ñÇ</t>
  </si>
  <si>
    <t>23-160</t>
  </si>
  <si>
    <t>´»ïáÝÛ³ Ñ³ï³ÏÇ ù³Ý¹áõÙ</t>
  </si>
  <si>
    <t>ËÙ</t>
  </si>
  <si>
    <t>3,9</t>
  </si>
  <si>
    <t>çñ³Ñ»é³óÙ³Ý Ñ³Ù³ñ</t>
  </si>
  <si>
    <t>Î³Ãë³Ý»ñÇ çñ³Ñ»é³óÙ³Ý</t>
  </si>
  <si>
    <t xml:space="preserve"> ËáÕáí³ÏÝ»ñÇ ³å³ÙáÝï³Å</t>
  </si>
  <si>
    <t>17-124</t>
  </si>
  <si>
    <t>ÖÝß³ã³÷»ñÇ ¨ ç»ñÙաã³÷»ñÇ</t>
  </si>
  <si>
    <t>19-16</t>
  </si>
  <si>
    <t>Ï³Ãë³ÛÇ        GNG  0</t>
  </si>
  <si>
    <t>·³½³ÛñÇãÇ ³å³ÙáÝï³ÅáõÙ</t>
  </si>
  <si>
    <t>Հին դռան քանդում և մետաղյա</t>
  </si>
  <si>
    <t>քմ</t>
  </si>
  <si>
    <t>դուռ</t>
  </si>
  <si>
    <t>դռան տեղադրում</t>
  </si>
  <si>
    <t>8-163</t>
  </si>
  <si>
    <t>Պատերի շարվածք</t>
  </si>
  <si>
    <t>քար</t>
  </si>
  <si>
    <t>խմ</t>
  </si>
  <si>
    <t>սվաղելով</t>
  </si>
  <si>
    <t>շաղախ</t>
  </si>
  <si>
    <t>Ընդամենը</t>
  </si>
  <si>
    <t>ØáÝï³ÅÙ³Ý ³ßË³ï³ÝùÝ»ñ</t>
  </si>
  <si>
    <t>6-30</t>
  </si>
  <si>
    <t>կաթսայի հիմնատակի կառուց</t>
  </si>
  <si>
    <t>կաթս</t>
  </si>
  <si>
    <t>2,69</t>
  </si>
  <si>
    <t>շվել16</t>
  </si>
  <si>
    <t>մ</t>
  </si>
  <si>
    <t>·=1,15</t>
  </si>
  <si>
    <t>անկյու</t>
  </si>
  <si>
    <t>·=1,25</t>
  </si>
  <si>
    <t>50x50</t>
  </si>
  <si>
    <t>9-153</t>
  </si>
  <si>
    <t>ÌË³ï³ñÝ»ñÇ ÑÇÙùÇ »é³ÏóáõÙ</t>
  </si>
  <si>
    <t>åáÕå³ïÛ³  ö=300ÙÙ</t>
  </si>
  <si>
    <t>åáÕ.ë³É</t>
  </si>
  <si>
    <t>18-74</t>
  </si>
  <si>
    <t>äáÕå³ïÛ³ Ññ³ËáÕáí³Ï³íáñ</t>
  </si>
  <si>
    <t>կաթսա</t>
  </si>
  <si>
    <t>հատ</t>
  </si>
  <si>
    <t xml:space="preserve"> Ï³Ãë³ÛÇ ÙáÝï³ÅáõÙ  400կվտ</t>
  </si>
  <si>
    <t>19-12</t>
  </si>
  <si>
    <t>¶³½³ÛñÇãÝ»ñÇ ï»Õ</t>
  </si>
  <si>
    <t>այրիչ</t>
  </si>
  <si>
    <t xml:space="preserve"> Ï³Ãë³Ý»ñÇ íñ³ Ñ½á 450Ïíï</t>
  </si>
  <si>
    <t>16-78</t>
  </si>
  <si>
    <t>äáÕå³ï» ¿É»Ïïñ»é³ÏóáõÙ³ÛÇÝ</t>
  </si>
  <si>
    <t>Ù</t>
  </si>
  <si>
    <t xml:space="preserve"> ËáÕáí³ÏÝ»ñ ö=25ÙÙ  </t>
  </si>
  <si>
    <t>ËáÕáí³Ï</t>
  </si>
  <si>
    <t>18-169</t>
  </si>
  <si>
    <t xml:space="preserve">Շրջանառային պոմպի </t>
  </si>
  <si>
    <t>պոմպ</t>
  </si>
  <si>
    <t>խցուկ</t>
  </si>
  <si>
    <t>նորոգում</t>
  </si>
  <si>
    <t>առանց</t>
  </si>
  <si>
    <t>16-82</t>
  </si>
  <si>
    <t xml:space="preserve">պողպատյա խող ö=57x3,5ÙÙ  </t>
  </si>
  <si>
    <t>16-84</t>
  </si>
  <si>
    <t xml:space="preserve">պողպատյա խող ö=89x4ÙÙ </t>
  </si>
  <si>
    <t>16-117</t>
  </si>
  <si>
    <t>§ÂÇÃ»éÝÇÏ¦ ïÇåÇ ÷  ö=57ÙÙ</t>
  </si>
  <si>
    <t>÷³Ï³Ý</t>
  </si>
  <si>
    <t>16-119</t>
  </si>
  <si>
    <t>§ÂÇÃ»éÝÇÏ¦ ïÇåÇ   ö=89ÙÙ</t>
  </si>
  <si>
    <t>16-134</t>
  </si>
  <si>
    <t>ì»ÝïÇÉ- ÷³Ï³Ý  ö=25ÙÙ</t>
  </si>
  <si>
    <t>16-169</t>
  </si>
  <si>
    <t>Î³Ãë³ÝÝ»ñÇ íñ³ ³å³ÑáíÇã</t>
  </si>
  <si>
    <t xml:space="preserve">÷³Ï³ÝÝ»ñ ö=50ÙÙ  </t>
  </si>
  <si>
    <t>18-226</t>
  </si>
  <si>
    <t>ÖÝß³ã³÷ ú´Ø 1-100 ÷³Ï³Ýáí</t>
  </si>
  <si>
    <t>ë³ñù</t>
  </si>
  <si>
    <t>18-228</t>
  </si>
  <si>
    <t>î»ËÝÇÏ³Ï³Ý ç»ñÙաã³÷</t>
  </si>
  <si>
    <t>ú¹³Ñ»é³óÙ³Ý ÷³Ï ö=25ÙÙ</t>
  </si>
  <si>
    <t>³íïáÙ³ï</t>
  </si>
  <si>
    <t>ÀÝ¹³Ù»ÝÁ`</t>
  </si>
  <si>
    <t>ÀÝ¹³Ù»ÝÁ`Áëï Ù³ë»ñÇ</t>
  </si>
  <si>
    <t>í»ñ³¹Çñ Í³Ëë»ñ- 13,3%</t>
  </si>
  <si>
    <t>ÁÝ¹³Ù»ÝÁ</t>
  </si>
  <si>
    <t>ß³ÑáõÛÃ 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</si>
</sst>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charset val="1"/>
      <scheme val="minor"/>
    </font>
    <font>
      <sz val="10"/>
      <name val="Arial LatArm"/>
      <family val="2"/>
    </font>
    <font>
      <b/>
      <i/>
      <sz val="12"/>
      <name val="Arial LatArm"/>
      <family val="2"/>
    </font>
    <font>
      <b/>
      <sz val="12"/>
      <name val="Arial LatArm"/>
      <family val="2"/>
    </font>
    <font>
      <b/>
      <sz val="10"/>
      <name val="Arial LatArm"/>
      <family val="2"/>
    </font>
    <font>
      <b/>
      <sz val="11"/>
      <name val="Arial LatArm"/>
      <family val="2"/>
    </font>
    <font>
      <b/>
      <i/>
      <sz val="11"/>
      <name val="Arial LatArm"/>
      <family val="2"/>
    </font>
    <font>
      <sz val="10"/>
      <name val="Arial"/>
      <family val="2"/>
      <charset val="204"/>
    </font>
    <font>
      <sz val="14"/>
      <name val="Arial LatArm"/>
      <family val="2"/>
    </font>
    <font>
      <b/>
      <i/>
      <sz val="10"/>
      <name val="Arial LatArm"/>
      <family val="2"/>
    </font>
    <font>
      <i/>
      <sz val="12"/>
      <name val="Arial LatArm"/>
      <family val="2"/>
    </font>
    <font>
      <sz val="12"/>
      <name val="Arial LatArm"/>
      <family val="2"/>
    </font>
    <font>
      <b/>
      <sz val="14"/>
      <name val="Arial LatArm"/>
      <family val="2"/>
    </font>
    <font>
      <sz val="13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10"/>
      <color indexed="9"/>
      <name val="Arial LatArm"/>
      <family val="2"/>
    </font>
    <font>
      <b/>
      <sz val="16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00">
    <xf numFmtId="0" fontId="0" fillId="0" borderId="0" xfId="0"/>
    <xf numFmtId="0" fontId="1" fillId="2" borderId="0" xfId="0" applyFont="1" applyFill="1"/>
    <xf numFmtId="0" fontId="3" fillId="2" borderId="0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6" fillId="2" borderId="0" xfId="0" applyFont="1" applyFill="1" applyAlignment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/>
    <xf numFmtId="0" fontId="5" fillId="2" borderId="0" xfId="0" applyFont="1" applyFill="1" applyBorder="1"/>
    <xf numFmtId="0" fontId="2" fillId="2" borderId="0" xfId="0" applyFont="1" applyFill="1" applyAlignment="1"/>
    <xf numFmtId="0" fontId="9" fillId="2" borderId="0" xfId="0" applyFont="1" applyFill="1" applyAlignment="1"/>
    <xf numFmtId="0" fontId="3" fillId="2" borderId="0" xfId="0" applyFont="1" applyFill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/>
    <xf numFmtId="0" fontId="14" fillId="2" borderId="2" xfId="0" applyFont="1" applyFill="1" applyBorder="1"/>
    <xf numFmtId="0" fontId="14" fillId="2" borderId="3" xfId="0" applyFont="1" applyFill="1" applyBorder="1"/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/>
    <xf numFmtId="0" fontId="15" fillId="2" borderId="0" xfId="0" applyFont="1" applyFill="1"/>
    <xf numFmtId="0" fontId="14" fillId="2" borderId="4" xfId="0" applyFont="1" applyFill="1" applyBorder="1"/>
    <xf numFmtId="0" fontId="15" fillId="2" borderId="3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1" fillId="2" borderId="6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9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2" fontId="1" fillId="0" borderId="2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/>
    <xf numFmtId="0" fontId="16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2" fontId="1" fillId="0" borderId="3" xfId="0" applyNumberFormat="1" applyFont="1" applyBorder="1" applyAlignment="1">
      <alignment horizontal="right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right"/>
    </xf>
    <xf numFmtId="0" fontId="1" fillId="2" borderId="8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" fillId="0" borderId="4" xfId="0" applyFont="1" applyBorder="1"/>
    <xf numFmtId="165" fontId="1" fillId="0" borderId="0" xfId="0" applyNumberFormat="1" applyFont="1" applyBorder="1" applyAlignment="1">
      <alignment horizontal="center"/>
    </xf>
    <xf numFmtId="17" fontId="1" fillId="0" borderId="2" xfId="0" applyNumberFormat="1" applyFont="1" applyBorder="1"/>
    <xf numFmtId="165" fontId="1" fillId="0" borderId="9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0" fontId="1" fillId="2" borderId="0" xfId="0" applyFont="1" applyFill="1" applyAlignment="1">
      <alignment horizontal="right"/>
    </xf>
    <xf numFmtId="17" fontId="1" fillId="0" borderId="5" xfId="0" applyNumberFormat="1" applyFont="1" applyBorder="1"/>
    <xf numFmtId="0" fontId="16" fillId="2" borderId="5" xfId="0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0" fontId="1" fillId="2" borderId="10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right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2" fontId="1" fillId="3" borderId="3" xfId="0" applyNumberFormat="1" applyFont="1" applyFill="1" applyBorder="1" applyAlignment="1">
      <alignment horizontal="right"/>
    </xf>
    <xf numFmtId="2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2" borderId="3" xfId="0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2" borderId="11" xfId="0" applyNumberFormat="1" applyFont="1" applyFill="1" applyBorder="1" applyAlignment="1">
      <alignment horizontal="right"/>
    </xf>
    <xf numFmtId="0" fontId="1" fillId="2" borderId="5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2" fontId="1" fillId="3" borderId="12" xfId="0" applyNumberFormat="1" applyFont="1" applyFill="1" applyBorder="1" applyAlignment="1">
      <alignment horizontal="right"/>
    </xf>
    <xf numFmtId="0" fontId="14" fillId="0" borderId="8" xfId="0" applyFont="1" applyBorder="1" applyAlignment="1">
      <alignment horizontal="center"/>
    </xf>
    <xf numFmtId="2" fontId="14" fillId="3" borderId="2" xfId="0" applyNumberFormat="1" applyFont="1" applyFill="1" applyBorder="1" applyAlignment="1">
      <alignment horizontal="center"/>
    </xf>
    <xf numFmtId="2" fontId="1" fillId="0" borderId="11" xfId="0" applyNumberFormat="1" applyFont="1" applyBorder="1" applyAlignment="1">
      <alignment horizontal="right"/>
    </xf>
    <xf numFmtId="0" fontId="1" fillId="0" borderId="10" xfId="0" applyFont="1" applyBorder="1"/>
    <xf numFmtId="2" fontId="1" fillId="3" borderId="12" xfId="0" applyNumberFormat="1" applyFont="1" applyFill="1" applyBorder="1" applyAlignment="1">
      <alignment horizontal="center"/>
    </xf>
    <xf numFmtId="2" fontId="1" fillId="3" borderId="5" xfId="0" applyNumberFormat="1" applyFont="1" applyFill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right"/>
    </xf>
    <xf numFmtId="49" fontId="1" fillId="0" borderId="8" xfId="0" applyNumberFormat="1" applyFont="1" applyBorder="1" applyAlignment="1">
      <alignment horizontal="center"/>
    </xf>
    <xf numFmtId="2" fontId="1" fillId="3" borderId="14" xfId="0" applyNumberFormat="1" applyFont="1" applyFill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right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right" vertical="center"/>
    </xf>
    <xf numFmtId="0" fontId="16" fillId="0" borderId="5" xfId="0" applyFont="1" applyBorder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right" vertical="center"/>
    </xf>
    <xf numFmtId="0" fontId="1" fillId="0" borderId="13" xfId="0" applyFont="1" applyBorder="1" applyAlignment="1">
      <alignment horizontal="center"/>
    </xf>
    <xf numFmtId="0" fontId="1" fillId="0" borderId="6" xfId="0" applyFont="1" applyBorder="1"/>
    <xf numFmtId="0" fontId="1" fillId="2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right"/>
    </xf>
    <xf numFmtId="2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0" fontId="1" fillId="0" borderId="14" xfId="0" applyFont="1" applyBorder="1"/>
    <xf numFmtId="0" fontId="1" fillId="2" borderId="3" xfId="0" applyFont="1" applyFill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12" xfId="0" applyFont="1" applyBorder="1"/>
    <xf numFmtId="0" fontId="1" fillId="0" borderId="7" xfId="0" applyFont="1" applyBorder="1"/>
    <xf numFmtId="0" fontId="4" fillId="0" borderId="13" xfId="0" applyFont="1" applyBorder="1"/>
    <xf numFmtId="0" fontId="16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/>
    </xf>
    <xf numFmtId="2" fontId="1" fillId="2" borderId="15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right"/>
    </xf>
    <xf numFmtId="2" fontId="1" fillId="2" borderId="6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2" fontId="1" fillId="0" borderId="0" xfId="0" applyNumberFormat="1" applyFont="1" applyAlignment="1">
      <alignment horizontal="right"/>
    </xf>
    <xf numFmtId="0" fontId="4" fillId="0" borderId="0" xfId="0" applyFont="1"/>
    <xf numFmtId="2" fontId="4" fillId="0" borderId="0" xfId="0" applyNumberFormat="1" applyFont="1" applyAlignment="1">
      <alignment horizontal="right"/>
    </xf>
    <xf numFmtId="0" fontId="1" fillId="0" borderId="0" xfId="0" applyFont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2" fontId="4" fillId="3" borderId="0" xfId="0" applyNumberFormat="1" applyFont="1" applyFill="1" applyAlignment="1">
      <alignment horizontal="right"/>
    </xf>
    <xf numFmtId="49" fontId="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center"/>
    </xf>
    <xf numFmtId="0" fontId="17" fillId="2" borderId="0" xfId="0" applyFont="1" applyFill="1" applyBorder="1"/>
    <xf numFmtId="165" fontId="1" fillId="0" borderId="2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49" fontId="2" fillId="2" borderId="0" xfId="0" applyNumberFormat="1" applyFont="1" applyFill="1" applyBorder="1" applyAlignment="1">
      <alignment horizontal="left"/>
    </xf>
    <xf numFmtId="0" fontId="8" fillId="0" borderId="0" xfId="1" applyFont="1" applyFill="1" applyAlignment="1" applyProtection="1">
      <alignment horizontal="left" vertical="center" textRotation="91" wrapText="1"/>
      <protection locked="0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2" fontId="1" fillId="0" borderId="3" xfId="0" applyNumberFormat="1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</cellXfs>
  <cellStyles count="2">
    <cellStyle name="Normal" xfId="0" builtinId="0"/>
    <cellStyle name="Обычный_CHarencavan N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rkisian/Downloads/mesro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 (4)"/>
      <sheetName val="C-2 (2)"/>
      <sheetName val="C-2"/>
      <sheetName val="Coderjanie"/>
      <sheetName val="Bacatragir"/>
      <sheetName val="SVOD  "/>
      <sheetName val="1"/>
      <sheetName val="2 "/>
      <sheetName val="3"/>
      <sheetName val="4"/>
      <sheetName val="1-2"/>
      <sheetName val="1-7"/>
      <sheetName val="1-8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4-1"/>
      <sheetName val="C1-7"/>
      <sheetName val="C1-8"/>
      <sheetName val="C2-1"/>
      <sheetName val="C2-2"/>
      <sheetName val="C2-3"/>
      <sheetName val="C2-4"/>
      <sheetName val="C3-1"/>
      <sheetName val="C3-2"/>
      <sheetName val="C3-3"/>
      <sheetName val="C3-4"/>
      <sheetName val="C3-5"/>
      <sheetName val="C3-6"/>
      <sheetName val="C4-1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topLeftCell="A43" workbookViewId="0">
      <selection activeCell="D92" sqref="D92:N93"/>
    </sheetView>
  </sheetViews>
  <sheetFormatPr defaultRowHeight="15" x14ac:dyDescent="0.25"/>
  <cols>
    <col min="4" max="4" width="17.42578125" customWidth="1"/>
    <col min="5" max="5" width="16.28515625" customWidth="1"/>
  </cols>
  <sheetData>
    <row r="1" spans="1:26" ht="15.75" x14ac:dyDescent="0.25">
      <c r="A1" s="1"/>
      <c r="B1" s="1"/>
      <c r="C1" s="189" t="s">
        <v>0</v>
      </c>
      <c r="D1" s="189"/>
      <c r="E1" s="189"/>
      <c r="F1" s="2" t="s">
        <v>1</v>
      </c>
      <c r="G1" s="2"/>
      <c r="H1" s="2"/>
      <c r="I1" s="2"/>
      <c r="J1" s="2"/>
      <c r="K1" s="2"/>
      <c r="L1" s="3"/>
      <c r="M1" s="4"/>
      <c r="N1" s="5"/>
      <c r="O1" s="6"/>
      <c r="P1" s="4"/>
      <c r="Q1" s="5"/>
      <c r="R1" s="5"/>
      <c r="S1" s="4"/>
      <c r="T1" s="1"/>
      <c r="U1" s="1"/>
      <c r="V1" s="1"/>
      <c r="W1" s="1"/>
      <c r="X1" s="1"/>
      <c r="Y1" s="1"/>
      <c r="Z1" s="1"/>
    </row>
    <row r="2" spans="1:26" ht="15.75" x14ac:dyDescent="0.25">
      <c r="A2" s="1"/>
      <c r="B2" s="1"/>
      <c r="C2" s="7"/>
      <c r="D2" s="7" t="s">
        <v>2</v>
      </c>
      <c r="E2" s="8"/>
      <c r="F2" s="9" t="s">
        <v>3</v>
      </c>
      <c r="G2" s="10"/>
      <c r="H2" s="11"/>
      <c r="I2" s="12"/>
      <c r="J2" s="10"/>
      <c r="K2" s="13"/>
      <c r="L2" s="14"/>
      <c r="M2" s="4"/>
      <c r="N2" s="5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spans="1:26" ht="15.75" x14ac:dyDescent="0.25">
      <c r="A3" s="1"/>
      <c r="B3" s="1"/>
      <c r="C3" s="15" t="s">
        <v>4</v>
      </c>
      <c r="D3" s="16"/>
      <c r="E3" s="1"/>
      <c r="F3" s="17" t="s">
        <v>5</v>
      </c>
      <c r="G3" s="18"/>
      <c r="H3" s="15"/>
      <c r="I3" s="7"/>
      <c r="J3" s="18"/>
      <c r="K3" s="19"/>
      <c r="L3" s="20"/>
      <c r="M3" s="3"/>
      <c r="N3" s="21"/>
      <c r="O3" s="5"/>
      <c r="P3" s="4"/>
      <c r="Q3" s="5"/>
      <c r="R3" s="5"/>
      <c r="S3" s="4"/>
      <c r="T3" s="1"/>
      <c r="U3" s="1"/>
      <c r="V3" s="1"/>
      <c r="W3" s="1"/>
      <c r="X3" s="1"/>
      <c r="Y3" s="1"/>
      <c r="Z3" s="1"/>
    </row>
    <row r="4" spans="1:26" ht="15.75" x14ac:dyDescent="0.25">
      <c r="A4" s="1"/>
      <c r="B4" s="1"/>
      <c r="C4" s="15"/>
      <c r="D4" s="190" t="e">
        <f>[1]Coderjanie!E6</f>
        <v>#REF!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4"/>
      <c r="Q4" s="5"/>
      <c r="R4" s="5"/>
      <c r="S4" s="4"/>
      <c r="T4" s="1"/>
      <c r="U4" s="1"/>
      <c r="V4" s="1"/>
      <c r="W4" s="1"/>
      <c r="X4" s="1"/>
      <c r="Y4" s="1"/>
      <c r="Z4" s="1"/>
    </row>
    <row r="5" spans="1:26" ht="18" x14ac:dyDescent="0.25">
      <c r="A5" s="1"/>
      <c r="B5" s="4"/>
      <c r="C5" s="22"/>
      <c r="D5" s="23"/>
      <c r="E5" s="4"/>
      <c r="F5" s="191" t="s">
        <v>6</v>
      </c>
      <c r="G5" s="191"/>
      <c r="H5" s="191"/>
      <c r="I5" s="191"/>
      <c r="J5" s="191"/>
      <c r="K5" s="191"/>
      <c r="L5" s="191"/>
      <c r="M5" s="4"/>
      <c r="N5" s="5"/>
      <c r="O5" s="4"/>
      <c r="P5" s="5"/>
      <c r="Q5" s="5"/>
      <c r="R5" s="4"/>
      <c r="S5" s="1"/>
      <c r="T5" s="1"/>
      <c r="U5" s="1"/>
      <c r="V5" s="1"/>
      <c r="W5" s="1"/>
      <c r="X5" s="1"/>
      <c r="Y5" s="1"/>
      <c r="Z5" s="1"/>
    </row>
    <row r="6" spans="1:26" ht="16.5" x14ac:dyDescent="0.25">
      <c r="A6" s="1"/>
      <c r="B6" s="24"/>
      <c r="C6" s="192" t="s">
        <v>7</v>
      </c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"/>
      <c r="T6" s="1"/>
      <c r="U6" s="1"/>
      <c r="V6" s="1"/>
      <c r="W6" s="1"/>
      <c r="X6" s="1"/>
      <c r="Y6" s="1"/>
      <c r="Z6" s="1"/>
    </row>
    <row r="7" spans="1:26" x14ac:dyDescent="0.25">
      <c r="A7" s="1"/>
      <c r="B7" s="4"/>
      <c r="C7" s="22"/>
      <c r="D7" s="23" t="s">
        <v>8</v>
      </c>
      <c r="E7" s="4"/>
      <c r="F7" s="193"/>
      <c r="G7" s="193"/>
      <c r="H7" s="193"/>
      <c r="I7" s="194" t="s">
        <v>9</v>
      </c>
      <c r="J7" s="194"/>
      <c r="K7" s="194"/>
      <c r="L7" s="194"/>
      <c r="M7" s="194"/>
      <c r="N7" s="194"/>
      <c r="O7" s="195">
        <v>4773.8</v>
      </c>
      <c r="P7" s="195"/>
      <c r="Q7" s="196" t="s">
        <v>10</v>
      </c>
      <c r="R7" s="196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/>
      <c r="B8" s="25"/>
      <c r="C8" s="26"/>
      <c r="D8" s="27"/>
      <c r="E8" s="25"/>
      <c r="F8" s="25"/>
      <c r="G8" s="1" t="s">
        <v>11</v>
      </c>
      <c r="H8" s="28" t="s">
        <v>12</v>
      </c>
      <c r="I8" s="1" t="s">
        <v>11</v>
      </c>
      <c r="J8" s="28" t="s">
        <v>12</v>
      </c>
      <c r="K8" s="1"/>
      <c r="L8" s="28"/>
      <c r="M8" s="1"/>
      <c r="N8" s="28"/>
      <c r="O8" s="28"/>
      <c r="P8" s="29" t="s">
        <v>13</v>
      </c>
      <c r="Q8" s="30" t="s">
        <v>14</v>
      </c>
      <c r="R8" s="28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31"/>
      <c r="C9" s="32"/>
      <c r="D9" s="31" t="s">
        <v>15</v>
      </c>
      <c r="E9" s="31"/>
      <c r="F9" s="31"/>
      <c r="G9" s="1" t="s">
        <v>16</v>
      </c>
      <c r="H9" s="33" t="s">
        <v>17</v>
      </c>
      <c r="I9" s="1" t="s">
        <v>16</v>
      </c>
      <c r="J9" s="33" t="s">
        <v>17</v>
      </c>
      <c r="K9" s="1" t="s">
        <v>18</v>
      </c>
      <c r="L9" s="31" t="s">
        <v>19</v>
      </c>
      <c r="M9" s="34" t="s">
        <v>13</v>
      </c>
      <c r="N9" s="30" t="s">
        <v>13</v>
      </c>
      <c r="O9" s="30" t="s">
        <v>13</v>
      </c>
      <c r="P9" s="30" t="s">
        <v>20</v>
      </c>
      <c r="Q9" s="35" t="s">
        <v>21</v>
      </c>
      <c r="R9" s="29" t="s">
        <v>21</v>
      </c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31" t="s">
        <v>22</v>
      </c>
      <c r="C10" s="32" t="s">
        <v>23</v>
      </c>
      <c r="D10" s="31" t="s">
        <v>24</v>
      </c>
      <c r="E10" s="31" t="s">
        <v>19</v>
      </c>
      <c r="F10" s="36" t="s">
        <v>25</v>
      </c>
      <c r="G10" s="37" t="s">
        <v>26</v>
      </c>
      <c r="H10" s="33" t="s">
        <v>27</v>
      </c>
      <c r="I10" s="37" t="s">
        <v>26</v>
      </c>
      <c r="J10" s="33" t="s">
        <v>27</v>
      </c>
      <c r="K10" s="1"/>
      <c r="L10" s="31" t="s">
        <v>28</v>
      </c>
      <c r="M10" s="34" t="s">
        <v>29</v>
      </c>
      <c r="N10" s="30" t="s">
        <v>30</v>
      </c>
      <c r="O10" s="30" t="s">
        <v>30</v>
      </c>
      <c r="P10" s="30" t="s">
        <v>31</v>
      </c>
      <c r="Q10" s="35" t="s">
        <v>30</v>
      </c>
      <c r="R10" s="30" t="s">
        <v>30</v>
      </c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31"/>
      <c r="C11" s="32" t="s">
        <v>32</v>
      </c>
      <c r="D11" s="31"/>
      <c r="E11" s="31" t="s">
        <v>28</v>
      </c>
      <c r="F11" s="31"/>
      <c r="G11" s="37" t="s">
        <v>33</v>
      </c>
      <c r="H11" s="37" t="s">
        <v>33</v>
      </c>
      <c r="I11" s="37" t="s">
        <v>10</v>
      </c>
      <c r="J11" s="38" t="s">
        <v>10</v>
      </c>
      <c r="K11" s="1"/>
      <c r="L11" s="33"/>
      <c r="M11" s="1"/>
      <c r="N11" s="33"/>
      <c r="O11" s="30" t="s">
        <v>34</v>
      </c>
      <c r="P11" s="30" t="s">
        <v>30</v>
      </c>
      <c r="Q11" s="34" t="s">
        <v>10</v>
      </c>
      <c r="R11" s="39" t="s">
        <v>10</v>
      </c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31"/>
      <c r="C12" s="32"/>
      <c r="D12" s="31"/>
      <c r="E12" s="31"/>
      <c r="F12" s="31"/>
      <c r="G12" s="37"/>
      <c r="H12" s="37"/>
      <c r="I12" s="37"/>
      <c r="J12" s="38"/>
      <c r="K12" s="1"/>
      <c r="L12" s="33"/>
      <c r="M12" s="1"/>
      <c r="N12" s="33"/>
      <c r="O12" s="30"/>
      <c r="P12" s="30"/>
      <c r="Q12" s="34"/>
      <c r="R12" s="39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31"/>
      <c r="C13" s="32"/>
      <c r="D13" s="31"/>
      <c r="E13" s="40"/>
      <c r="F13" s="40"/>
      <c r="G13" s="35"/>
      <c r="H13" s="35"/>
      <c r="I13" s="30" t="s">
        <v>35</v>
      </c>
      <c r="J13" s="30" t="s">
        <v>36</v>
      </c>
      <c r="K13" s="1"/>
      <c r="L13" s="33"/>
      <c r="M13" s="1"/>
      <c r="N13" s="41"/>
      <c r="O13" s="41"/>
      <c r="P13" s="41"/>
      <c r="Q13" s="1"/>
      <c r="R13" s="4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42">
        <v>1</v>
      </c>
      <c r="C14" s="43">
        <v>2</v>
      </c>
      <c r="D14" s="44">
        <v>3</v>
      </c>
      <c r="E14" s="42">
        <v>4</v>
      </c>
      <c r="F14" s="44">
        <v>5</v>
      </c>
      <c r="G14" s="42">
        <v>6</v>
      </c>
      <c r="H14" s="42">
        <v>7</v>
      </c>
      <c r="I14" s="25">
        <v>8</v>
      </c>
      <c r="J14" s="25">
        <v>9</v>
      </c>
      <c r="K14" s="45">
        <v>10</v>
      </c>
      <c r="L14" s="25">
        <v>11</v>
      </c>
      <c r="M14" s="46">
        <v>12</v>
      </c>
      <c r="N14" s="47">
        <v>13</v>
      </c>
      <c r="O14" s="46">
        <v>14</v>
      </c>
      <c r="P14" s="47">
        <v>15</v>
      </c>
      <c r="Q14" s="48">
        <v>16</v>
      </c>
      <c r="R14" s="42">
        <v>17</v>
      </c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25"/>
      <c r="C15" s="49"/>
      <c r="D15" s="50" t="s">
        <v>37</v>
      </c>
      <c r="E15" s="46"/>
      <c r="F15" s="45"/>
      <c r="G15" s="42"/>
      <c r="H15" s="45"/>
      <c r="I15" s="25"/>
      <c r="J15" s="25"/>
      <c r="K15" s="46"/>
      <c r="L15" s="25"/>
      <c r="M15" s="46"/>
      <c r="N15" s="47"/>
      <c r="O15" s="46"/>
      <c r="P15" s="47"/>
      <c r="Q15" s="47"/>
      <c r="R15" s="25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51">
        <v>1</v>
      </c>
      <c r="C16" s="52" t="s">
        <v>38</v>
      </c>
      <c r="D16" s="53" t="s">
        <v>39</v>
      </c>
      <c r="E16" s="54" t="s">
        <v>40</v>
      </c>
      <c r="F16" s="55">
        <v>3</v>
      </c>
      <c r="G16" s="54">
        <v>5.27</v>
      </c>
      <c r="H16" s="56">
        <v>0.49</v>
      </c>
      <c r="I16" s="57">
        <f>G16*2.0157</f>
        <v>10.622738999999997</v>
      </c>
      <c r="J16" s="57">
        <f>H16*2.5626</f>
        <v>1.2556740000000002</v>
      </c>
      <c r="K16" s="54"/>
      <c r="L16" s="58"/>
      <c r="M16" s="56"/>
      <c r="N16" s="59"/>
      <c r="O16" s="60"/>
      <c r="P16" s="61"/>
      <c r="Q16" s="57">
        <f>P16+J16+I16</f>
        <v>11.878412999999998</v>
      </c>
      <c r="R16" s="62">
        <f>Q16*F16</f>
        <v>35.635238999999999</v>
      </c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63"/>
      <c r="C17" s="64"/>
      <c r="D17" s="65" t="s">
        <v>41</v>
      </c>
      <c r="E17" s="64"/>
      <c r="F17" s="66"/>
      <c r="G17" s="64"/>
      <c r="H17" s="67"/>
      <c r="I17" s="68"/>
      <c r="J17" s="68"/>
      <c r="K17" s="69"/>
      <c r="L17" s="70"/>
      <c r="M17" s="71"/>
      <c r="N17" s="72"/>
      <c r="O17" s="71"/>
      <c r="P17" s="73"/>
      <c r="Q17" s="68"/>
      <c r="R17" s="74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51">
        <v>2</v>
      </c>
      <c r="C18" s="52" t="s">
        <v>42</v>
      </c>
      <c r="D18" s="53" t="s">
        <v>43</v>
      </c>
      <c r="E18" s="54" t="s">
        <v>44</v>
      </c>
      <c r="F18" s="55">
        <v>3</v>
      </c>
      <c r="G18" s="54">
        <v>0.56999999999999995</v>
      </c>
      <c r="H18" s="56">
        <v>0.112</v>
      </c>
      <c r="I18" s="57">
        <f>G18*2.0157</f>
        <v>1.1489489999999998</v>
      </c>
      <c r="J18" s="57">
        <f>H18*2.5626</f>
        <v>0.28701120000000002</v>
      </c>
      <c r="K18" s="54"/>
      <c r="L18" s="58"/>
      <c r="M18" s="56"/>
      <c r="N18" s="59"/>
      <c r="O18" s="60"/>
      <c r="P18" s="61"/>
      <c r="Q18" s="57">
        <f>P18+J18+I18</f>
        <v>1.4359601999999998</v>
      </c>
      <c r="R18" s="62">
        <f>Q18*F18</f>
        <v>4.3078805999999989</v>
      </c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63"/>
      <c r="C19" s="75" t="s">
        <v>45</v>
      </c>
      <c r="D19" s="65" t="s">
        <v>46</v>
      </c>
      <c r="E19" s="64"/>
      <c r="F19" s="66"/>
      <c r="G19" s="64"/>
      <c r="H19" s="67"/>
      <c r="I19" s="68"/>
      <c r="J19" s="68"/>
      <c r="K19" s="69"/>
      <c r="L19" s="70"/>
      <c r="M19" s="71"/>
      <c r="N19" s="72"/>
      <c r="O19" s="71"/>
      <c r="P19" s="73"/>
      <c r="Q19" s="68"/>
      <c r="R19" s="74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51">
        <v>3</v>
      </c>
      <c r="C20" s="52" t="s">
        <v>47</v>
      </c>
      <c r="D20" s="53" t="s">
        <v>48</v>
      </c>
      <c r="E20" s="54" t="s">
        <v>44</v>
      </c>
      <c r="F20" s="55">
        <v>12</v>
      </c>
      <c r="G20" s="54">
        <v>0.39</v>
      </c>
      <c r="H20" s="56">
        <v>0.01</v>
      </c>
      <c r="I20" s="57">
        <f>G20*2.0157</f>
        <v>0.78612299999999991</v>
      </c>
      <c r="J20" s="57">
        <f>H20*2.5626</f>
        <v>2.5626000000000003E-2</v>
      </c>
      <c r="K20" s="54"/>
      <c r="L20" s="58"/>
      <c r="M20" s="56"/>
      <c r="N20" s="59"/>
      <c r="O20" s="60"/>
      <c r="P20" s="61"/>
      <c r="Q20" s="57">
        <f>P20+J20+I20</f>
        <v>0.81174899999999994</v>
      </c>
      <c r="R20" s="62">
        <f>Q20*F20</f>
        <v>9.7409879999999998</v>
      </c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"/>
      <c r="B21" s="63"/>
      <c r="C21" s="75"/>
      <c r="D21" s="65" t="s">
        <v>46</v>
      </c>
      <c r="E21" s="64"/>
      <c r="F21" s="66"/>
      <c r="G21" s="64"/>
      <c r="H21" s="67"/>
      <c r="I21" s="68"/>
      <c r="J21" s="68"/>
      <c r="K21" s="69"/>
      <c r="L21" s="70"/>
      <c r="M21" s="71"/>
      <c r="N21" s="72"/>
      <c r="O21" s="71"/>
      <c r="P21" s="73"/>
      <c r="Q21" s="68"/>
      <c r="R21" s="74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"/>
      <c r="B22" s="51">
        <v>4</v>
      </c>
      <c r="C22" s="52" t="s">
        <v>49</v>
      </c>
      <c r="D22" s="53" t="s">
        <v>50</v>
      </c>
      <c r="E22" s="54" t="s">
        <v>44</v>
      </c>
      <c r="F22" s="55">
        <v>4</v>
      </c>
      <c r="G22" s="54">
        <v>0.26</v>
      </c>
      <c r="H22" s="56"/>
      <c r="I22" s="57">
        <f>G22*2.0157</f>
        <v>0.52408199999999994</v>
      </c>
      <c r="J22" s="57"/>
      <c r="K22" s="54"/>
      <c r="L22" s="58"/>
      <c r="M22" s="56"/>
      <c r="N22" s="59"/>
      <c r="O22" s="60"/>
      <c r="P22" s="61"/>
      <c r="Q22" s="57">
        <f>P22+J22+I22</f>
        <v>0.52408199999999994</v>
      </c>
      <c r="R22" s="62">
        <f>Q22*F22</f>
        <v>2.0963279999999997</v>
      </c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"/>
      <c r="B23" s="63"/>
      <c r="C23" s="75"/>
      <c r="D23" s="65" t="s">
        <v>46</v>
      </c>
      <c r="E23" s="64"/>
      <c r="F23" s="66"/>
      <c r="G23" s="64"/>
      <c r="H23" s="67"/>
      <c r="I23" s="68"/>
      <c r="J23" s="68"/>
      <c r="K23" s="69"/>
      <c r="L23" s="70"/>
      <c r="M23" s="71"/>
      <c r="N23" s="72"/>
      <c r="O23" s="71"/>
      <c r="P23" s="73"/>
      <c r="Q23" s="68"/>
      <c r="R23" s="74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"/>
      <c r="B24" s="51">
        <v>6</v>
      </c>
      <c r="C24" s="52" t="s">
        <v>51</v>
      </c>
      <c r="D24" s="53" t="s">
        <v>52</v>
      </c>
      <c r="E24" s="54" t="s">
        <v>53</v>
      </c>
      <c r="F24" s="55">
        <v>4</v>
      </c>
      <c r="G24" s="54">
        <v>0.4</v>
      </c>
      <c r="H24" s="56">
        <v>5.0000000000000001E-3</v>
      </c>
      <c r="I24" s="57">
        <f>G24*2.0157</f>
        <v>0.80628</v>
      </c>
      <c r="J24" s="57">
        <f>H24*2.5626</f>
        <v>1.2813000000000001E-2</v>
      </c>
      <c r="K24" s="54"/>
      <c r="L24" s="58"/>
      <c r="M24" s="56"/>
      <c r="N24" s="59"/>
      <c r="O24" s="60"/>
      <c r="P24" s="61"/>
      <c r="Q24" s="57">
        <f>P24+J24+I24</f>
        <v>0.81909299999999996</v>
      </c>
      <c r="R24" s="62">
        <f>Q24*F24</f>
        <v>3.2763719999999998</v>
      </c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"/>
      <c r="B25" s="63"/>
      <c r="C25" s="75"/>
      <c r="D25" s="65" t="s">
        <v>54</v>
      </c>
      <c r="E25" s="64"/>
      <c r="F25" s="66"/>
      <c r="G25" s="64"/>
      <c r="H25" s="67"/>
      <c r="I25" s="68"/>
      <c r="J25" s="68"/>
      <c r="K25" s="69"/>
      <c r="L25" s="70"/>
      <c r="M25" s="71"/>
      <c r="N25" s="72"/>
      <c r="O25" s="71"/>
      <c r="P25" s="73"/>
      <c r="Q25" s="68"/>
      <c r="R25" s="74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1"/>
      <c r="B26" s="51">
        <v>7</v>
      </c>
      <c r="C26" s="52" t="s">
        <v>51</v>
      </c>
      <c r="D26" s="53" t="s">
        <v>55</v>
      </c>
      <c r="E26" s="54" t="s">
        <v>53</v>
      </c>
      <c r="F26" s="55">
        <v>4</v>
      </c>
      <c r="G26" s="54">
        <v>0.4</v>
      </c>
      <c r="H26" s="56">
        <v>2E-3</v>
      </c>
      <c r="I26" s="57">
        <f>G26*2.0157</f>
        <v>0.80628</v>
      </c>
      <c r="J26" s="57">
        <f>H26*2.5626</f>
        <v>5.1252000000000008E-3</v>
      </c>
      <c r="K26" s="54"/>
      <c r="L26" s="58"/>
      <c r="M26" s="56"/>
      <c r="N26" s="59"/>
      <c r="O26" s="60"/>
      <c r="P26" s="61"/>
      <c r="Q26" s="57">
        <f>P26+J26+I26</f>
        <v>0.81140520000000005</v>
      </c>
      <c r="R26" s="62">
        <f>Q26*F26</f>
        <v>3.2456208000000002</v>
      </c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1"/>
      <c r="B27" s="63"/>
      <c r="C27" s="75"/>
      <c r="D27" s="65" t="s">
        <v>54</v>
      </c>
      <c r="E27" s="64"/>
      <c r="F27" s="66"/>
      <c r="G27" s="64"/>
      <c r="H27" s="67"/>
      <c r="I27" s="68"/>
      <c r="J27" s="68"/>
      <c r="K27" s="69"/>
      <c r="L27" s="70"/>
      <c r="M27" s="71"/>
      <c r="N27" s="72"/>
      <c r="O27" s="71"/>
      <c r="P27" s="73"/>
      <c r="Q27" s="68"/>
      <c r="R27" s="74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1"/>
      <c r="B28" s="51">
        <v>8</v>
      </c>
      <c r="C28" s="52" t="s">
        <v>56</v>
      </c>
      <c r="D28" s="53" t="s">
        <v>57</v>
      </c>
      <c r="E28" s="54" t="s">
        <v>53</v>
      </c>
      <c r="F28" s="55">
        <v>6</v>
      </c>
      <c r="G28" s="54">
        <v>0.2</v>
      </c>
      <c r="H28" s="56">
        <v>1E-3</v>
      </c>
      <c r="I28" s="57">
        <f>G28*2.0157</f>
        <v>0.40314</v>
      </c>
      <c r="J28" s="57">
        <f>H28*2.5626</f>
        <v>2.5626000000000004E-3</v>
      </c>
      <c r="K28" s="54"/>
      <c r="L28" s="58"/>
      <c r="M28" s="56"/>
      <c r="N28" s="59"/>
      <c r="O28" s="60"/>
      <c r="P28" s="61"/>
      <c r="Q28" s="57">
        <f>P28+J28+I28</f>
        <v>0.40570260000000002</v>
      </c>
      <c r="R28" s="62">
        <f>Q28*F28</f>
        <v>2.4342155999999999</v>
      </c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1"/>
      <c r="B29" s="63"/>
      <c r="C29" s="75"/>
      <c r="D29" s="65" t="s">
        <v>46</v>
      </c>
      <c r="E29" s="64"/>
      <c r="F29" s="66"/>
      <c r="G29" s="64"/>
      <c r="H29" s="67"/>
      <c r="I29" s="68"/>
      <c r="J29" s="68"/>
      <c r="K29" s="69"/>
      <c r="L29" s="70"/>
      <c r="M29" s="71"/>
      <c r="N29" s="72"/>
      <c r="O29" s="71"/>
      <c r="P29" s="73"/>
      <c r="Q29" s="68"/>
      <c r="R29" s="74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1"/>
      <c r="B30" s="51">
        <v>9</v>
      </c>
      <c r="C30" s="54" t="s">
        <v>58</v>
      </c>
      <c r="D30" s="53" t="s">
        <v>59</v>
      </c>
      <c r="E30" s="51" t="s">
        <v>60</v>
      </c>
      <c r="F30" s="56">
        <v>2.1</v>
      </c>
      <c r="G30" s="76" t="s">
        <v>61</v>
      </c>
      <c r="H30" s="54">
        <v>2.9</v>
      </c>
      <c r="I30" s="57">
        <v>7.86</v>
      </c>
      <c r="J30" s="57">
        <f>H30*2.5626</f>
        <v>7.43154</v>
      </c>
      <c r="K30" s="54"/>
      <c r="L30" s="51"/>
      <c r="M30" s="54"/>
      <c r="N30" s="56"/>
      <c r="O30" s="77"/>
      <c r="P30" s="78"/>
      <c r="Q30" s="77">
        <f>J30+I3173</f>
        <v>7.43154</v>
      </c>
      <c r="R30" s="62">
        <f>Q30*F30</f>
        <v>15.606234000000001</v>
      </c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1"/>
      <c r="B31" s="63"/>
      <c r="C31" s="79"/>
      <c r="D31" s="80" t="s">
        <v>62</v>
      </c>
      <c r="E31" s="81"/>
      <c r="F31" s="82"/>
      <c r="G31" s="83"/>
      <c r="H31" s="79"/>
      <c r="I31" s="68"/>
      <c r="J31" s="68"/>
      <c r="K31" s="79"/>
      <c r="L31" s="83"/>
      <c r="M31" s="79"/>
      <c r="N31" s="84"/>
      <c r="O31" s="85"/>
      <c r="P31" s="86"/>
      <c r="Q31" s="85"/>
      <c r="R31" s="87"/>
      <c r="S31" s="1"/>
      <c r="T31" s="1"/>
      <c r="U31" s="1"/>
      <c r="V31" s="1"/>
      <c r="W31" s="1"/>
      <c r="X31" s="1"/>
      <c r="Y31" s="1"/>
      <c r="Z31" s="1"/>
    </row>
    <row r="32" spans="1:26" x14ac:dyDescent="0.25">
      <c r="A32" s="1"/>
      <c r="B32" s="51">
        <v>10</v>
      </c>
      <c r="C32" s="52" t="s">
        <v>49</v>
      </c>
      <c r="D32" s="53" t="s">
        <v>63</v>
      </c>
      <c r="E32" s="54" t="s">
        <v>44</v>
      </c>
      <c r="F32" s="55">
        <v>4</v>
      </c>
      <c r="G32" s="54">
        <v>0.26</v>
      </c>
      <c r="H32" s="56"/>
      <c r="I32" s="57">
        <f>G32*2.0157</f>
        <v>0.52408199999999994</v>
      </c>
      <c r="J32" s="57"/>
      <c r="K32" s="54"/>
      <c r="L32" s="58"/>
      <c r="M32" s="56"/>
      <c r="N32" s="59"/>
      <c r="O32" s="60"/>
      <c r="P32" s="61"/>
      <c r="Q32" s="57">
        <f>P32+J32+I32</f>
        <v>0.52408199999999994</v>
      </c>
      <c r="R32" s="62">
        <f>Q32*F32</f>
        <v>2.0963279999999997</v>
      </c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1"/>
      <c r="B33" s="63"/>
      <c r="C33" s="75"/>
      <c r="D33" s="65" t="s">
        <v>64</v>
      </c>
      <c r="E33" s="64"/>
      <c r="F33" s="66"/>
      <c r="G33" s="64"/>
      <c r="H33" s="67"/>
      <c r="I33" s="68"/>
      <c r="J33" s="68"/>
      <c r="K33" s="69"/>
      <c r="L33" s="70"/>
      <c r="M33" s="71"/>
      <c r="N33" s="72"/>
      <c r="O33" s="71"/>
      <c r="P33" s="73"/>
      <c r="Q33" s="68"/>
      <c r="R33" s="74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1"/>
      <c r="B34" s="51">
        <v>11</v>
      </c>
      <c r="C34" s="52" t="s">
        <v>65</v>
      </c>
      <c r="D34" s="53" t="s">
        <v>66</v>
      </c>
      <c r="E34" s="54" t="s">
        <v>53</v>
      </c>
      <c r="F34" s="55">
        <v>2</v>
      </c>
      <c r="G34" s="54">
        <v>0.08</v>
      </c>
      <c r="H34" s="56"/>
      <c r="I34" s="57">
        <f>G34*2.0157</f>
        <v>0.16125599999999998</v>
      </c>
      <c r="J34" s="57"/>
      <c r="K34" s="54"/>
      <c r="L34" s="58"/>
      <c r="M34" s="56"/>
      <c r="N34" s="59"/>
      <c r="O34" s="60"/>
      <c r="P34" s="61"/>
      <c r="Q34" s="57">
        <f>P34+J34+I34</f>
        <v>0.16125599999999998</v>
      </c>
      <c r="R34" s="62">
        <f>Q34*F34</f>
        <v>0.32251199999999997</v>
      </c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1"/>
      <c r="B35" s="63"/>
      <c r="C35" s="75"/>
      <c r="D35" s="65" t="s">
        <v>46</v>
      </c>
      <c r="E35" s="64"/>
      <c r="F35" s="66"/>
      <c r="G35" s="64"/>
      <c r="H35" s="67"/>
      <c r="I35" s="68"/>
      <c r="J35" s="68"/>
      <c r="K35" s="69"/>
      <c r="L35" s="70"/>
      <c r="M35" s="71"/>
      <c r="N35" s="72"/>
      <c r="O35" s="71"/>
      <c r="P35" s="73"/>
      <c r="Q35" s="68"/>
      <c r="R35" s="74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"/>
      <c r="B36" s="51">
        <v>12</v>
      </c>
      <c r="C36" s="52" t="s">
        <v>67</v>
      </c>
      <c r="D36" s="53" t="s">
        <v>39</v>
      </c>
      <c r="E36" s="54" t="s">
        <v>53</v>
      </c>
      <c r="F36" s="88">
        <v>1</v>
      </c>
      <c r="G36" s="51">
        <v>6.84</v>
      </c>
      <c r="H36" s="56">
        <v>0.23</v>
      </c>
      <c r="I36" s="57">
        <f>G36*2.0157</f>
        <v>13.787387999999998</v>
      </c>
      <c r="J36" s="57">
        <f>H36*2.5626</f>
        <v>0.58939800000000009</v>
      </c>
      <c r="K36" s="54"/>
      <c r="L36" s="58"/>
      <c r="M36" s="56"/>
      <c r="N36" s="59"/>
      <c r="O36" s="60"/>
      <c r="P36" s="61"/>
      <c r="Q36" s="57">
        <f>P36+J36+I36</f>
        <v>14.376785999999999</v>
      </c>
      <c r="R36" s="62">
        <f>Q36*F36</f>
        <v>14.376785999999999</v>
      </c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63"/>
      <c r="C37" s="75" t="s">
        <v>45</v>
      </c>
      <c r="D37" s="65" t="s">
        <v>68</v>
      </c>
      <c r="E37" s="64"/>
      <c r="F37" s="89"/>
      <c r="G37" s="63"/>
      <c r="H37" s="67"/>
      <c r="I37" s="68"/>
      <c r="J37" s="68"/>
      <c r="K37" s="69"/>
      <c r="L37" s="70"/>
      <c r="M37" s="71"/>
      <c r="N37" s="72"/>
      <c r="O37" s="71"/>
      <c r="P37" s="73"/>
      <c r="Q37" s="68"/>
      <c r="R37" s="74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63"/>
      <c r="C38" s="75"/>
      <c r="D38" s="90" t="s">
        <v>69</v>
      </c>
      <c r="E38" s="81"/>
      <c r="F38" s="89"/>
      <c r="G38" s="63"/>
      <c r="H38" s="67"/>
      <c r="I38" s="68"/>
      <c r="J38" s="68"/>
      <c r="K38" s="69"/>
      <c r="L38" s="70"/>
      <c r="M38" s="91"/>
      <c r="N38" s="72"/>
      <c r="O38" s="91"/>
      <c r="P38" s="73"/>
      <c r="Q38" s="68"/>
      <c r="R38" s="74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51">
        <v>13</v>
      </c>
      <c r="C39" s="92"/>
      <c r="D39" s="56" t="s">
        <v>70</v>
      </c>
      <c r="E39" s="55" t="s">
        <v>71</v>
      </c>
      <c r="F39" s="54">
        <v>2.8</v>
      </c>
      <c r="G39" s="51">
        <v>0.69</v>
      </c>
      <c r="H39" s="57">
        <v>1.6</v>
      </c>
      <c r="I39" s="57">
        <v>1.39</v>
      </c>
      <c r="J39" s="54">
        <v>4.0999999999999996</v>
      </c>
      <c r="K39" s="51" t="s">
        <v>72</v>
      </c>
      <c r="L39" s="54" t="s">
        <v>71</v>
      </c>
      <c r="M39" s="60">
        <v>1</v>
      </c>
      <c r="N39" s="57">
        <v>35</v>
      </c>
      <c r="O39" s="93">
        <v>98</v>
      </c>
      <c r="P39" s="77">
        <v>110.96</v>
      </c>
      <c r="Q39" s="94">
        <v>45.12</v>
      </c>
      <c r="R39" s="95">
        <v>126.34</v>
      </c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"/>
      <c r="B40" s="81"/>
      <c r="C40" s="96"/>
      <c r="D40" s="79" t="s">
        <v>73</v>
      </c>
      <c r="E40" s="97"/>
      <c r="F40" s="79"/>
      <c r="G40" s="81"/>
      <c r="H40" s="98"/>
      <c r="I40" s="98"/>
      <c r="J40" s="79"/>
      <c r="K40" s="81"/>
      <c r="L40" s="99"/>
      <c r="M40" s="100"/>
      <c r="N40" s="98"/>
      <c r="O40" s="101"/>
      <c r="P40" s="85"/>
      <c r="Q40" s="102"/>
      <c r="R40" s="103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"/>
      <c r="B41" s="51">
        <v>14</v>
      </c>
      <c r="C41" s="53" t="s">
        <v>74</v>
      </c>
      <c r="D41" s="56" t="s">
        <v>75</v>
      </c>
      <c r="E41" s="55" t="s">
        <v>71</v>
      </c>
      <c r="F41" s="54">
        <v>1.7</v>
      </c>
      <c r="G41" s="51">
        <v>2.9</v>
      </c>
      <c r="H41" s="57">
        <v>0.9</v>
      </c>
      <c r="I41" s="57">
        <v>5.85</v>
      </c>
      <c r="J41" s="54">
        <v>2.31</v>
      </c>
      <c r="K41" s="51" t="s">
        <v>76</v>
      </c>
      <c r="L41" s="54" t="s">
        <v>77</v>
      </c>
      <c r="M41" s="60">
        <v>0.92</v>
      </c>
      <c r="N41" s="57">
        <v>40.299999999999997</v>
      </c>
      <c r="O41" s="93">
        <v>41.98</v>
      </c>
      <c r="P41" s="77">
        <v>49.24</v>
      </c>
      <c r="Q41" s="94">
        <v>57.4</v>
      </c>
      <c r="R41" s="95">
        <v>97.58</v>
      </c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1"/>
      <c r="B42" s="81"/>
      <c r="C42" s="80"/>
      <c r="D42" s="79" t="s">
        <v>78</v>
      </c>
      <c r="E42" s="97"/>
      <c r="F42" s="79"/>
      <c r="G42" s="81"/>
      <c r="H42" s="98"/>
      <c r="I42" s="98"/>
      <c r="J42" s="79"/>
      <c r="K42" s="81" t="s">
        <v>79</v>
      </c>
      <c r="L42" s="99" t="s">
        <v>77</v>
      </c>
      <c r="M42" s="100">
        <v>0.18</v>
      </c>
      <c r="N42" s="98">
        <v>35.6</v>
      </c>
      <c r="O42" s="101">
        <v>7.26</v>
      </c>
      <c r="P42" s="85"/>
      <c r="Q42" s="102"/>
      <c r="R42" s="103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25"/>
      <c r="C43" s="49"/>
      <c r="D43" s="104" t="s">
        <v>80</v>
      </c>
      <c r="E43" s="46"/>
      <c r="F43" s="45"/>
      <c r="G43" s="42"/>
      <c r="H43" s="45"/>
      <c r="I43" s="25"/>
      <c r="J43" s="25"/>
      <c r="K43" s="46"/>
      <c r="L43" s="25"/>
      <c r="M43" s="46"/>
      <c r="N43" s="47"/>
      <c r="O43" s="46"/>
      <c r="P43" s="47"/>
      <c r="Q43" s="47"/>
      <c r="R43" s="105">
        <v>317.08</v>
      </c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"/>
      <c r="B44" s="42"/>
      <c r="C44" s="106"/>
      <c r="D44" s="104" t="s">
        <v>81</v>
      </c>
      <c r="E44" s="107"/>
      <c r="F44" s="44"/>
      <c r="G44" s="42"/>
      <c r="H44" s="44"/>
      <c r="I44" s="42"/>
      <c r="J44" s="42"/>
      <c r="K44" s="107"/>
      <c r="L44" s="42"/>
      <c r="M44" s="107"/>
      <c r="N44" s="48"/>
      <c r="O44" s="107"/>
      <c r="P44" s="48"/>
      <c r="Q44" s="48"/>
      <c r="R44" s="42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1"/>
      <c r="B45" s="63">
        <v>15</v>
      </c>
      <c r="C45" s="69" t="s">
        <v>82</v>
      </c>
      <c r="D45" s="33" t="s">
        <v>83</v>
      </c>
      <c r="E45" s="108" t="s">
        <v>84</v>
      </c>
      <c r="F45" s="55">
        <v>1</v>
      </c>
      <c r="G45" s="69" t="s">
        <v>85</v>
      </c>
      <c r="H45" s="63">
        <v>1.5</v>
      </c>
      <c r="I45" s="57">
        <v>5.4</v>
      </c>
      <c r="J45" s="57">
        <f>H45*2.5626</f>
        <v>3.8439000000000005</v>
      </c>
      <c r="K45" s="64" t="s">
        <v>86</v>
      </c>
      <c r="L45" s="63" t="s">
        <v>87</v>
      </c>
      <c r="M45" s="109">
        <v>4</v>
      </c>
      <c r="N45" s="110">
        <v>8.6</v>
      </c>
      <c r="O45" s="111">
        <v>9.74</v>
      </c>
      <c r="P45" s="187"/>
      <c r="Q45" s="112">
        <v>20.68</v>
      </c>
      <c r="R45" s="111">
        <f>Q45*F45</f>
        <v>20.68</v>
      </c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"/>
      <c r="B46" s="63"/>
      <c r="C46" s="69" t="s">
        <v>88</v>
      </c>
      <c r="D46" s="33"/>
      <c r="E46" s="108"/>
      <c r="F46" s="66"/>
      <c r="G46" s="69"/>
      <c r="H46" s="63"/>
      <c r="I46" s="113"/>
      <c r="J46" s="63"/>
      <c r="K46" s="64" t="s">
        <v>89</v>
      </c>
      <c r="L46" s="63"/>
      <c r="M46" s="109"/>
      <c r="N46" s="114"/>
      <c r="O46" s="111"/>
      <c r="P46" s="197"/>
      <c r="Q46" s="112"/>
      <c r="R46" s="11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"/>
      <c r="B47" s="63"/>
      <c r="C47" s="69" t="s">
        <v>90</v>
      </c>
      <c r="D47" s="65"/>
      <c r="E47" s="108"/>
      <c r="F47" s="66"/>
      <c r="G47" s="69"/>
      <c r="H47" s="63"/>
      <c r="I47" s="113"/>
      <c r="J47" s="63"/>
      <c r="K47" s="64" t="s">
        <v>91</v>
      </c>
      <c r="L47" s="63" t="s">
        <v>87</v>
      </c>
      <c r="M47" s="109">
        <v>6</v>
      </c>
      <c r="N47" s="114">
        <v>1.5</v>
      </c>
      <c r="O47" s="111">
        <v>1.7</v>
      </c>
      <c r="P47" s="197"/>
      <c r="Q47" s="112"/>
      <c r="R47" s="11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"/>
      <c r="B48" s="63"/>
      <c r="C48" s="64"/>
      <c r="D48" s="65"/>
      <c r="E48" s="108"/>
      <c r="F48" s="97"/>
      <c r="G48" s="69"/>
      <c r="H48" s="63"/>
      <c r="I48" s="113"/>
      <c r="J48" s="63"/>
      <c r="K48" s="64"/>
      <c r="L48" s="63"/>
      <c r="M48" s="109"/>
      <c r="N48" s="114"/>
      <c r="O48" s="111"/>
      <c r="P48" s="188"/>
      <c r="Q48" s="112"/>
      <c r="R48" s="11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"/>
      <c r="B49" s="55">
        <v>16</v>
      </c>
      <c r="C49" s="115" t="s">
        <v>92</v>
      </c>
      <c r="D49" s="28" t="s">
        <v>93</v>
      </c>
      <c r="E49" s="116" t="s">
        <v>40</v>
      </c>
      <c r="F49" s="55">
        <v>0.1</v>
      </c>
      <c r="G49" s="54">
        <v>14.8</v>
      </c>
      <c r="H49" s="56">
        <v>4.9800000000000004</v>
      </c>
      <c r="I49" s="57">
        <f>G49*2.0157</f>
        <v>29.832359999999998</v>
      </c>
      <c r="J49" s="57">
        <f>H49*2.5626</f>
        <v>12.761748000000003</v>
      </c>
      <c r="K49" s="54"/>
      <c r="L49" s="51"/>
      <c r="M49" s="54"/>
      <c r="N49" s="88"/>
      <c r="O49" s="117"/>
      <c r="P49" s="198">
        <f>O50</f>
        <v>566.1</v>
      </c>
      <c r="Q49" s="77">
        <f>P49+J49+I49</f>
        <v>608.69410800000003</v>
      </c>
      <c r="R49" s="118">
        <f>Q49*F49</f>
        <v>60.869410800000004</v>
      </c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"/>
      <c r="B50" s="119"/>
      <c r="C50" s="120"/>
      <c r="D50" s="41" t="s">
        <v>94</v>
      </c>
      <c r="E50" s="121"/>
      <c r="F50" s="97"/>
      <c r="G50" s="79"/>
      <c r="H50" s="82"/>
      <c r="I50" s="119"/>
      <c r="J50" s="119"/>
      <c r="K50" s="79" t="s">
        <v>95</v>
      </c>
      <c r="L50" s="81" t="s">
        <v>40</v>
      </c>
      <c r="M50" s="79">
        <v>1</v>
      </c>
      <c r="N50" s="122">
        <v>500</v>
      </c>
      <c r="O50" s="123">
        <f t="shared" ref="O50:O73" si="0">N50*M50*1.1322</f>
        <v>566.1</v>
      </c>
      <c r="P50" s="199"/>
      <c r="Q50" s="85"/>
      <c r="R50" s="124"/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1"/>
      <c r="B51" s="51">
        <v>17</v>
      </c>
      <c r="C51" s="56" t="s">
        <v>96</v>
      </c>
      <c r="D51" s="53" t="s">
        <v>97</v>
      </c>
      <c r="E51" s="54" t="s">
        <v>53</v>
      </c>
      <c r="F51" s="55">
        <v>1</v>
      </c>
      <c r="G51" s="54">
        <v>39.799999999999997</v>
      </c>
      <c r="H51" s="56">
        <v>10.5</v>
      </c>
      <c r="I51" s="57">
        <f>G51*2.0157</f>
        <v>80.224859999999993</v>
      </c>
      <c r="J51" s="57">
        <f>H51*2.5626</f>
        <v>26.907300000000003</v>
      </c>
      <c r="K51" s="56" t="s">
        <v>98</v>
      </c>
      <c r="L51" s="51" t="s">
        <v>99</v>
      </c>
      <c r="M51" s="54">
        <v>1</v>
      </c>
      <c r="N51" s="125">
        <v>1800</v>
      </c>
      <c r="O51" s="126">
        <f t="shared" si="0"/>
        <v>2037.9600000000003</v>
      </c>
      <c r="P51" s="187"/>
      <c r="Q51" s="58">
        <v>2145.09</v>
      </c>
      <c r="R51" s="127">
        <v>2145.09</v>
      </c>
      <c r="S51" s="1"/>
      <c r="T51" s="1"/>
      <c r="U51" s="1"/>
      <c r="V51" s="1"/>
      <c r="W51" s="1"/>
      <c r="X51" s="1"/>
      <c r="Y51" s="1"/>
      <c r="Z51" s="1"/>
    </row>
    <row r="52" spans="1:26" x14ac:dyDescent="0.25">
      <c r="A52" s="1"/>
      <c r="B52" s="81"/>
      <c r="C52" s="128"/>
      <c r="D52" s="80" t="s">
        <v>100</v>
      </c>
      <c r="E52" s="79"/>
      <c r="F52" s="97"/>
      <c r="G52" s="79"/>
      <c r="H52" s="82"/>
      <c r="I52" s="98"/>
      <c r="J52" s="129"/>
      <c r="K52" s="82"/>
      <c r="L52" s="81"/>
      <c r="M52" s="79"/>
      <c r="N52" s="82"/>
      <c r="O52" s="130"/>
      <c r="P52" s="188"/>
      <c r="Q52" s="131"/>
      <c r="R52" s="132"/>
      <c r="S52" s="1"/>
      <c r="T52" s="1"/>
      <c r="U52" s="1"/>
      <c r="V52" s="1"/>
      <c r="W52" s="1"/>
      <c r="X52" s="1"/>
      <c r="Y52" s="1"/>
      <c r="Z52" s="1"/>
    </row>
    <row r="53" spans="1:26" x14ac:dyDescent="0.25">
      <c r="A53" s="1"/>
      <c r="B53" s="51">
        <v>18</v>
      </c>
      <c r="C53" s="133" t="s">
        <v>101</v>
      </c>
      <c r="D53" s="53" t="s">
        <v>102</v>
      </c>
      <c r="E53" s="54" t="s">
        <v>53</v>
      </c>
      <c r="F53" s="55">
        <v>1</v>
      </c>
      <c r="G53" s="54">
        <v>9.31</v>
      </c>
      <c r="H53" s="56">
        <v>0.38</v>
      </c>
      <c r="I53" s="57">
        <f>G53*2.0157</f>
        <v>18.766166999999999</v>
      </c>
      <c r="J53" s="57">
        <f>H53*2.5626</f>
        <v>0.9737880000000001</v>
      </c>
      <c r="K53" s="64" t="s">
        <v>103</v>
      </c>
      <c r="L53" s="63" t="s">
        <v>99</v>
      </c>
      <c r="M53" s="64">
        <v>1</v>
      </c>
      <c r="N53" s="67">
        <v>600</v>
      </c>
      <c r="O53" s="123">
        <v>679.32</v>
      </c>
      <c r="P53" s="187"/>
      <c r="Q53" s="58">
        <v>699.06</v>
      </c>
      <c r="R53" s="127">
        <f>Q53*F53</f>
        <v>699.06</v>
      </c>
      <c r="S53" s="1"/>
      <c r="T53" s="1"/>
      <c r="U53" s="1"/>
      <c r="V53" s="1"/>
      <c r="W53" s="1"/>
      <c r="X53" s="1"/>
      <c r="Y53" s="1"/>
      <c r="Z53" s="1"/>
    </row>
    <row r="54" spans="1:26" x14ac:dyDescent="0.25">
      <c r="A54" s="1"/>
      <c r="B54" s="81"/>
      <c r="C54" s="128"/>
      <c r="D54" s="80" t="s">
        <v>104</v>
      </c>
      <c r="E54" s="79"/>
      <c r="F54" s="97"/>
      <c r="G54" s="79"/>
      <c r="H54" s="82"/>
      <c r="I54" s="98"/>
      <c r="J54" s="129"/>
      <c r="K54" s="79"/>
      <c r="L54" s="81"/>
      <c r="M54" s="79"/>
      <c r="N54" s="82"/>
      <c r="O54" s="123"/>
      <c r="P54" s="188"/>
      <c r="Q54" s="131"/>
      <c r="R54" s="132"/>
      <c r="S54" s="1"/>
      <c r="T54" s="1"/>
      <c r="U54" s="1"/>
      <c r="V54" s="1"/>
      <c r="W54" s="1"/>
      <c r="X54" s="1"/>
      <c r="Y54" s="1"/>
      <c r="Z54" s="1"/>
    </row>
    <row r="55" spans="1:26" x14ac:dyDescent="0.25">
      <c r="A55" s="1"/>
      <c r="B55" s="51">
        <v>19</v>
      </c>
      <c r="C55" s="56" t="s">
        <v>105</v>
      </c>
      <c r="D55" s="53" t="s">
        <v>106</v>
      </c>
      <c r="E55" s="54" t="s">
        <v>107</v>
      </c>
      <c r="F55" s="55">
        <v>4</v>
      </c>
      <c r="G55" s="54">
        <v>0.28000000000000003</v>
      </c>
      <c r="H55" s="56">
        <v>0.01</v>
      </c>
      <c r="I55" s="57">
        <f>G55*2.0157</f>
        <v>0.56439600000000001</v>
      </c>
      <c r="J55" s="57">
        <f>H55*2.5626</f>
        <v>2.5626000000000003E-2</v>
      </c>
      <c r="K55" s="54"/>
      <c r="L55" s="51"/>
      <c r="M55" s="54"/>
      <c r="N55" s="56"/>
      <c r="O55" s="117"/>
      <c r="P55" s="187">
        <f>O56</f>
        <v>0.63403200000000015</v>
      </c>
      <c r="Q55" s="58">
        <f>P55+J55+I55</f>
        <v>1.2240540000000002</v>
      </c>
      <c r="R55" s="127">
        <f>Q55*F55</f>
        <v>4.8962160000000008</v>
      </c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1"/>
      <c r="B56" s="81"/>
      <c r="C56" s="82"/>
      <c r="D56" s="80" t="s">
        <v>108</v>
      </c>
      <c r="E56" s="79"/>
      <c r="F56" s="97"/>
      <c r="G56" s="79"/>
      <c r="H56" s="82"/>
      <c r="I56" s="98"/>
      <c r="J56" s="129"/>
      <c r="K56" s="79" t="s">
        <v>109</v>
      </c>
      <c r="L56" s="81" t="s">
        <v>107</v>
      </c>
      <c r="M56" s="79">
        <v>1</v>
      </c>
      <c r="N56" s="82">
        <v>0.56000000000000005</v>
      </c>
      <c r="O56" s="130">
        <f t="shared" si="0"/>
        <v>0.63403200000000015</v>
      </c>
      <c r="P56" s="188"/>
      <c r="Q56" s="131"/>
      <c r="R56" s="132"/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1"/>
      <c r="B57" s="63">
        <v>20</v>
      </c>
      <c r="C57" s="64" t="s">
        <v>110</v>
      </c>
      <c r="D57" s="65" t="s">
        <v>111</v>
      </c>
      <c r="E57" s="64" t="s">
        <v>112</v>
      </c>
      <c r="F57" s="55">
        <v>2</v>
      </c>
      <c r="G57" s="64">
        <v>8.8000000000000007</v>
      </c>
      <c r="H57" s="67">
        <v>0.3</v>
      </c>
      <c r="I57" s="68">
        <v>17.739999999999998</v>
      </c>
      <c r="J57" s="134">
        <v>0.77</v>
      </c>
      <c r="K57" s="64" t="s">
        <v>113</v>
      </c>
      <c r="L57" s="63" t="s">
        <v>99</v>
      </c>
      <c r="M57" s="64">
        <v>1</v>
      </c>
      <c r="N57" s="67">
        <v>8</v>
      </c>
      <c r="O57" s="123">
        <v>9.06</v>
      </c>
      <c r="P57" s="135">
        <v>12.46</v>
      </c>
      <c r="Q57" s="70">
        <v>30.97</v>
      </c>
      <c r="R57" s="136">
        <v>62</v>
      </c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1"/>
      <c r="B58" s="63"/>
      <c r="C58" s="64"/>
      <c r="D58" s="65" t="s">
        <v>114</v>
      </c>
      <c r="E58" s="64"/>
      <c r="F58" s="66">
        <v>222</v>
      </c>
      <c r="G58" s="64"/>
      <c r="H58" s="67"/>
      <c r="I58" s="68"/>
      <c r="J58" s="134"/>
      <c r="K58" s="64" t="s">
        <v>115</v>
      </c>
      <c r="L58" s="63" t="s">
        <v>99</v>
      </c>
      <c r="M58" s="64">
        <v>2</v>
      </c>
      <c r="N58" s="67">
        <v>3</v>
      </c>
      <c r="O58" s="123">
        <v>3.4</v>
      </c>
      <c r="P58" s="135"/>
      <c r="Q58" s="70"/>
      <c r="R58" s="136"/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1"/>
      <c r="B59" s="51">
        <v>21</v>
      </c>
      <c r="C59" s="52" t="s">
        <v>116</v>
      </c>
      <c r="D59" s="53" t="s">
        <v>117</v>
      </c>
      <c r="E59" s="54" t="s">
        <v>107</v>
      </c>
      <c r="F59" s="51">
        <v>6</v>
      </c>
      <c r="G59" s="54">
        <v>0.37</v>
      </c>
      <c r="H59" s="56">
        <v>0.03</v>
      </c>
      <c r="I59" s="57">
        <f>G59*2.0157</f>
        <v>0.74580899999999994</v>
      </c>
      <c r="J59" s="57">
        <f>H59*2.5626</f>
        <v>7.6878000000000002E-2</v>
      </c>
      <c r="K59" s="54"/>
      <c r="L59" s="51"/>
      <c r="M59" s="54"/>
      <c r="N59" s="56"/>
      <c r="O59" s="117"/>
      <c r="P59" s="185">
        <f>O60</f>
        <v>1.8205776000000002</v>
      </c>
      <c r="Q59" s="137">
        <f>P59+J59+I59</f>
        <v>2.6432646000000002</v>
      </c>
      <c r="R59" s="138">
        <f>Q59*F59</f>
        <v>15.859587600000001</v>
      </c>
      <c r="S59" s="1"/>
      <c r="T59" s="1"/>
      <c r="U59" s="1"/>
      <c r="V59" s="1"/>
      <c r="W59" s="1"/>
      <c r="X59" s="1"/>
      <c r="Y59" s="1"/>
      <c r="Z59" s="1"/>
    </row>
    <row r="60" spans="1:26" x14ac:dyDescent="0.25">
      <c r="A60" s="1"/>
      <c r="B60" s="81"/>
      <c r="C60" s="79"/>
      <c r="D60" s="80"/>
      <c r="E60" s="79"/>
      <c r="F60" s="139"/>
      <c r="G60" s="79"/>
      <c r="H60" s="82"/>
      <c r="I60" s="98"/>
      <c r="J60" s="129"/>
      <c r="K60" s="79" t="s">
        <v>109</v>
      </c>
      <c r="L60" s="81" t="s">
        <v>107</v>
      </c>
      <c r="M60" s="79">
        <v>1</v>
      </c>
      <c r="N60" s="82">
        <v>1.6080000000000001</v>
      </c>
      <c r="O60" s="130">
        <f t="shared" si="0"/>
        <v>1.8205776000000002</v>
      </c>
      <c r="P60" s="186"/>
      <c r="Q60" s="140"/>
      <c r="R60" s="141"/>
      <c r="S60" s="1"/>
      <c r="T60" s="1"/>
      <c r="U60" s="1"/>
      <c r="V60" s="1"/>
      <c r="W60" s="1"/>
      <c r="X60" s="1"/>
      <c r="Y60" s="1"/>
      <c r="Z60" s="1"/>
    </row>
    <row r="61" spans="1:26" x14ac:dyDescent="0.25">
      <c r="A61" s="1"/>
      <c r="B61" s="51">
        <v>22</v>
      </c>
      <c r="C61" s="52" t="s">
        <v>118</v>
      </c>
      <c r="D61" s="53" t="s">
        <v>119</v>
      </c>
      <c r="E61" s="54" t="s">
        <v>107</v>
      </c>
      <c r="F61" s="51">
        <v>12</v>
      </c>
      <c r="G61" s="54">
        <v>0.53</v>
      </c>
      <c r="H61" s="56">
        <v>0.05</v>
      </c>
      <c r="I61" s="57">
        <f>G61*2.0157</f>
        <v>1.0683209999999999</v>
      </c>
      <c r="J61" s="57">
        <f>H61*2.5626</f>
        <v>0.12813000000000002</v>
      </c>
      <c r="K61" s="54"/>
      <c r="L61" s="51"/>
      <c r="M61" s="54"/>
      <c r="N61" s="56"/>
      <c r="O61" s="117"/>
      <c r="P61" s="185">
        <f>O62</f>
        <v>3.1022280000000007</v>
      </c>
      <c r="Q61" s="137">
        <f>P61+J61+I61</f>
        <v>4.2986790000000008</v>
      </c>
      <c r="R61" s="138">
        <f>Q61*F61</f>
        <v>51.584148000000013</v>
      </c>
      <c r="S61" s="1"/>
      <c r="T61" s="1"/>
      <c r="U61" s="1"/>
      <c r="V61" s="1"/>
      <c r="W61" s="1"/>
      <c r="X61" s="1"/>
      <c r="Y61" s="1"/>
      <c r="Z61" s="1"/>
    </row>
    <row r="62" spans="1:26" x14ac:dyDescent="0.25">
      <c r="A62" s="1"/>
      <c r="B62" s="81"/>
      <c r="C62" s="79"/>
      <c r="D62" s="80"/>
      <c r="E62" s="79"/>
      <c r="F62" s="139"/>
      <c r="G62" s="79"/>
      <c r="H62" s="82"/>
      <c r="I62" s="98"/>
      <c r="J62" s="129"/>
      <c r="K62" s="79" t="s">
        <v>109</v>
      </c>
      <c r="L62" s="81" t="s">
        <v>107</v>
      </c>
      <c r="M62" s="79">
        <v>1</v>
      </c>
      <c r="N62" s="82">
        <v>2.74</v>
      </c>
      <c r="O62" s="130">
        <f t="shared" si="0"/>
        <v>3.1022280000000007</v>
      </c>
      <c r="P62" s="186"/>
      <c r="Q62" s="140"/>
      <c r="R62" s="141"/>
      <c r="S62" s="1"/>
      <c r="T62" s="1"/>
      <c r="U62" s="1"/>
      <c r="V62" s="1"/>
      <c r="W62" s="1"/>
      <c r="X62" s="1"/>
      <c r="Y62" s="1"/>
      <c r="Z62" s="1"/>
    </row>
    <row r="63" spans="1:26" x14ac:dyDescent="0.25">
      <c r="A63" s="1"/>
      <c r="B63" s="51">
        <v>23</v>
      </c>
      <c r="C63" s="142" t="s">
        <v>120</v>
      </c>
      <c r="D63" s="143" t="s">
        <v>121</v>
      </c>
      <c r="E63" s="142" t="s">
        <v>53</v>
      </c>
      <c r="F63" s="144">
        <v>4</v>
      </c>
      <c r="G63" s="142">
        <v>0.97</v>
      </c>
      <c r="H63" s="145">
        <v>0.13</v>
      </c>
      <c r="I63" s="57">
        <f>G63*2.0157</f>
        <v>1.9552289999999999</v>
      </c>
      <c r="J63" s="57">
        <f>H63*2.5626</f>
        <v>0.33313800000000005</v>
      </c>
      <c r="K63" s="146" t="s">
        <v>122</v>
      </c>
      <c r="L63" s="147" t="s">
        <v>53</v>
      </c>
      <c r="M63" s="142">
        <v>1</v>
      </c>
      <c r="N63" s="145">
        <v>4.25</v>
      </c>
      <c r="O63" s="148">
        <f t="shared" si="0"/>
        <v>4.8118500000000006</v>
      </c>
      <c r="P63" s="149">
        <f>O63</f>
        <v>4.8118500000000006</v>
      </c>
      <c r="Q63" s="150">
        <f>P63+J63+I63</f>
        <v>7.1002170000000007</v>
      </c>
      <c r="R63" s="151">
        <f>Q63*F63</f>
        <v>28.400868000000003</v>
      </c>
      <c r="S63" s="1"/>
      <c r="T63" s="1"/>
      <c r="U63" s="1"/>
      <c r="V63" s="1"/>
      <c r="W63" s="1"/>
      <c r="X63" s="1"/>
      <c r="Y63" s="1"/>
      <c r="Z63" s="1"/>
    </row>
    <row r="64" spans="1:26" x14ac:dyDescent="0.25">
      <c r="A64" s="1"/>
      <c r="B64" s="147">
        <v>24</v>
      </c>
      <c r="C64" s="142" t="s">
        <v>123</v>
      </c>
      <c r="D64" s="143" t="s">
        <v>124</v>
      </c>
      <c r="E64" s="142" t="s">
        <v>53</v>
      </c>
      <c r="F64" s="144">
        <v>8</v>
      </c>
      <c r="G64" s="142">
        <v>1.71</v>
      </c>
      <c r="H64" s="145">
        <v>0.28999999999999998</v>
      </c>
      <c r="I64" s="57">
        <f>G64*2.0157</f>
        <v>3.4468469999999996</v>
      </c>
      <c r="J64" s="57">
        <f>H64*2.5626</f>
        <v>0.74315399999999998</v>
      </c>
      <c r="K64" s="146" t="s">
        <v>122</v>
      </c>
      <c r="L64" s="147" t="s">
        <v>53</v>
      </c>
      <c r="M64" s="142">
        <v>1</v>
      </c>
      <c r="N64" s="145">
        <v>29.66</v>
      </c>
      <c r="O64" s="148">
        <f t="shared" si="0"/>
        <v>33.581052</v>
      </c>
      <c r="P64" s="149">
        <f>O64</f>
        <v>33.581052</v>
      </c>
      <c r="Q64" s="150">
        <f>P64+J64+I64</f>
        <v>37.771052999999995</v>
      </c>
      <c r="R64" s="151">
        <f>Q64*F64</f>
        <v>302.16842399999996</v>
      </c>
      <c r="S64" s="1"/>
      <c r="T64" s="1"/>
      <c r="U64" s="1"/>
      <c r="V64" s="1"/>
      <c r="W64" s="1"/>
      <c r="X64" s="1"/>
      <c r="Y64" s="1"/>
      <c r="Z64" s="1"/>
    </row>
    <row r="65" spans="1:26" x14ac:dyDescent="0.25">
      <c r="A65" s="1"/>
      <c r="B65" s="147">
        <v>25</v>
      </c>
      <c r="C65" s="142" t="s">
        <v>125</v>
      </c>
      <c r="D65" s="143" t="s">
        <v>126</v>
      </c>
      <c r="E65" s="142" t="s">
        <v>53</v>
      </c>
      <c r="F65" s="144">
        <v>6</v>
      </c>
      <c r="G65" s="142">
        <v>0.97</v>
      </c>
      <c r="H65" s="145">
        <v>0.13</v>
      </c>
      <c r="I65" s="57">
        <f>G65*2.0157</f>
        <v>1.9552289999999999</v>
      </c>
      <c r="J65" s="57">
        <f>H65*2.5626</f>
        <v>0.33313800000000005</v>
      </c>
      <c r="K65" s="146" t="s">
        <v>122</v>
      </c>
      <c r="L65" s="147" t="s">
        <v>53</v>
      </c>
      <c r="M65" s="142">
        <v>1</v>
      </c>
      <c r="N65" s="145">
        <v>2.08</v>
      </c>
      <c r="O65" s="148">
        <f t="shared" si="0"/>
        <v>2.3549760000000002</v>
      </c>
      <c r="P65" s="149">
        <f>O65</f>
        <v>2.3549760000000002</v>
      </c>
      <c r="Q65" s="150">
        <f>P65+J65+I65</f>
        <v>4.6433429999999998</v>
      </c>
      <c r="R65" s="151">
        <f>Q65*F65</f>
        <v>27.860057999999999</v>
      </c>
      <c r="S65" s="1"/>
      <c r="T65" s="1"/>
      <c r="U65" s="1"/>
      <c r="V65" s="1"/>
      <c r="W65" s="1"/>
      <c r="X65" s="1"/>
      <c r="Y65" s="1"/>
      <c r="Z65" s="1"/>
    </row>
    <row r="66" spans="1:26" x14ac:dyDescent="0.25">
      <c r="A66" s="1"/>
      <c r="B66" s="51">
        <v>26</v>
      </c>
      <c r="C66" s="54" t="s">
        <v>127</v>
      </c>
      <c r="D66" s="53" t="s">
        <v>128</v>
      </c>
      <c r="E66" s="54" t="s">
        <v>53</v>
      </c>
      <c r="F66" s="55">
        <v>1</v>
      </c>
      <c r="G66" s="54">
        <v>1.52</v>
      </c>
      <c r="H66" s="56">
        <v>0.18</v>
      </c>
      <c r="I66" s="57">
        <f>G66*2.0157</f>
        <v>3.0638639999999997</v>
      </c>
      <c r="J66" s="57">
        <f>H66*2.5626</f>
        <v>0.46126800000000001</v>
      </c>
      <c r="K66" s="54"/>
      <c r="L66" s="51"/>
      <c r="M66" s="54"/>
      <c r="N66" s="56"/>
      <c r="O66" s="123"/>
      <c r="P66" s="187">
        <f>O67</f>
        <v>24.059250000000002</v>
      </c>
      <c r="Q66" s="58">
        <f>P66+J66+I66</f>
        <v>27.584382000000002</v>
      </c>
      <c r="R66" s="127">
        <f>Q66*F66</f>
        <v>27.584382000000002</v>
      </c>
      <c r="S66" s="1"/>
      <c r="T66" s="1"/>
      <c r="U66" s="1"/>
      <c r="V66" s="1"/>
      <c r="W66" s="1"/>
      <c r="X66" s="1"/>
      <c r="Y66" s="1"/>
      <c r="Z66" s="1"/>
    </row>
    <row r="67" spans="1:26" x14ac:dyDescent="0.25">
      <c r="A67" s="1"/>
      <c r="B67" s="63"/>
      <c r="C67" s="64"/>
      <c r="D67" s="80" t="s">
        <v>129</v>
      </c>
      <c r="E67" s="64"/>
      <c r="F67" s="66"/>
      <c r="G67" s="64"/>
      <c r="H67" s="67"/>
      <c r="I67" s="68"/>
      <c r="J67" s="152"/>
      <c r="K67" s="64" t="s">
        <v>122</v>
      </c>
      <c r="L67" s="63" t="s">
        <v>53</v>
      </c>
      <c r="M67" s="64">
        <v>1</v>
      </c>
      <c r="N67" s="67">
        <v>21.25</v>
      </c>
      <c r="O67" s="123">
        <f t="shared" si="0"/>
        <v>24.059250000000002</v>
      </c>
      <c r="P67" s="188"/>
      <c r="Q67" s="70"/>
      <c r="R67" s="136"/>
      <c r="S67" s="1"/>
      <c r="T67" s="1"/>
      <c r="U67" s="1"/>
      <c r="V67" s="1"/>
      <c r="W67" s="1"/>
      <c r="X67" s="1"/>
      <c r="Y67" s="1"/>
      <c r="Z67" s="1"/>
    </row>
    <row r="68" spans="1:26" x14ac:dyDescent="0.25">
      <c r="A68" s="1"/>
      <c r="B68" s="51">
        <v>27</v>
      </c>
      <c r="C68" s="54" t="s">
        <v>130</v>
      </c>
      <c r="D68" s="53" t="s">
        <v>131</v>
      </c>
      <c r="E68" s="54" t="s">
        <v>53</v>
      </c>
      <c r="F68" s="55">
        <v>2</v>
      </c>
      <c r="G68" s="54">
        <v>0.14000000000000001</v>
      </c>
      <c r="H68" s="56">
        <v>0.01</v>
      </c>
      <c r="I68" s="57">
        <f>G68*2.0157</f>
        <v>0.282198</v>
      </c>
      <c r="J68" s="57">
        <f>H68*2.5626</f>
        <v>2.5626000000000003E-2</v>
      </c>
      <c r="K68" s="54"/>
      <c r="L68" s="51"/>
      <c r="M68" s="54"/>
      <c r="N68" s="56"/>
      <c r="O68" s="123"/>
      <c r="P68" s="187">
        <f>O69</f>
        <v>2.7625680000000004</v>
      </c>
      <c r="Q68" s="58">
        <f>P68+J68+I68</f>
        <v>3.0703920000000005</v>
      </c>
      <c r="R68" s="127">
        <f>Q68*F68</f>
        <v>6.1407840000000009</v>
      </c>
      <c r="S68" s="1"/>
      <c r="T68" s="1"/>
      <c r="U68" s="1"/>
      <c r="V68" s="1"/>
      <c r="W68" s="1"/>
      <c r="X68" s="1"/>
      <c r="Y68" s="1"/>
      <c r="Z68" s="1"/>
    </row>
    <row r="69" spans="1:26" x14ac:dyDescent="0.25">
      <c r="A69" s="1"/>
      <c r="B69" s="63"/>
      <c r="C69" s="64"/>
      <c r="D69" s="65"/>
      <c r="E69" s="64"/>
      <c r="F69" s="66"/>
      <c r="G69" s="64"/>
      <c r="H69" s="67"/>
      <c r="I69" s="68"/>
      <c r="J69" s="152"/>
      <c r="K69" s="64" t="s">
        <v>132</v>
      </c>
      <c r="L69" s="63" t="s">
        <v>53</v>
      </c>
      <c r="M69" s="64">
        <v>1</v>
      </c>
      <c r="N69" s="122">
        <v>2.44</v>
      </c>
      <c r="O69" s="123">
        <f t="shared" si="0"/>
        <v>2.7625680000000004</v>
      </c>
      <c r="P69" s="188"/>
      <c r="Q69" s="131"/>
      <c r="R69" s="136"/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1"/>
      <c r="B70" s="51">
        <v>28</v>
      </c>
      <c r="C70" s="54" t="s">
        <v>133</v>
      </c>
      <c r="D70" s="53" t="s">
        <v>134</v>
      </c>
      <c r="E70" s="54" t="s">
        <v>53</v>
      </c>
      <c r="F70" s="55">
        <v>2</v>
      </c>
      <c r="G70" s="54">
        <v>0.2</v>
      </c>
      <c r="H70" s="56"/>
      <c r="I70" s="57">
        <f>G70*2.0157</f>
        <v>0.40314</v>
      </c>
      <c r="J70" s="57">
        <f>H70*2.5626</f>
        <v>0</v>
      </c>
      <c r="K70" s="54"/>
      <c r="L70" s="51"/>
      <c r="M70" s="54"/>
      <c r="N70" s="56"/>
      <c r="O70" s="117"/>
      <c r="P70" s="187">
        <f>O71</f>
        <v>7.5517740000000009</v>
      </c>
      <c r="Q70" s="58">
        <f>P70+J70+I70</f>
        <v>7.9549140000000005</v>
      </c>
      <c r="R70" s="127">
        <f>Q70*F70</f>
        <v>15.909828000000001</v>
      </c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1"/>
      <c r="B71" s="63"/>
      <c r="C71" s="79"/>
      <c r="D71" s="80"/>
      <c r="E71" s="79"/>
      <c r="F71" s="97"/>
      <c r="G71" s="79"/>
      <c r="H71" s="82"/>
      <c r="I71" s="68"/>
      <c r="J71" s="152"/>
      <c r="K71" s="79" t="s">
        <v>132</v>
      </c>
      <c r="L71" s="81" t="s">
        <v>53</v>
      </c>
      <c r="M71" s="79">
        <v>1</v>
      </c>
      <c r="N71" s="82">
        <v>6.67</v>
      </c>
      <c r="O71" s="130">
        <f t="shared" si="0"/>
        <v>7.5517740000000009</v>
      </c>
      <c r="P71" s="188"/>
      <c r="Q71" s="70"/>
      <c r="R71" s="132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1"/>
      <c r="B72" s="51">
        <v>29</v>
      </c>
      <c r="C72" s="153" t="s">
        <v>125</v>
      </c>
      <c r="D72" s="154" t="s">
        <v>135</v>
      </c>
      <c r="E72" s="64" t="s">
        <v>53</v>
      </c>
      <c r="F72" s="155">
        <v>2</v>
      </c>
      <c r="G72" s="64">
        <v>0.97</v>
      </c>
      <c r="H72" s="67">
        <v>0.13</v>
      </c>
      <c r="I72" s="57">
        <f>G72*2.0157</f>
        <v>1.9552289999999999</v>
      </c>
      <c r="J72" s="57">
        <f>H72*2.5626</f>
        <v>0.33313800000000005</v>
      </c>
      <c r="K72" s="64"/>
      <c r="L72" s="51"/>
      <c r="M72" s="64"/>
      <c r="N72" s="67"/>
      <c r="O72" s="123"/>
      <c r="P72" s="187">
        <f>O73</f>
        <v>3.0569400000000004</v>
      </c>
      <c r="Q72" s="58">
        <f>P72+J72+I72</f>
        <v>5.345307</v>
      </c>
      <c r="R72" s="136">
        <f>Q72*F72</f>
        <v>10.690614</v>
      </c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1"/>
      <c r="B73" s="63"/>
      <c r="C73" s="156"/>
      <c r="D73" s="157" t="s">
        <v>136</v>
      </c>
      <c r="E73" s="79"/>
      <c r="F73" s="97"/>
      <c r="G73" s="99"/>
      <c r="H73" s="82"/>
      <c r="I73" s="68"/>
      <c r="J73" s="152"/>
      <c r="K73" s="64" t="s">
        <v>122</v>
      </c>
      <c r="L73" s="63" t="s">
        <v>53</v>
      </c>
      <c r="M73" s="64">
        <v>1</v>
      </c>
      <c r="N73" s="67">
        <v>2.7</v>
      </c>
      <c r="O73" s="123">
        <f t="shared" si="0"/>
        <v>3.0569400000000004</v>
      </c>
      <c r="P73" s="188"/>
      <c r="Q73" s="131"/>
      <c r="R73" s="132"/>
      <c r="S73" s="1"/>
      <c r="T73" s="1"/>
      <c r="U73" s="1"/>
      <c r="V73" s="1"/>
      <c r="W73" s="1"/>
      <c r="X73" s="1"/>
      <c r="Y73" s="1"/>
      <c r="Z73" s="1"/>
    </row>
    <row r="74" spans="1:26" x14ac:dyDescent="0.25">
      <c r="A74" s="1"/>
      <c r="B74" s="158"/>
      <c r="C74" s="143"/>
      <c r="D74" s="159" t="s">
        <v>137</v>
      </c>
      <c r="E74" s="147"/>
      <c r="F74" s="160"/>
      <c r="G74" s="161"/>
      <c r="H74" s="162"/>
      <c r="I74" s="163"/>
      <c r="J74" s="164"/>
      <c r="K74" s="165"/>
      <c r="L74" s="166"/>
      <c r="M74" s="42"/>
      <c r="N74" s="167"/>
      <c r="O74" s="168"/>
      <c r="P74" s="149"/>
      <c r="Q74" s="168"/>
      <c r="R74" s="169">
        <f>SUM(R45:R73)</f>
        <v>3478.7943204000003</v>
      </c>
      <c r="S74" s="1"/>
      <c r="T74" s="1"/>
      <c r="U74" s="1"/>
      <c r="V74" s="1"/>
      <c r="W74" s="1"/>
      <c r="X74" s="1"/>
      <c r="Y74" s="1"/>
      <c r="Z74" s="1"/>
    </row>
    <row r="75" spans="1:26" x14ac:dyDescent="0.25">
      <c r="A75" s="1"/>
      <c r="B75" s="158"/>
      <c r="C75" s="143"/>
      <c r="D75" s="159" t="s">
        <v>138</v>
      </c>
      <c r="E75" s="147"/>
      <c r="F75" s="160"/>
      <c r="G75" s="161"/>
      <c r="H75" s="162"/>
      <c r="I75" s="163"/>
      <c r="J75" s="170"/>
      <c r="K75" s="165"/>
      <c r="L75" s="166"/>
      <c r="M75" s="42"/>
      <c r="N75" s="167"/>
      <c r="O75" s="168"/>
      <c r="P75" s="149"/>
      <c r="Q75" s="168"/>
      <c r="R75" s="169">
        <v>3795.87</v>
      </c>
      <c r="S75" s="1"/>
      <c r="T75" s="1"/>
      <c r="U75" s="1"/>
      <c r="V75" s="1"/>
      <c r="W75" s="1"/>
      <c r="X75" s="1"/>
      <c r="Y75" s="1"/>
      <c r="Z75" s="1"/>
    </row>
    <row r="76" spans="1:26" x14ac:dyDescent="0.25">
      <c r="A76" s="1"/>
      <c r="B76" s="171"/>
      <c r="C76" s="171"/>
      <c r="D76" s="171" t="s">
        <v>139</v>
      </c>
      <c r="E76" s="172"/>
      <c r="F76" s="173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4">
        <v>504.85</v>
      </c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1"/>
      <c r="B77" s="171"/>
      <c r="C77" s="171"/>
      <c r="D77" s="175" t="s">
        <v>140</v>
      </c>
      <c r="E77" s="172"/>
      <c r="F77" s="173"/>
      <c r="G77" s="172"/>
      <c r="H77" s="172"/>
      <c r="I77" s="172"/>
      <c r="J77" s="172"/>
      <c r="K77" s="172"/>
      <c r="L77" s="172"/>
      <c r="M77" s="172"/>
      <c r="N77" s="172"/>
      <c r="O77" s="172"/>
      <c r="P77" s="172"/>
      <c r="Q77" s="172"/>
      <c r="R77" s="176">
        <v>4300.72</v>
      </c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1"/>
      <c r="B78" s="171"/>
      <c r="C78" s="171"/>
      <c r="D78" s="171" t="s">
        <v>141</v>
      </c>
      <c r="E78" s="172"/>
      <c r="F78" s="173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4">
        <v>473.08</v>
      </c>
      <c r="S78" s="1"/>
      <c r="T78" s="1"/>
      <c r="U78" s="1"/>
      <c r="V78" s="1"/>
      <c r="W78" s="1"/>
      <c r="X78" s="1"/>
      <c r="Y78" s="1"/>
      <c r="Z78" s="1"/>
    </row>
    <row r="79" spans="1:26" x14ac:dyDescent="0.25">
      <c r="A79" s="1"/>
      <c r="B79" s="177"/>
      <c r="C79" s="177"/>
      <c r="D79" s="175" t="s">
        <v>140</v>
      </c>
      <c r="E79" s="178"/>
      <c r="F79" s="21"/>
      <c r="G79" s="21"/>
      <c r="H79" s="179"/>
      <c r="I79" s="4"/>
      <c r="J79" s="172"/>
      <c r="K79" s="172"/>
      <c r="L79" s="172"/>
      <c r="M79" s="172"/>
      <c r="N79" s="172"/>
      <c r="O79" s="172"/>
      <c r="P79" s="172"/>
      <c r="Q79" s="172"/>
      <c r="R79" s="180">
        <v>4773.8</v>
      </c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"/>
      <c r="B80" s="4"/>
      <c r="C80" s="181"/>
      <c r="D80" s="6"/>
      <c r="E80" s="6"/>
      <c r="F80" s="6"/>
      <c r="G80" s="6"/>
      <c r="H80" s="6"/>
      <c r="I80" s="182"/>
      <c r="J80" s="4"/>
      <c r="K80" s="4"/>
      <c r="L80" s="4"/>
      <c r="M80" s="4"/>
      <c r="N80" s="5"/>
      <c r="O80" s="4"/>
      <c r="P80" s="5"/>
      <c r="Q80" s="5"/>
      <c r="R80" s="4"/>
      <c r="S80" s="1"/>
      <c r="T80" s="1"/>
      <c r="U80" s="1"/>
      <c r="V80" s="1"/>
      <c r="W80" s="1"/>
      <c r="X80" s="1"/>
      <c r="Y80" s="1"/>
      <c r="Z80" s="1"/>
    </row>
    <row r="81" spans="1:26" x14ac:dyDescent="0.25">
      <c r="A81" s="1"/>
      <c r="B81" s="4"/>
      <c r="C81" s="181"/>
      <c r="D81" s="178"/>
      <c r="E81" s="4"/>
      <c r="F81" s="4"/>
      <c r="G81" s="4"/>
      <c r="H81" s="4"/>
      <c r="I81" s="178"/>
      <c r="J81" s="4"/>
      <c r="K81" s="4"/>
      <c r="L81" s="4"/>
      <c r="M81" s="4"/>
      <c r="N81" s="5"/>
      <c r="O81" s="4"/>
      <c r="P81" s="5"/>
      <c r="Q81" s="5"/>
      <c r="R81" s="4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1"/>
      <c r="B82" s="4"/>
      <c r="C82" s="181"/>
      <c r="D82" s="178"/>
      <c r="E82" s="4"/>
      <c r="F82" s="4"/>
      <c r="G82" s="4"/>
      <c r="H82" s="4"/>
      <c r="I82" s="178"/>
      <c r="J82" s="4"/>
      <c r="K82" s="4"/>
      <c r="L82" s="4"/>
      <c r="M82" s="4"/>
      <c r="N82" s="5"/>
      <c r="O82" s="4"/>
      <c r="P82" s="5"/>
      <c r="Q82" s="5"/>
      <c r="R82" s="4"/>
      <c r="S82" s="1"/>
      <c r="T82" s="1"/>
      <c r="U82" s="1"/>
      <c r="V82" s="1"/>
      <c r="W82" s="1"/>
      <c r="X82" s="1"/>
      <c r="Y82" s="1"/>
      <c r="Z82" s="1"/>
    </row>
    <row r="83" spans="1:26" x14ac:dyDescent="0.25">
      <c r="A83" s="1"/>
      <c r="B83" s="4"/>
      <c r="C83" s="181"/>
      <c r="D83" s="6"/>
      <c r="E83" s="6"/>
      <c r="F83" s="6"/>
      <c r="G83" s="6"/>
      <c r="H83" s="6"/>
      <c r="I83" s="178"/>
      <c r="J83" s="4"/>
      <c r="K83" s="4"/>
      <c r="L83" s="4"/>
      <c r="M83" s="4"/>
      <c r="N83" s="5"/>
      <c r="O83" s="4"/>
      <c r="P83" s="5"/>
      <c r="Q83" s="5"/>
      <c r="R83" s="4"/>
      <c r="S83" s="1"/>
      <c r="T83" s="1"/>
      <c r="U83" s="1"/>
      <c r="V83" s="1"/>
      <c r="W83" s="1"/>
      <c r="X83" s="1"/>
      <c r="Y83" s="1"/>
      <c r="Z83" s="1"/>
    </row>
    <row r="84" spans="1:26" x14ac:dyDescent="0.25">
      <c r="A84" s="1"/>
      <c r="B84" s="4"/>
      <c r="C84" s="181"/>
      <c r="D84" s="178"/>
      <c r="E84" s="21"/>
      <c r="F84" s="21"/>
      <c r="G84" s="179"/>
      <c r="H84" s="4"/>
      <c r="I84" s="178"/>
      <c r="J84" s="4"/>
      <c r="K84" s="4"/>
      <c r="L84" s="4"/>
      <c r="M84" s="4"/>
      <c r="N84" s="5"/>
      <c r="O84" s="4"/>
      <c r="P84" s="5"/>
      <c r="Q84" s="5"/>
      <c r="R84" s="4"/>
      <c r="S84" s="1"/>
      <c r="T84" s="1"/>
      <c r="U84" s="1"/>
      <c r="V84" s="1"/>
      <c r="W84" s="1"/>
      <c r="X84" s="1"/>
      <c r="Y84" s="1"/>
      <c r="Z84" s="1"/>
    </row>
    <row r="85" spans="1:26" x14ac:dyDescent="0.25">
      <c r="A85" s="1"/>
      <c r="B85" s="108"/>
      <c r="C85" s="183"/>
      <c r="D85" s="178"/>
      <c r="E85" s="21"/>
      <c r="F85" s="21"/>
      <c r="G85" s="179"/>
      <c r="H85" s="4"/>
      <c r="I85" s="6"/>
      <c r="J85" s="108"/>
      <c r="K85" s="6"/>
      <c r="L85" s="6"/>
      <c r="M85" s="6"/>
      <c r="N85" s="6"/>
      <c r="O85" s="6"/>
      <c r="P85" s="6"/>
      <c r="Q85" s="6"/>
      <c r="R85" s="6"/>
      <c r="S85" s="1"/>
      <c r="T85" s="1"/>
      <c r="U85" s="1"/>
      <c r="V85" s="1"/>
      <c r="W85" s="1"/>
      <c r="X85" s="1"/>
      <c r="Y85" s="1"/>
      <c r="Z85" s="1"/>
    </row>
    <row r="86" spans="1:26" x14ac:dyDescent="0.25">
      <c r="A86" s="1"/>
      <c r="B86" s="108"/>
      <c r="C86" s="183"/>
      <c r="D86" s="6"/>
      <c r="E86" s="108"/>
      <c r="F86" s="6"/>
      <c r="G86" s="6"/>
      <c r="H86" s="6"/>
      <c r="I86" s="6"/>
      <c r="J86" s="108"/>
      <c r="K86" s="6"/>
      <c r="L86" s="6"/>
      <c r="M86" s="6"/>
      <c r="N86" s="6"/>
      <c r="O86" s="6"/>
      <c r="P86" s="6"/>
      <c r="Q86" s="6"/>
      <c r="R86" s="6"/>
      <c r="S86" s="1"/>
      <c r="T86" s="1"/>
      <c r="U86" s="1"/>
      <c r="V86" s="1"/>
      <c r="W86" s="1"/>
      <c r="X86" s="1"/>
      <c r="Y86" s="1"/>
      <c r="Z86" s="1"/>
    </row>
    <row r="87" spans="1:26" x14ac:dyDescent="0.25">
      <c r="A87" s="1"/>
      <c r="B87" s="108"/>
      <c r="C87" s="183"/>
      <c r="D87" s="6"/>
      <c r="E87" s="108"/>
      <c r="F87" s="6"/>
      <c r="G87" s="6"/>
      <c r="H87" s="6"/>
      <c r="I87" s="6"/>
      <c r="J87" s="108"/>
      <c r="K87" s="6"/>
      <c r="L87" s="6"/>
      <c r="M87" s="6"/>
      <c r="N87" s="6"/>
      <c r="O87" s="6"/>
      <c r="P87" s="6"/>
      <c r="Q87" s="6"/>
      <c r="R87" s="6"/>
      <c r="S87" s="1"/>
      <c r="T87" s="1"/>
      <c r="U87" s="1"/>
      <c r="V87" s="1"/>
      <c r="W87" s="1"/>
      <c r="X87" s="1"/>
      <c r="Y87" s="1"/>
      <c r="Z87" s="1"/>
    </row>
    <row r="88" spans="1:26" x14ac:dyDescent="0.25">
      <c r="A88" s="1"/>
      <c r="B88" s="108"/>
      <c r="C88" s="183"/>
      <c r="D88" s="6"/>
      <c r="E88" s="108"/>
      <c r="F88" s="6"/>
      <c r="G88" s="6"/>
      <c r="H88" s="6"/>
      <c r="I88" s="6"/>
      <c r="J88" s="108"/>
      <c r="K88" s="6"/>
      <c r="L88" s="6"/>
      <c r="M88" s="6"/>
      <c r="N88" s="6"/>
      <c r="O88" s="6"/>
      <c r="P88" s="6"/>
      <c r="Q88" s="6"/>
      <c r="R88" s="6"/>
      <c r="S88" s="1"/>
      <c r="T88" s="1"/>
      <c r="U88" s="1"/>
      <c r="V88" s="1"/>
      <c r="W88" s="1"/>
      <c r="X88" s="1"/>
      <c r="Y88" s="1"/>
      <c r="Z88" s="1"/>
    </row>
    <row r="89" spans="1:26" x14ac:dyDescent="0.25">
      <c r="A89" s="1"/>
      <c r="B89" s="108"/>
      <c r="C89" s="183"/>
      <c r="D89" s="6"/>
      <c r="E89" s="108"/>
      <c r="F89" s="6"/>
      <c r="G89" s="6"/>
      <c r="H89" s="6"/>
      <c r="I89" s="6"/>
      <c r="J89" s="108"/>
      <c r="K89" s="6"/>
      <c r="L89" s="6"/>
      <c r="M89" s="6"/>
      <c r="N89" s="6"/>
      <c r="O89" s="6"/>
      <c r="P89" s="6"/>
      <c r="Q89" s="6"/>
      <c r="R89" s="6"/>
      <c r="S89" s="1"/>
      <c r="T89" s="1"/>
      <c r="U89" s="1"/>
      <c r="V89" s="1"/>
      <c r="W89" s="1"/>
      <c r="X89" s="1"/>
      <c r="Y89" s="1"/>
      <c r="Z89" s="1"/>
    </row>
    <row r="90" spans="1:26" x14ac:dyDescent="0.25">
      <c r="A90" s="1"/>
      <c r="B90" s="108"/>
      <c r="C90" s="183"/>
      <c r="D90" s="6"/>
      <c r="E90" s="108"/>
      <c r="F90" s="6"/>
      <c r="G90" s="6"/>
      <c r="H90" s="6"/>
      <c r="I90" s="6"/>
      <c r="J90" s="108"/>
      <c r="K90" s="6"/>
      <c r="L90" s="6"/>
      <c r="M90" s="6"/>
      <c r="N90" s="6"/>
      <c r="O90" s="6"/>
      <c r="P90" s="6"/>
      <c r="Q90" s="6"/>
      <c r="R90" s="6"/>
      <c r="S90" s="1"/>
      <c r="T90" s="1"/>
      <c r="U90" s="1"/>
      <c r="V90" s="1"/>
      <c r="W90" s="1"/>
      <c r="X90" s="1"/>
      <c r="Y90" s="1"/>
      <c r="Z90" s="1"/>
    </row>
    <row r="91" spans="1:26" x14ac:dyDescent="0.25">
      <c r="A91" s="1"/>
      <c r="B91" s="108"/>
      <c r="C91" s="183"/>
      <c r="D91" s="6"/>
      <c r="E91" s="108"/>
      <c r="F91" s="6"/>
      <c r="G91" s="6"/>
      <c r="H91" s="6"/>
      <c r="I91" s="6"/>
      <c r="J91" s="108"/>
      <c r="K91" s="6"/>
      <c r="L91" s="6"/>
      <c r="M91" s="6"/>
      <c r="N91" s="6"/>
      <c r="O91" s="6"/>
      <c r="P91" s="6"/>
      <c r="Q91" s="6"/>
      <c r="R91" s="6"/>
      <c r="S91" s="1"/>
      <c r="T91" s="1"/>
      <c r="U91" s="1"/>
      <c r="V91" s="1"/>
      <c r="W91" s="1"/>
      <c r="X91" s="1"/>
      <c r="Y91" s="1"/>
      <c r="Z91" s="1"/>
    </row>
    <row r="92" spans="1:26" ht="20.25" x14ac:dyDescent="0.3">
      <c r="A92" s="1"/>
      <c r="B92" s="108"/>
      <c r="C92" s="183"/>
      <c r="D92" s="184"/>
      <c r="E92" s="108"/>
      <c r="F92" s="6"/>
      <c r="G92" s="6"/>
      <c r="H92" s="6"/>
      <c r="I92" s="6"/>
      <c r="J92" s="108"/>
      <c r="K92" s="6"/>
      <c r="L92" s="6"/>
      <c r="M92" s="6"/>
      <c r="N92" s="6"/>
      <c r="O92" s="6"/>
      <c r="P92" s="6"/>
      <c r="Q92" s="6"/>
      <c r="R92" s="6"/>
      <c r="S92" s="1"/>
      <c r="T92" s="1"/>
      <c r="U92" s="1"/>
      <c r="V92" s="1"/>
      <c r="W92" s="1"/>
      <c r="X92" s="1"/>
      <c r="Y92" s="1"/>
      <c r="Z92" s="1"/>
    </row>
    <row r="93" spans="1:26" x14ac:dyDescent="0.25">
      <c r="A93" s="1"/>
      <c r="B93" s="108"/>
      <c r="C93" s="183"/>
      <c r="D93" s="6"/>
      <c r="E93" s="108"/>
      <c r="F93" s="6"/>
      <c r="G93" s="6"/>
      <c r="H93" s="6"/>
      <c r="I93" s="6"/>
      <c r="J93" s="108"/>
      <c r="K93" s="6"/>
      <c r="L93" s="6"/>
      <c r="M93" s="6"/>
      <c r="N93" s="6"/>
      <c r="O93" s="6"/>
      <c r="P93" s="6"/>
      <c r="Q93" s="6"/>
      <c r="R93" s="6"/>
      <c r="S93" s="1"/>
      <c r="T93" s="1"/>
      <c r="U93" s="1"/>
      <c r="V93" s="1"/>
      <c r="W93" s="1"/>
      <c r="X93" s="1"/>
      <c r="Y93" s="1"/>
      <c r="Z93" s="1"/>
    </row>
    <row r="94" spans="1:26" x14ac:dyDescent="0.25">
      <c r="A94" s="1"/>
      <c r="B94" s="108"/>
      <c r="C94" s="183"/>
      <c r="D94" s="6"/>
      <c r="E94" s="108"/>
      <c r="F94" s="6"/>
      <c r="G94" s="6"/>
      <c r="H94" s="6"/>
      <c r="I94" s="6"/>
      <c r="J94" s="108"/>
      <c r="K94" s="6"/>
      <c r="L94" s="6"/>
      <c r="M94" s="6"/>
      <c r="N94" s="6"/>
      <c r="O94" s="6"/>
      <c r="P94" s="6"/>
      <c r="Q94" s="6"/>
      <c r="R94" s="6"/>
      <c r="S94" s="1"/>
      <c r="T94" s="1"/>
      <c r="U94" s="1"/>
      <c r="V94" s="1"/>
      <c r="W94" s="1"/>
      <c r="X94" s="1"/>
      <c r="Y94" s="1"/>
      <c r="Z94" s="1"/>
    </row>
    <row r="95" spans="1:26" x14ac:dyDescent="0.25">
      <c r="A95" s="1"/>
      <c r="B95" s="108"/>
      <c r="C95" s="183"/>
      <c r="D95" s="6"/>
      <c r="E95" s="108"/>
      <c r="F95" s="6"/>
      <c r="G95" s="6"/>
      <c r="H95" s="6"/>
      <c r="I95" s="6"/>
      <c r="J95" s="108"/>
      <c r="K95" s="6"/>
      <c r="L95" s="6"/>
      <c r="M95" s="6"/>
      <c r="N95" s="6"/>
      <c r="O95" s="6"/>
      <c r="P95" s="6"/>
      <c r="Q95" s="6"/>
      <c r="R95" s="6"/>
      <c r="S95" s="1"/>
      <c r="T95" s="1"/>
      <c r="U95" s="1"/>
      <c r="V95" s="1"/>
      <c r="W95" s="1"/>
      <c r="X95" s="1"/>
      <c r="Y95" s="1"/>
      <c r="Z95" s="1"/>
    </row>
    <row r="96" spans="1:26" x14ac:dyDescent="0.25">
      <c r="A96" s="1"/>
      <c r="B96" s="108"/>
      <c r="C96" s="183"/>
      <c r="D96" s="6"/>
      <c r="E96" s="108"/>
      <c r="F96" s="6"/>
      <c r="G96" s="6"/>
      <c r="H96" s="6"/>
      <c r="I96" s="6"/>
      <c r="J96" s="108"/>
      <c r="K96" s="6"/>
      <c r="L96" s="6"/>
      <c r="M96" s="6"/>
      <c r="N96" s="6"/>
      <c r="O96" s="6"/>
      <c r="P96" s="6"/>
      <c r="Q96" s="6"/>
      <c r="R96" s="6"/>
      <c r="S96" s="1"/>
      <c r="T96" s="1"/>
      <c r="U96" s="1"/>
      <c r="V96" s="1"/>
      <c r="W96" s="1"/>
      <c r="X96" s="1"/>
      <c r="Y96" s="1"/>
      <c r="Z96" s="1"/>
    </row>
  </sheetData>
  <mergeCells count="20">
    <mergeCell ref="P59:P60"/>
    <mergeCell ref="C1:E1"/>
    <mergeCell ref="O2:Z2"/>
    <mergeCell ref="D4:O4"/>
    <mergeCell ref="F5:L5"/>
    <mergeCell ref="C6:R6"/>
    <mergeCell ref="F7:H7"/>
    <mergeCell ref="I7:N7"/>
    <mergeCell ref="O7:P7"/>
    <mergeCell ref="Q7:R7"/>
    <mergeCell ref="P45:P48"/>
    <mergeCell ref="P49:P50"/>
    <mergeCell ref="P51:P52"/>
    <mergeCell ref="P53:P54"/>
    <mergeCell ref="P55:P56"/>
    <mergeCell ref="P61:P62"/>
    <mergeCell ref="P66:P67"/>
    <mergeCell ref="P68:P69"/>
    <mergeCell ref="P70:P71"/>
    <mergeCell ref="P72:P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Jermaenergo</dc:creator>
  <cp:lastModifiedBy>Parandzem Khachatryan</cp:lastModifiedBy>
  <dcterms:created xsi:type="dcterms:W3CDTF">2016-08-27T07:34:27Z</dcterms:created>
  <dcterms:modified xsi:type="dcterms:W3CDTF">2017-06-09T08:03:19Z</dcterms:modified>
</cp:coreProperties>
</file>