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3" sheetId="3" r:id="rId1"/>
  </sheets>
  <calcPr calcId="124519"/>
</workbook>
</file>

<file path=xl/calcChain.xml><?xml version="1.0" encoding="utf-8"?>
<calcChain xmlns="http://schemas.openxmlformats.org/spreadsheetml/2006/main">
  <c r="P226" i="3"/>
  <c r="I226"/>
  <c r="P225"/>
  <c r="L225"/>
  <c r="I225"/>
  <c r="P224"/>
  <c r="I224"/>
  <c r="P223"/>
  <c r="I223"/>
  <c r="L222"/>
  <c r="I222"/>
  <c r="P221"/>
  <c r="L221"/>
  <c r="I221"/>
  <c r="P220"/>
  <c r="L220"/>
  <c r="I220"/>
  <c r="P219"/>
  <c r="N219"/>
  <c r="L219"/>
  <c r="I219"/>
  <c r="P218"/>
  <c r="I218"/>
  <c r="P217"/>
  <c r="L217"/>
  <c r="I217"/>
  <c r="P216"/>
  <c r="L216"/>
  <c r="I216"/>
  <c r="P215"/>
  <c r="I215"/>
  <c r="P214"/>
  <c r="L214"/>
  <c r="I214"/>
  <c r="P213"/>
  <c r="N213"/>
  <c r="L213"/>
  <c r="I213"/>
  <c r="L212"/>
  <c r="I212"/>
  <c r="P211"/>
  <c r="N211"/>
  <c r="L211"/>
  <c r="I211"/>
  <c r="P210"/>
  <c r="L210"/>
  <c r="I210"/>
  <c r="P209"/>
  <c r="L209"/>
  <c r="I209"/>
  <c r="P208"/>
  <c r="L208"/>
  <c r="I208"/>
  <c r="P207"/>
  <c r="L207"/>
  <c r="I207"/>
  <c r="AB206"/>
  <c r="P206"/>
  <c r="N206"/>
  <c r="L206"/>
  <c r="I206"/>
  <c r="P205"/>
  <c r="N205"/>
  <c r="L205"/>
  <c r="I205"/>
  <c r="P204"/>
  <c r="L204"/>
  <c r="I204"/>
  <c r="P203"/>
  <c r="L203"/>
  <c r="I203"/>
  <c r="P202"/>
  <c r="L202"/>
  <c r="I202"/>
  <c r="P201"/>
  <c r="I201"/>
  <c r="P200"/>
  <c r="I200"/>
  <c r="P199"/>
  <c r="I199"/>
  <c r="P198"/>
  <c r="I198"/>
  <c r="P197"/>
  <c r="I197"/>
  <c r="P196"/>
  <c r="L196"/>
  <c r="I196"/>
  <c r="P195"/>
  <c r="L195"/>
  <c r="I195"/>
  <c r="P194"/>
  <c r="N194"/>
  <c r="L194"/>
  <c r="I194"/>
  <c r="P193"/>
  <c r="L193"/>
  <c r="I193"/>
  <c r="P192"/>
  <c r="L192"/>
  <c r="I192"/>
  <c r="P191"/>
  <c r="I191"/>
  <c r="N190"/>
  <c r="L190"/>
  <c r="I190"/>
  <c r="P189"/>
  <c r="N189"/>
  <c r="L189"/>
  <c r="I189"/>
  <c r="P188"/>
  <c r="L188"/>
  <c r="I188"/>
  <c r="P187"/>
  <c r="L187"/>
  <c r="I187"/>
  <c r="I186"/>
  <c r="P185"/>
  <c r="I185"/>
  <c r="L184"/>
  <c r="I184"/>
  <c r="AB183"/>
  <c r="V183"/>
  <c r="T183"/>
  <c r="N183"/>
  <c r="I183"/>
  <c r="P182"/>
  <c r="L182"/>
  <c r="I182"/>
  <c r="P181"/>
  <c r="L181"/>
  <c r="I181"/>
  <c r="P180"/>
  <c r="N180"/>
  <c r="L180"/>
  <c r="I180"/>
  <c r="P179"/>
  <c r="L179"/>
  <c r="I179"/>
  <c r="P178"/>
  <c r="L178"/>
  <c r="I178"/>
  <c r="P177"/>
  <c r="L177"/>
  <c r="I177"/>
  <c r="P176"/>
  <c r="L176"/>
  <c r="I176"/>
  <c r="P175"/>
  <c r="I175"/>
  <c r="P174"/>
  <c r="N174"/>
  <c r="L174"/>
  <c r="I174"/>
  <c r="P173"/>
  <c r="L173"/>
  <c r="I173"/>
  <c r="P172"/>
  <c r="I172"/>
  <c r="I171"/>
  <c r="P170"/>
  <c r="L170"/>
  <c r="I170"/>
  <c r="P169"/>
  <c r="I169"/>
  <c r="P168"/>
  <c r="I168"/>
  <c r="P167"/>
  <c r="I167"/>
  <c r="P166"/>
  <c r="L166"/>
  <c r="I166"/>
  <c r="P165"/>
  <c r="I165"/>
  <c r="P164"/>
  <c r="I164"/>
  <c r="P163"/>
  <c r="L163"/>
  <c r="I163"/>
  <c r="P162"/>
  <c r="I162"/>
  <c r="P161"/>
  <c r="N161"/>
  <c r="I161"/>
  <c r="P160"/>
  <c r="L160"/>
  <c r="I160"/>
  <c r="N159"/>
  <c r="L159"/>
  <c r="I159"/>
  <c r="I158"/>
  <c r="P157"/>
  <c r="L157"/>
  <c r="I157"/>
  <c r="I156"/>
  <c r="I155"/>
  <c r="L154"/>
  <c r="I154"/>
  <c r="P153"/>
  <c r="L153"/>
  <c r="I153"/>
  <c r="I152"/>
  <c r="I151"/>
  <c r="P150"/>
  <c r="I150"/>
  <c r="I149"/>
  <c r="I148"/>
  <c r="P147"/>
  <c r="I147"/>
  <c r="I146"/>
  <c r="P145"/>
  <c r="N145"/>
  <c r="L145"/>
  <c r="I145"/>
  <c r="P144"/>
  <c r="I144"/>
  <c r="L143"/>
  <c r="I143"/>
  <c r="P142"/>
  <c r="I142"/>
  <c r="P141"/>
  <c r="L141"/>
  <c r="I141"/>
  <c r="P140"/>
  <c r="I140"/>
  <c r="P139"/>
  <c r="L139"/>
  <c r="I139"/>
  <c r="P138"/>
  <c r="I138"/>
  <c r="P137"/>
  <c r="N137"/>
  <c r="L137"/>
  <c r="I137"/>
  <c r="P136"/>
  <c r="L136"/>
  <c r="I136"/>
  <c r="P135"/>
  <c r="I135"/>
  <c r="P134"/>
  <c r="L134"/>
  <c r="I134"/>
  <c r="T133"/>
  <c r="P133"/>
  <c r="N133"/>
  <c r="L133"/>
  <c r="I133"/>
  <c r="P132"/>
  <c r="I132"/>
  <c r="P131"/>
  <c r="I131"/>
  <c r="P130"/>
  <c r="I130"/>
  <c r="P129"/>
  <c r="L129"/>
  <c r="I129"/>
  <c r="L128"/>
  <c r="I128"/>
  <c r="P127"/>
  <c r="I127"/>
  <c r="P126"/>
  <c r="I126"/>
  <c r="P125"/>
  <c r="N125"/>
  <c r="I125"/>
  <c r="P124"/>
  <c r="I124"/>
  <c r="P123"/>
  <c r="I123"/>
  <c r="P122"/>
  <c r="I122"/>
  <c r="P121"/>
  <c r="N121"/>
  <c r="L121"/>
  <c r="I121"/>
  <c r="AB120"/>
  <c r="V120"/>
  <c r="P120"/>
  <c r="N120"/>
  <c r="L120"/>
  <c r="I120"/>
  <c r="AB119"/>
  <c r="T119"/>
  <c r="P119"/>
  <c r="N119"/>
  <c r="L119"/>
  <c r="I119"/>
  <c r="T118"/>
  <c r="P118"/>
  <c r="N118"/>
  <c r="L118"/>
  <c r="I118"/>
  <c r="P117"/>
  <c r="I117"/>
  <c r="P116"/>
  <c r="I116"/>
  <c r="P115"/>
  <c r="I115"/>
  <c r="P114"/>
  <c r="I114"/>
  <c r="P113"/>
  <c r="I113"/>
  <c r="P112"/>
  <c r="I112"/>
  <c r="P111"/>
  <c r="I111"/>
  <c r="P110"/>
  <c r="I110"/>
  <c r="P109"/>
  <c r="I109"/>
  <c r="P108"/>
  <c r="I108"/>
  <c r="P107"/>
  <c r="I107"/>
  <c r="P106"/>
  <c r="I106"/>
  <c r="P105"/>
  <c r="I105"/>
  <c r="P104"/>
  <c r="I104"/>
  <c r="P103"/>
  <c r="I103"/>
  <c r="P102"/>
  <c r="I102"/>
  <c r="P101"/>
  <c r="I101"/>
  <c r="P100"/>
  <c r="I100"/>
  <c r="P99"/>
  <c r="I99"/>
  <c r="P98"/>
  <c r="I98"/>
  <c r="P97"/>
  <c r="I97"/>
  <c r="P96"/>
  <c r="I96"/>
  <c r="P95"/>
  <c r="N95"/>
  <c r="I95"/>
  <c r="AD94"/>
  <c r="P94"/>
  <c r="N94"/>
  <c r="I94"/>
  <c r="P93"/>
  <c r="I93"/>
  <c r="P92"/>
  <c r="I92"/>
  <c r="P91"/>
  <c r="I91"/>
  <c r="P90"/>
  <c r="I90"/>
  <c r="AD89"/>
  <c r="P89"/>
  <c r="I89"/>
  <c r="P88"/>
  <c r="I88"/>
  <c r="P87"/>
  <c r="I87"/>
  <c r="P86"/>
  <c r="I86"/>
  <c r="P85"/>
  <c r="I85"/>
  <c r="P84"/>
  <c r="I84"/>
  <c r="P83"/>
  <c r="I83"/>
  <c r="P82"/>
  <c r="I82"/>
  <c r="P81"/>
  <c r="I81"/>
  <c r="P80"/>
  <c r="I80"/>
  <c r="P79"/>
  <c r="I79"/>
  <c r="P78"/>
  <c r="I78"/>
  <c r="AD77"/>
  <c r="P77"/>
  <c r="I77"/>
  <c r="AD76"/>
  <c r="P76"/>
  <c r="I76"/>
  <c r="P75"/>
  <c r="I75"/>
  <c r="P74"/>
  <c r="I74"/>
  <c r="P73"/>
  <c r="I73"/>
  <c r="P72"/>
  <c r="I72"/>
  <c r="P71"/>
  <c r="I71"/>
  <c r="P70"/>
  <c r="I70"/>
  <c r="P69"/>
  <c r="I69"/>
  <c r="P68"/>
  <c r="I68"/>
  <c r="P67"/>
  <c r="I67"/>
  <c r="P66"/>
  <c r="I66"/>
  <c r="P65"/>
  <c r="I65"/>
  <c r="P64"/>
  <c r="I64"/>
  <c r="P63"/>
  <c r="I63"/>
  <c r="P62"/>
  <c r="I62"/>
  <c r="P61"/>
  <c r="I61"/>
  <c r="P60"/>
  <c r="I60"/>
  <c r="P59"/>
  <c r="I59"/>
  <c r="P58"/>
  <c r="I58"/>
  <c r="P57"/>
  <c r="I57"/>
  <c r="P56"/>
  <c r="I56"/>
  <c r="P55"/>
  <c r="I55"/>
  <c r="AD54"/>
  <c r="P54"/>
  <c r="N54"/>
  <c r="I54"/>
  <c r="P53"/>
  <c r="L53"/>
  <c r="I53"/>
  <c r="AD52"/>
  <c r="P52"/>
  <c r="N52"/>
  <c r="L52"/>
  <c r="I52"/>
  <c r="P51"/>
  <c r="I51"/>
  <c r="P50"/>
  <c r="I50"/>
  <c r="P49"/>
  <c r="I49"/>
  <c r="AD48"/>
  <c r="P48"/>
  <c r="N48"/>
  <c r="L48"/>
  <c r="I48"/>
  <c r="P47"/>
  <c r="I47"/>
  <c r="P46"/>
  <c r="I46"/>
  <c r="AD45"/>
  <c r="AB45"/>
  <c r="V45"/>
  <c r="T45"/>
  <c r="P45"/>
  <c r="N45"/>
  <c r="I45"/>
  <c r="P44"/>
  <c r="I44"/>
  <c r="P43"/>
  <c r="I43"/>
  <c r="AD42"/>
  <c r="P42"/>
  <c r="I42"/>
  <c r="P41"/>
  <c r="I41"/>
  <c r="P40"/>
  <c r="I40"/>
  <c r="P39"/>
  <c r="I39"/>
  <c r="P38"/>
  <c r="I38"/>
  <c r="P37"/>
  <c r="I37"/>
  <c r="P36"/>
  <c r="I36"/>
  <c r="P35"/>
  <c r="I35"/>
  <c r="P34"/>
  <c r="I34"/>
  <c r="AD33"/>
  <c r="P33"/>
  <c r="I33"/>
  <c r="AD32"/>
  <c r="P32"/>
  <c r="I32"/>
  <c r="P31"/>
  <c r="I31"/>
  <c r="P30"/>
  <c r="I30"/>
  <c r="P29"/>
  <c r="I29"/>
  <c r="P28"/>
  <c r="I28"/>
  <c r="P27"/>
  <c r="I27"/>
  <c r="P26"/>
  <c r="I26"/>
  <c r="P25"/>
  <c r="I25"/>
  <c r="P24"/>
  <c r="I24"/>
  <c r="P23"/>
  <c r="I23"/>
  <c r="T22"/>
  <c r="N22"/>
  <c r="L22"/>
  <c r="T21"/>
  <c r="N21"/>
  <c r="L21"/>
  <c r="X20"/>
  <c r="V20"/>
  <c r="T20"/>
  <c r="N20"/>
  <c r="L20"/>
  <c r="I20"/>
  <c r="V19"/>
  <c r="T19"/>
  <c r="N19"/>
  <c r="L19"/>
  <c r="I19"/>
  <c r="X18"/>
  <c r="V18"/>
  <c r="T18"/>
  <c r="N18"/>
  <c r="L18"/>
  <c r="I18"/>
  <c r="X17"/>
  <c r="V17"/>
  <c r="T17"/>
  <c r="N17"/>
  <c r="L17"/>
  <c r="I17"/>
  <c r="I16"/>
  <c r="Z15"/>
  <c r="J15"/>
  <c r="I15"/>
  <c r="J14"/>
  <c r="I14"/>
  <c r="Z13"/>
  <c r="J13"/>
  <c r="I13"/>
  <c r="I12"/>
  <c r="I11"/>
  <c r="Z10"/>
  <c r="J10"/>
  <c r="I10"/>
  <c r="Z9"/>
  <c r="J9"/>
  <c r="I9"/>
  <c r="Z8"/>
  <c r="J8"/>
  <c r="I8"/>
  <c r="N7"/>
  <c r="J7"/>
  <c r="I7"/>
  <c r="N6"/>
  <c r="J6"/>
  <c r="I6"/>
  <c r="J5"/>
  <c r="I5"/>
  <c r="I21" l="1"/>
</calcChain>
</file>

<file path=xl/sharedStrings.xml><?xml version="1.0" encoding="utf-8"?>
<sst xmlns="http://schemas.openxmlformats.org/spreadsheetml/2006/main" count="709" uniqueCount="232">
  <si>
    <t>Ըստ եռամսյակների</t>
  </si>
  <si>
    <t>Ընդամենը</t>
  </si>
  <si>
    <t>I</t>
  </si>
  <si>
    <t>II</t>
  </si>
  <si>
    <t>Քանակը</t>
  </si>
  <si>
    <t>Գումարը</t>
  </si>
  <si>
    <t>Մարտկոց 6-CT 66A</t>
  </si>
  <si>
    <t>հատ</t>
  </si>
  <si>
    <t>Մարտկոց 6-CT 60A</t>
  </si>
  <si>
    <t>Մարտկոց 6-CT 77A</t>
  </si>
  <si>
    <t>Անվադող 175/70 R13</t>
  </si>
  <si>
    <t>Անվադող 185/65/ R 14</t>
  </si>
  <si>
    <t>Անվադող 185/65 R 15</t>
  </si>
  <si>
    <t>Անվադող 195/60 R 15</t>
  </si>
  <si>
    <t>Անվադող 235/55 R16</t>
  </si>
  <si>
    <t>Անվադող 205/70 R16</t>
  </si>
  <si>
    <t>Անվադող 235/65 R17</t>
  </si>
  <si>
    <t>լիտր</t>
  </si>
  <si>
    <t>Արգելակի հաղուկ</t>
  </si>
  <si>
    <t>Հակասառեցուցիչ հեղուկ</t>
  </si>
  <si>
    <t>Զանազան Պահեստամասեր</t>
  </si>
  <si>
    <t>դրամ</t>
  </si>
  <si>
    <t> հատ</t>
  </si>
  <si>
    <t>հավաքածու</t>
  </si>
  <si>
    <t> հավաքածու</t>
  </si>
  <si>
    <t>Հ/Հ</t>
  </si>
  <si>
    <t>CPV կոդը</t>
  </si>
  <si>
    <t>Գնման ենթակա ապրանքների անվանումը</t>
  </si>
  <si>
    <t>Չափման միավորը</t>
  </si>
  <si>
    <t>Միավորի նախահաշվային գինը</t>
  </si>
  <si>
    <t>դ/մ</t>
  </si>
  <si>
    <t>31421100/11</t>
  </si>
  <si>
    <t>31421100/12</t>
  </si>
  <si>
    <t>31421100/13</t>
  </si>
  <si>
    <t>34351200/14</t>
  </si>
  <si>
    <t>34351200/15</t>
  </si>
  <si>
    <t>34351200/16</t>
  </si>
  <si>
    <t>34351200/17</t>
  </si>
  <si>
    <t>34351200/18</t>
  </si>
  <si>
    <t>34351200/19</t>
  </si>
  <si>
    <t>34351200/20</t>
  </si>
  <si>
    <t>34351200/21</t>
  </si>
  <si>
    <t>34351200/22</t>
  </si>
  <si>
    <t>24951310/1</t>
  </si>
  <si>
    <t>34911150/4</t>
  </si>
  <si>
    <t>Շարժիչի յուղ կիսասինթետիկ</t>
  </si>
  <si>
    <t>Շարժիչի յուղ սինթետիկ</t>
  </si>
  <si>
    <t>09211110/5</t>
  </si>
  <si>
    <t>09211120/3</t>
  </si>
  <si>
    <t>09211650/1</t>
  </si>
  <si>
    <r>
      <t>ՇարԺիչի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բլոկ</t>
    </r>
  </si>
  <si>
    <r>
      <t>Շարժիչի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գլխիկ</t>
    </r>
  </si>
  <si>
    <r>
      <t>Բարձիկ</t>
    </r>
    <r>
      <rPr>
        <sz val="10"/>
        <color rgb="FF000000"/>
        <rFont val="Calibri"/>
        <family val="2"/>
        <scheme val="minor"/>
      </rPr>
      <t xml:space="preserve">  </t>
    </r>
  </si>
  <si>
    <r>
      <t>Շարժիչի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գլխիկի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միջադիր</t>
    </r>
  </si>
  <si>
    <r>
      <t>Շարժիչի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բաշխիչ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</t>
    </r>
  </si>
  <si>
    <r>
      <t>Շարժիչի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փական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դուրս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մղող</t>
    </r>
  </si>
  <si>
    <r>
      <t>Շարժիչի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փական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ներս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մղող</t>
    </r>
  </si>
  <si>
    <r>
      <t>Շարժիչի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փականի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խցուկ</t>
    </r>
  </si>
  <si>
    <r>
      <t>Ծնկաձև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</t>
    </r>
  </si>
  <si>
    <r>
      <t>Ծնկաձև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խցուկ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առջևի</t>
    </r>
  </si>
  <si>
    <r>
      <t>Ծնկաձև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խցուկ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հետևի</t>
    </r>
  </si>
  <si>
    <r>
      <t>Ծնկաձև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արմատական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ներդիր</t>
    </r>
  </si>
  <si>
    <r>
      <t>Ծնկաձև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շարժաթևային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ներդիր</t>
    </r>
  </si>
  <si>
    <r>
      <t>Հենակային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տափօղակ</t>
    </r>
  </si>
  <si>
    <t>Մխոց</t>
  </si>
  <si>
    <r>
      <t>Մխոցային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օղակներ</t>
    </r>
  </si>
  <si>
    <t>Ատամնանիվ</t>
  </si>
  <si>
    <t>Շղթա</t>
  </si>
  <si>
    <r>
      <t>Թափանիվի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պսակ</t>
    </r>
  </si>
  <si>
    <r>
      <t>Խցուկ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բաշխիչ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լիսեռի</t>
    </r>
  </si>
  <si>
    <t>Շկիվ</t>
  </si>
  <si>
    <t>Շարժաթև</t>
  </si>
  <si>
    <r>
      <t>Յուղի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զտիչ</t>
    </r>
  </si>
  <si>
    <r>
      <t>Յուղի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պոմպ</t>
    </r>
  </si>
  <si>
    <r>
      <t>Յուղի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փողրակ</t>
    </r>
  </si>
  <si>
    <r>
      <t>Վառոցքի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մոմ</t>
    </r>
  </si>
  <si>
    <t>Բենզոբաք</t>
  </si>
  <si>
    <r>
      <t>Ինժեկտորի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ֆորսունկա</t>
    </r>
  </si>
  <si>
    <r>
      <t>Վառելանյութի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մղիչ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էլեկտրական</t>
    </r>
  </si>
  <si>
    <r>
      <t>Վառելանյութի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զտիչ</t>
    </r>
  </si>
  <si>
    <r>
      <t>Վառելանյութի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զտիչի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նուրբ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մաքրման</t>
    </r>
  </si>
  <si>
    <r>
      <t>Օդի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զտիչ</t>
    </r>
  </si>
  <si>
    <r>
      <t>Յուղի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տվիչ</t>
    </r>
  </si>
  <si>
    <r>
      <t>Բաշխիչ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տվիչ</t>
    </r>
  </si>
  <si>
    <r>
      <t>Օդի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ծախսի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տվիչ</t>
    </r>
  </si>
  <si>
    <r>
      <t>Արագաչափի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տվիչ</t>
    </r>
  </si>
  <si>
    <r>
      <t>Հովհարի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տվիչ</t>
    </r>
  </si>
  <si>
    <r>
      <t>Բենզոբաքի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տվիչ</t>
    </r>
  </si>
  <si>
    <r>
      <t>Մարման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ընթացքի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տվիչ</t>
    </r>
  </si>
  <si>
    <r>
      <t>Ղեկավարման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համակարգիչ</t>
    </r>
  </si>
  <si>
    <r>
      <t>Պարապ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ընթացքի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տվիչ</t>
    </r>
  </si>
  <si>
    <t>Հովհար</t>
  </si>
  <si>
    <t>Ռադիատոր</t>
  </si>
  <si>
    <r>
      <t>Ընդարձակող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բաք</t>
    </r>
  </si>
  <si>
    <r>
      <t>Ռադիատորի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փողրակ</t>
    </r>
  </si>
  <si>
    <t>Թերմոստատ</t>
  </si>
  <si>
    <t>Յուղի տվիչ</t>
  </si>
  <si>
    <r>
      <t>Խլարարի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ներդիր</t>
    </r>
  </si>
  <si>
    <t>Խլարարի կախոց</t>
  </si>
  <si>
    <t>Կրոնշտեյն</t>
  </si>
  <si>
    <t>Խլարար</t>
  </si>
  <si>
    <r>
      <t>Վառարանի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ռադիատոր</t>
    </r>
  </si>
  <si>
    <r>
      <t>Կցորդման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տանող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սկավառակ</t>
    </r>
  </si>
  <si>
    <r>
      <t>Կցորդման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տարվող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սկավառակ</t>
    </r>
  </si>
  <si>
    <r>
      <t>ՓՏ</t>
    </r>
    <r>
      <rPr>
        <sz val="11"/>
        <color rgb="FF000000"/>
        <rFont val="Calibri"/>
        <family val="2"/>
        <scheme val="minor"/>
      </rPr>
      <t>-</t>
    </r>
    <r>
      <rPr>
        <sz val="11"/>
        <color rgb="FF000000"/>
        <rFont val="Sylfaen"/>
        <family val="1"/>
      </rPr>
      <t>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առջևի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խցուկ</t>
    </r>
  </si>
  <si>
    <r>
      <t>ՓՏ</t>
    </r>
    <r>
      <rPr>
        <sz val="11"/>
        <color rgb="FF000000"/>
        <rFont val="Calibri"/>
        <family val="2"/>
        <scheme val="minor"/>
      </rPr>
      <t>-</t>
    </r>
    <r>
      <rPr>
        <sz val="11"/>
        <color rgb="FF000000"/>
        <rFont val="Sylfaen"/>
        <family val="1"/>
      </rPr>
      <t>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խցուկ</t>
    </r>
  </si>
  <si>
    <r>
      <t>ՓՏ</t>
    </r>
    <r>
      <rPr>
        <sz val="11"/>
        <color rgb="FF000000"/>
        <rFont val="Calibri"/>
        <family val="2"/>
        <scheme val="minor"/>
      </rPr>
      <t>-</t>
    </r>
    <r>
      <rPr>
        <sz val="11"/>
        <color rgb="FF000000"/>
        <rFont val="Sylfaen"/>
        <family val="1"/>
      </rPr>
      <t>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վերանորոգման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կոմպլեկտ</t>
    </r>
  </si>
  <si>
    <t>Տրավերս</t>
  </si>
  <si>
    <t>Անվակունդ</t>
  </si>
  <si>
    <r>
      <t>Անվակունդի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ներքին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առանցքակալ</t>
    </r>
  </si>
  <si>
    <r>
      <t>Անվակունդի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արտաքին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առանցքակալ</t>
    </r>
  </si>
  <si>
    <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անվակունդի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ներքին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առանցքակալ</t>
    </r>
  </si>
  <si>
    <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անվակունդի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արտաքին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առանցքակալ</t>
    </r>
  </si>
  <si>
    <t>Զսպանակ</t>
  </si>
  <si>
    <r>
      <t>Առջևի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հարվածամեղմիչ</t>
    </r>
  </si>
  <si>
    <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զսպանակ</t>
    </r>
  </si>
  <si>
    <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ցնցամեղմիչ</t>
    </r>
  </si>
  <si>
    <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մետաղաձող</t>
    </r>
    <r>
      <rPr>
        <sz val="11"/>
        <color rgb="FF000000"/>
        <rFont val="Calibri"/>
        <family val="2"/>
        <scheme val="minor"/>
      </rPr>
      <t xml:space="preserve"> (</t>
    </r>
    <r>
      <rPr>
        <sz val="11"/>
        <color rgb="FF000000"/>
        <rFont val="Sylfaen"/>
        <family val="1"/>
      </rPr>
      <t>շտանգա</t>
    </r>
  </si>
  <si>
    <t>Անվահեծ</t>
  </si>
  <si>
    <r>
      <t>Ղեկային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կալունի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առանցքակալ</t>
    </r>
  </si>
  <si>
    <r>
      <t>Ղեկային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կալունի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խաչուկ</t>
    </r>
  </si>
  <si>
    <r>
      <t>Առջևի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արգելակային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կոճղակների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կոմպլեկտ</t>
    </r>
  </si>
  <si>
    <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սկավառակային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կոճղակների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կոմպլեկտ</t>
    </r>
  </si>
  <si>
    <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թմբուկային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կոճղակների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կոմպլեկտ</t>
    </r>
  </si>
  <si>
    <r>
      <t>Առջևի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արգելակային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սկավառակ</t>
    </r>
  </si>
  <si>
    <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արգելակային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սկավառակ</t>
    </r>
  </si>
  <si>
    <r>
      <t>Ձեռքի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արգելակային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ճոպան</t>
    </r>
  </si>
  <si>
    <t>Գեներատոր</t>
  </si>
  <si>
    <r>
      <t>Գեներատորի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դիոդային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կամրջակ</t>
    </r>
  </si>
  <si>
    <r>
      <t>Գեներատորի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ռելե</t>
    </r>
  </si>
  <si>
    <t>Ստարտեր</t>
  </si>
  <si>
    <r>
      <t>Ստարտերի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ածուխ</t>
    </r>
  </si>
  <si>
    <t>Բենդեքս</t>
  </si>
  <si>
    <r>
      <t>Ստարտերի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կցորդիչ</t>
    </r>
    <r>
      <rPr>
        <sz val="11"/>
        <color rgb="FF000000"/>
        <rFont val="Calibri"/>
        <family val="2"/>
        <scheme val="minor"/>
      </rPr>
      <t xml:space="preserve"> (</t>
    </r>
    <r>
      <rPr>
        <sz val="11"/>
        <color rgb="FF000000"/>
        <rFont val="Sylfaen"/>
        <family val="1"/>
      </rPr>
      <t>ավտոմատ</t>
    </r>
    <r>
      <rPr>
        <sz val="11"/>
        <color rgb="FF000000"/>
        <rFont val="Calibri"/>
        <family val="2"/>
        <scheme val="minor"/>
      </rPr>
      <t>)</t>
    </r>
  </si>
  <si>
    <r>
      <t>Առջևի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լապտեր</t>
    </r>
  </si>
  <si>
    <r>
      <t>Առջևի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թարթիչ</t>
    </r>
  </si>
  <si>
    <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լապտեր</t>
    </r>
  </si>
  <si>
    <r>
      <t>Բռկման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կողպեք</t>
    </r>
  </si>
  <si>
    <t>Ազդանշան</t>
  </si>
  <si>
    <t>Ապակելվացիչ</t>
  </si>
  <si>
    <r>
      <t>Ապակելվացիչի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շարժիչ</t>
    </r>
  </si>
  <si>
    <r>
      <t>Դռների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կենտրոնական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փական</t>
    </r>
  </si>
  <si>
    <r>
      <t>Ազդանշանային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համակարգ</t>
    </r>
  </si>
  <si>
    <t>Էլեկտրաամբարձիչ</t>
  </si>
  <si>
    <t>Ներկ. Լուծիչ, օժանդակ նյութեր գին դ/մ</t>
  </si>
  <si>
    <t xml:space="preserve">Յուղի զտիչ </t>
  </si>
  <si>
    <t>Յուղի զտիչ</t>
  </si>
  <si>
    <t>²éç¨Ç ³ñ·»É³Ï³ÛÇÝ Ïá×Õ³ÏÝ»ñ</t>
  </si>
  <si>
    <r>
      <t>հետև</t>
    </r>
    <r>
      <rPr>
        <sz val="10"/>
        <color theme="1"/>
        <rFont val="Arial LatArm"/>
        <family val="2"/>
      </rPr>
      <t xml:space="preserve"> ³ñ·»É³Ï³ÛÇÝ Ïá×Õ³ÏÝ»ñ</t>
    </r>
  </si>
  <si>
    <r>
      <t>Ա</t>
    </r>
    <r>
      <rPr>
        <sz val="10"/>
        <color theme="1"/>
        <rFont val="Arial LatArm"/>
        <family val="2"/>
      </rPr>
      <t>éç¨Ç ³ñ·»É³Ï³ÛÇÝ Ïá×Õ³ÏÝ»ñ</t>
    </r>
  </si>
  <si>
    <t>³ñ·»É³Ï³ÛÇÝ Ïá×Õ³ÏÝ»ñÇ</t>
  </si>
  <si>
    <t>Բարձիկ</t>
  </si>
  <si>
    <r>
      <t>Շարժիչի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փական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դուրս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մղող</t>
    </r>
  </si>
  <si>
    <r>
      <t>Ծնկաձև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լիսեռի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արմատական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ներդիր</t>
    </r>
  </si>
  <si>
    <r>
      <t>Մխոցային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օղակներ</t>
    </r>
  </si>
  <si>
    <t>Հիդրոձգան</t>
  </si>
  <si>
    <r>
      <t>Թափանիվի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պսակ</t>
    </r>
  </si>
  <si>
    <r>
      <t>Յուղի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զտիչ</t>
    </r>
    <r>
      <rPr>
        <sz val="11"/>
        <color rgb="FF000000"/>
        <rFont val="Sylfaen"/>
        <family val="1"/>
      </rPr>
      <t xml:space="preserve"> </t>
    </r>
    <r>
      <rPr>
        <sz val="11"/>
        <color rgb="FF000000"/>
        <rFont val="Calibri"/>
        <family val="2"/>
        <scheme val="minor"/>
      </rPr>
      <t xml:space="preserve"> </t>
    </r>
  </si>
  <si>
    <r>
      <t>Յուղի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պոմպ</t>
    </r>
    <r>
      <rPr>
        <sz val="11"/>
        <color rgb="FF000000"/>
        <rFont val="Sylfaen"/>
        <family val="1"/>
      </rPr>
      <t xml:space="preserve"> </t>
    </r>
    <r>
      <rPr>
        <sz val="11"/>
        <color rgb="FF000000"/>
        <rFont val="Calibri"/>
        <family val="2"/>
        <scheme val="minor"/>
      </rPr>
      <t xml:space="preserve"> </t>
    </r>
  </si>
  <si>
    <r>
      <t>Յուղի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ռադիատոր</t>
    </r>
    <r>
      <rPr>
        <sz val="11"/>
        <color rgb="FF000000"/>
        <rFont val="Sylfaen"/>
        <family val="1"/>
      </rPr>
      <t xml:space="preserve">  </t>
    </r>
    <r>
      <rPr>
        <sz val="11"/>
        <color rgb="FF000000"/>
        <rFont val="Calibri"/>
        <family val="2"/>
        <scheme val="minor"/>
      </rPr>
      <t xml:space="preserve"> </t>
    </r>
  </si>
  <si>
    <r>
      <t>Յուղի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փողրակ</t>
    </r>
    <r>
      <rPr>
        <sz val="11"/>
        <color rgb="FF000000"/>
        <rFont val="Sylfaen"/>
        <family val="1"/>
      </rPr>
      <t xml:space="preserve">  </t>
    </r>
  </si>
  <si>
    <r>
      <t>Վառոցքի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մոմ</t>
    </r>
    <r>
      <rPr>
        <sz val="11"/>
        <color rgb="FF000000"/>
        <rFont val="Sylfaen"/>
        <family val="1"/>
      </rPr>
      <t xml:space="preserve">  </t>
    </r>
  </si>
  <si>
    <r>
      <t>Ինժեկտորի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ֆորսունկա</t>
    </r>
    <r>
      <rPr>
        <sz val="11"/>
        <color rgb="FF000000"/>
        <rFont val="Sylfaen"/>
        <family val="1"/>
      </rPr>
      <t xml:space="preserve"> </t>
    </r>
    <r>
      <rPr>
        <sz val="11"/>
        <color rgb="FF000000"/>
        <rFont val="Calibri"/>
        <family val="2"/>
        <scheme val="minor"/>
      </rPr>
      <t xml:space="preserve"> </t>
    </r>
  </si>
  <si>
    <r>
      <t>Վառելանյութի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զտիչի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նուրբ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մաքրման</t>
    </r>
  </si>
  <si>
    <r>
      <t>Բենզոբաքի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տվիչ</t>
    </r>
    <r>
      <rPr>
        <sz val="11"/>
        <color rgb="FF000000"/>
        <rFont val="Sylfaen"/>
        <family val="1"/>
      </rPr>
      <t xml:space="preserve"> </t>
    </r>
    <r>
      <rPr>
        <sz val="11"/>
        <color rgb="FF000000"/>
        <rFont val="Calibri"/>
        <family val="2"/>
        <scheme val="minor"/>
      </rPr>
      <t xml:space="preserve"> </t>
    </r>
  </si>
  <si>
    <r>
      <t>Դրոսելային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փականի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տվիչ</t>
    </r>
  </si>
  <si>
    <r>
      <t>Թթվածնի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տվիչ</t>
    </r>
    <r>
      <rPr>
        <sz val="11"/>
        <color rgb="FF000000"/>
        <rFont val="Sylfaen"/>
        <family val="1"/>
      </rPr>
      <t xml:space="preserve">  </t>
    </r>
  </si>
  <si>
    <r>
      <t>Ռադիատորի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փողրակ</t>
    </r>
  </si>
  <si>
    <t>Հոլովակ</t>
  </si>
  <si>
    <t>Ծորակ</t>
  </si>
  <si>
    <r>
      <t>Ռեզոնատոր</t>
    </r>
    <r>
      <rPr>
        <sz val="11"/>
        <color rgb="FF000000"/>
        <rFont val="Sylfaen"/>
        <family val="1"/>
      </rPr>
      <t xml:space="preserve">   </t>
    </r>
  </si>
  <si>
    <r>
      <t>Վառարանի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ռադիատոր</t>
    </r>
  </si>
  <si>
    <r>
      <t>Կցորդման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բանվորական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գլան</t>
    </r>
    <r>
      <rPr>
        <sz val="11"/>
        <color rgb="FF000000"/>
        <rFont val="Sylfaen"/>
        <family val="1"/>
      </rPr>
      <t xml:space="preserve">  </t>
    </r>
  </si>
  <si>
    <r>
      <t>ՓՏ</t>
    </r>
    <r>
      <rPr>
        <sz val="10"/>
        <color rgb="FF000000"/>
        <rFont val="Calibri"/>
        <family val="2"/>
        <scheme val="minor"/>
      </rPr>
      <t>-</t>
    </r>
    <r>
      <rPr>
        <sz val="10"/>
        <color rgb="FF000000"/>
        <rFont val="Sylfaen"/>
        <family val="1"/>
      </rPr>
      <t>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եղանիկ</t>
    </r>
  </si>
  <si>
    <r>
      <t>ՓՏ</t>
    </r>
    <r>
      <rPr>
        <sz val="10"/>
        <color rgb="FF000000"/>
        <rFont val="Calibri"/>
        <family val="2"/>
        <scheme val="minor"/>
      </rPr>
      <t>-</t>
    </r>
    <r>
      <rPr>
        <sz val="10"/>
        <color rgb="FF000000"/>
        <rFont val="Sylfaen"/>
        <family val="1"/>
      </rPr>
      <t>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լիսեռի խաչուկ</t>
    </r>
  </si>
  <si>
    <r>
      <t>Կարդանային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լիսեռ</t>
    </r>
  </si>
  <si>
    <r>
      <t>Աջ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կամ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ձախ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ձգան</t>
    </r>
    <r>
      <rPr>
        <sz val="11"/>
        <color rgb="FF000000"/>
        <rFont val="Sylfaen"/>
        <family val="1"/>
      </rPr>
      <t xml:space="preserve">  </t>
    </r>
  </si>
  <si>
    <r>
      <t>Ղեկային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ձող</t>
    </r>
  </si>
  <si>
    <t>Ճոճանակ</t>
  </si>
  <si>
    <r>
      <t>Գլխ</t>
    </r>
    <r>
      <rPr>
        <sz val="10"/>
        <color rgb="FF000000"/>
        <rFont val="Calibri"/>
        <family val="2"/>
        <scheme val="minor"/>
      </rPr>
      <t xml:space="preserve">. </t>
    </r>
    <r>
      <rPr>
        <sz val="10"/>
        <color rgb="FF000000"/>
        <rFont val="Sylfaen"/>
        <family val="1"/>
      </rPr>
      <t>գլան</t>
    </r>
  </si>
  <si>
    <r>
      <t>Գլխ</t>
    </r>
    <r>
      <rPr>
        <sz val="10"/>
        <color rgb="FF000000"/>
        <rFont val="Calibri"/>
        <family val="2"/>
        <scheme val="minor"/>
      </rPr>
      <t xml:space="preserve">. </t>
    </r>
    <r>
      <rPr>
        <sz val="10"/>
        <color rgb="FF000000"/>
        <rFont val="Sylfaen"/>
        <family val="1"/>
      </rPr>
      <t>գլանի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վերանորոգման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կոմպլեկտ</t>
    </r>
  </si>
  <si>
    <r>
      <t>Առջևի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արգելակային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կոճղակների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կոմպլեկտ</t>
    </r>
    <r>
      <rPr>
        <sz val="11"/>
        <color rgb="FF000000"/>
        <rFont val="Sylfaen"/>
        <family val="1"/>
      </rPr>
      <t xml:space="preserve">  </t>
    </r>
  </si>
  <si>
    <r>
      <t>Հետևի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սկավառակային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կոճղակների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կոմպլեկտ</t>
    </r>
  </si>
  <si>
    <r>
      <t>Հետևի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թմբուկային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կոճղակների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կոմպլեկտ</t>
    </r>
  </si>
  <si>
    <r>
      <t>Ձեռքի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արգելակային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ճոպան</t>
    </r>
  </si>
  <si>
    <r>
      <t>Ստարտերի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ռելե</t>
    </r>
  </si>
  <si>
    <r>
      <t>Ստարտերի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կցորդիչ</t>
    </r>
    <r>
      <rPr>
        <sz val="10"/>
        <color rgb="FF000000"/>
        <rFont val="Calibri"/>
        <family val="2"/>
        <scheme val="minor"/>
      </rPr>
      <t xml:space="preserve"> (</t>
    </r>
    <r>
      <rPr>
        <sz val="10"/>
        <color rgb="FF000000"/>
        <rFont val="Sylfaen"/>
        <family val="1"/>
      </rPr>
      <t>ավտոմատ</t>
    </r>
    <r>
      <rPr>
        <sz val="10"/>
        <color rgb="FF000000"/>
        <rFont val="Calibri"/>
        <family val="2"/>
        <scheme val="minor"/>
      </rPr>
      <t>)</t>
    </r>
  </si>
  <si>
    <r>
      <t>Առջևի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թարթիչ</t>
    </r>
  </si>
  <si>
    <r>
      <t>Հետևի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լապտեր</t>
    </r>
  </si>
  <si>
    <r>
      <t>Բռկման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կողպեք</t>
    </r>
  </si>
  <si>
    <r>
      <t>Վազքաչափի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ճոպան</t>
    </r>
  </si>
  <si>
    <t>Շարժիչի Բարձիկ</t>
  </si>
  <si>
    <r>
      <t>Շարժիչի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վերանորոգման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հավաքածու</t>
    </r>
  </si>
  <si>
    <r>
      <t>Ատամնավոր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փոկ</t>
    </r>
  </si>
  <si>
    <t>Թափանիվ</t>
  </si>
  <si>
    <r>
      <t>Յուղի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 xml:space="preserve">պոմպ </t>
    </r>
    <r>
      <rPr>
        <sz val="11"/>
        <color rgb="FF000000"/>
        <rFont val="Calibri"/>
        <family val="2"/>
        <scheme val="minor"/>
      </rPr>
      <t xml:space="preserve"> </t>
    </r>
  </si>
  <si>
    <t>Խառնարակ</t>
  </si>
  <si>
    <r>
      <t>Անուր</t>
    </r>
    <r>
      <rPr>
        <sz val="11"/>
        <color rgb="FF000000"/>
        <rFont val="Calibri"/>
        <family val="2"/>
        <scheme val="minor"/>
      </rPr>
      <t xml:space="preserve"> (</t>
    </r>
    <r>
      <rPr>
        <sz val="11"/>
        <color rgb="FF000000"/>
        <rFont val="Sylfaen"/>
        <family val="1"/>
      </rPr>
      <t>Խամուտ</t>
    </r>
    <r>
      <rPr>
        <sz val="11"/>
        <color rgb="FF000000"/>
        <rFont val="Calibri"/>
        <family val="2"/>
        <scheme val="minor"/>
      </rPr>
      <t>)</t>
    </r>
  </si>
  <si>
    <r>
      <t>Կցորդման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բանվորական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գլան</t>
    </r>
  </si>
  <si>
    <r>
      <t>Կցորդման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գլխավոր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գլան</t>
    </r>
  </si>
  <si>
    <r>
      <t>Կցորդման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առանցքակալ</t>
    </r>
  </si>
  <si>
    <r>
      <t>ՓՏ</t>
    </r>
    <r>
      <rPr>
        <sz val="11"/>
        <color rgb="FF000000"/>
        <rFont val="Calibri"/>
        <family val="2"/>
        <scheme val="minor"/>
      </rPr>
      <t>-</t>
    </r>
    <r>
      <rPr>
        <sz val="11"/>
        <color rgb="FF000000"/>
        <rFont val="Sylfaen"/>
        <family val="1"/>
      </rPr>
      <t>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առանցքակալ</t>
    </r>
  </si>
  <si>
    <r>
      <t>ՓՏ</t>
    </r>
    <r>
      <rPr>
        <sz val="11"/>
        <color rgb="FF000000"/>
        <rFont val="Calibri"/>
        <family val="2"/>
        <scheme val="minor"/>
      </rPr>
      <t>-</t>
    </r>
    <r>
      <rPr>
        <sz val="11"/>
        <color rgb="FF000000"/>
        <rFont val="Sylfaen"/>
        <family val="1"/>
      </rPr>
      <t>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առաջնային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</t>
    </r>
  </si>
  <si>
    <r>
      <t>ՓՏ</t>
    </r>
    <r>
      <rPr>
        <sz val="11"/>
        <color rgb="FF000000"/>
        <rFont val="Calibri"/>
        <family val="2"/>
        <scheme val="minor"/>
      </rPr>
      <t>-</t>
    </r>
    <r>
      <rPr>
        <sz val="11"/>
        <color rgb="FF000000"/>
        <rFont val="Sylfaen"/>
        <family val="1"/>
      </rPr>
      <t>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միջանկյալ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</t>
    </r>
  </si>
  <si>
    <r>
      <t>ՓՏ</t>
    </r>
    <r>
      <rPr>
        <sz val="11"/>
        <color rgb="FF000000"/>
        <rFont val="Calibri"/>
        <family val="2"/>
        <scheme val="minor"/>
      </rPr>
      <t>-</t>
    </r>
    <r>
      <rPr>
        <sz val="11"/>
        <color rgb="FF000000"/>
        <rFont val="Sylfaen"/>
        <family val="1"/>
      </rPr>
      <t>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ատամնանիվ</t>
    </r>
  </si>
  <si>
    <r>
      <t>Բաշխիչ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տուփի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</t>
    </r>
  </si>
  <si>
    <r>
      <t>Կարդանային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լիսեռ</t>
    </r>
  </si>
  <si>
    <r>
      <t>Հետևի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կամ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առջևի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կամրջակ</t>
    </r>
  </si>
  <si>
    <t>Ռեդուկտոր</t>
  </si>
  <si>
    <r>
      <t>Ղեկային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կալուն</t>
    </r>
  </si>
  <si>
    <r>
      <t>Ղեկային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ձող</t>
    </r>
  </si>
  <si>
    <r>
      <t>Գլխ</t>
    </r>
    <r>
      <rPr>
        <sz val="11"/>
        <color rgb="FF000000"/>
        <rFont val="Calibri"/>
        <family val="2"/>
        <scheme val="minor"/>
      </rPr>
      <t xml:space="preserve">. </t>
    </r>
    <r>
      <rPr>
        <sz val="11"/>
        <color rgb="FF000000"/>
        <rFont val="Sylfaen"/>
        <family val="1"/>
      </rPr>
      <t>գլան</t>
    </r>
  </si>
  <si>
    <r>
      <t>Վակումային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ուժեղարար</t>
    </r>
  </si>
  <si>
    <r>
      <t>Էլեկտրալարերի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երկրորդային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խուրց</t>
    </r>
  </si>
  <si>
    <r>
      <t>Վազքաչափի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ճոպան</t>
    </r>
  </si>
  <si>
    <t>Արագաչափ</t>
  </si>
  <si>
    <t>Ապակելվացիչի շարժիչ</t>
  </si>
  <si>
    <t>Դարֆ ՍՊԸ</t>
  </si>
  <si>
    <t>Գինն առանց ԱԱՀ</t>
  </si>
  <si>
    <t>Գինն ԱԱՀ-ն ներառյալ</t>
  </si>
  <si>
    <t>Ժակ և Գոռ ՍՊԸ</t>
  </si>
  <si>
    <t>Հույս Մոտոր ՍՊԸ</t>
  </si>
  <si>
    <t>ԱԲԻ ՍՊԸ</t>
  </si>
  <si>
    <t>Հայկ Գալստյան Ա/Ձ</t>
  </si>
  <si>
    <t>Մոսէսքո ՍՊԸ</t>
  </si>
  <si>
    <t>Պրեմիում Մոթորս ՍՊԸ</t>
  </si>
  <si>
    <t>ՌԱՆ-ՕՅԼ ՍՊԸ</t>
  </si>
  <si>
    <t>Արևշատի Սարգիս ՍՊԸ</t>
  </si>
  <si>
    <t>Ինգլիշ Թրեյդ Հաուզ ՍՊԸ</t>
  </si>
  <si>
    <t>ՍենտրալՍՊԸ</t>
  </si>
  <si>
    <t>Սարուխան Մուշեղի Բրուտյան Ա/Ձ</t>
  </si>
  <si>
    <t>Աղյուսակ 1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</si>
</sst>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Sylfaen"/>
      <family val="1"/>
      <charset val="204"/>
    </font>
    <font>
      <sz val="11"/>
      <name val="Sylfaen"/>
      <family val="1"/>
      <charset val="204"/>
    </font>
    <font>
      <b/>
      <sz val="10"/>
      <name val="Sylfaen"/>
      <family val="1"/>
      <charset val="204"/>
    </font>
    <font>
      <b/>
      <sz val="7"/>
      <name val="GHEA Grapalat"/>
      <family val="3"/>
    </font>
    <font>
      <sz val="12"/>
      <name val="Sylfaen"/>
      <family val="1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1"/>
      <color rgb="FF000000"/>
      <name val="Sylfaen"/>
      <family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Sylfaen"/>
      <family val="1"/>
    </font>
    <font>
      <sz val="10"/>
      <color rgb="FF000000"/>
      <name val="GHEA Grapalat"/>
      <family val="3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sz val="10"/>
      <color theme="1"/>
      <name val="Arial LatArm"/>
      <family val="2"/>
    </font>
    <font>
      <sz val="9"/>
      <name val="Sylfaen"/>
      <family val="1"/>
      <charset val="204"/>
    </font>
    <font>
      <sz val="9"/>
      <name val="GHEA Grapalat"/>
      <family val="3"/>
    </font>
    <font>
      <b/>
      <sz val="9"/>
      <name val="Sylfaen"/>
      <family val="1"/>
      <charset val="204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0" fillId="0" borderId="2" xfId="0" applyBorder="1"/>
    <xf numFmtId="0" fontId="0" fillId="0" borderId="1" xfId="0" applyBorder="1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1" fillId="3" borderId="0" xfId="0" applyFont="1" applyFill="1"/>
    <xf numFmtId="0" fontId="3" fillId="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1" fillId="4" borderId="0" xfId="0" applyFont="1" applyFill="1"/>
    <xf numFmtId="0" fontId="1" fillId="4" borderId="1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1" fillId="0" borderId="6" xfId="0" applyFont="1" applyBorder="1"/>
    <xf numFmtId="0" fontId="9" fillId="0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6" fillId="3" borderId="1" xfId="0" applyFont="1" applyFill="1" applyBorder="1" applyAlignment="1">
      <alignment wrapText="1"/>
    </xf>
    <xf numFmtId="0" fontId="19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 wrapText="1"/>
    </xf>
    <xf numFmtId="0" fontId="22" fillId="0" borderId="1" xfId="0" applyFont="1" applyBorder="1"/>
    <xf numFmtId="0" fontId="22" fillId="0" borderId="1" xfId="0" applyFont="1" applyFill="1" applyBorder="1"/>
    <xf numFmtId="0" fontId="22" fillId="3" borderId="1" xfId="0" applyFont="1" applyFill="1" applyBorder="1"/>
    <xf numFmtId="0" fontId="19" fillId="3" borderId="1" xfId="0" applyFont="1" applyFill="1" applyBorder="1" applyAlignment="1">
      <alignment horizontal="right" vertical="center" wrapText="1"/>
    </xf>
    <xf numFmtId="0" fontId="20" fillId="3" borderId="1" xfId="0" applyFont="1" applyFill="1" applyBorder="1" applyAlignment="1">
      <alignment horizontal="right" vertical="center" wrapText="1"/>
    </xf>
    <xf numFmtId="0" fontId="21" fillId="3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1" fillId="0" borderId="0" xfId="0" applyFont="1" applyFill="1"/>
    <xf numFmtId="0" fontId="19" fillId="0" borderId="1" xfId="0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30"/>
  <sheetViews>
    <sheetView tabSelected="1" workbookViewId="0">
      <pane xSplit="9" ySplit="4" topLeftCell="J200" activePane="bottomRight" state="frozen"/>
      <selection pane="topRight" activeCell="J1" sqref="J1"/>
      <selection pane="bottomLeft" activeCell="A5" sqref="A5"/>
      <selection pane="bottomRight" activeCell="A202" sqref="A202:XFD202"/>
    </sheetView>
  </sheetViews>
  <sheetFormatPr defaultRowHeight="15"/>
  <cols>
    <col min="1" max="1" width="4.42578125" style="1" customWidth="1"/>
    <col min="2" max="2" width="14.140625" style="1" hidden="1" customWidth="1"/>
    <col min="3" max="3" width="26.85546875" style="1" customWidth="1"/>
    <col min="4" max="4" width="5.85546875" style="1" customWidth="1"/>
    <col min="5" max="5" width="8" style="1" customWidth="1"/>
    <col min="6" max="7" width="9.140625" style="1" hidden="1" customWidth="1"/>
    <col min="8" max="8" width="6" style="1" hidden="1" customWidth="1"/>
    <col min="9" max="9" width="10" style="1" customWidth="1"/>
    <col min="10" max="10" width="11.140625" style="1" customWidth="1"/>
    <col min="11" max="11" width="10.42578125" style="1" customWidth="1"/>
    <col min="12" max="17" width="9.140625" style="1" hidden="1" customWidth="1"/>
    <col min="18" max="18" width="7.85546875" style="1" customWidth="1"/>
    <col min="19" max="19" width="7.5703125" style="1" customWidth="1"/>
    <col min="20" max="20" width="8" style="1" hidden="1" customWidth="1"/>
    <col min="21" max="25" width="0" style="1" hidden="1" customWidth="1"/>
    <col min="26" max="26" width="8.140625" style="1" customWidth="1"/>
    <col min="27" max="27" width="9.140625" style="1"/>
    <col min="28" max="28" width="0" style="1" hidden="1" customWidth="1"/>
    <col min="29" max="29" width="7.140625" style="1" hidden="1" customWidth="1"/>
    <col min="30" max="30" width="7.28515625" style="1" customWidth="1"/>
    <col min="31" max="31" width="7.5703125" style="1" customWidth="1"/>
    <col min="32" max="16384" width="9.140625" style="1"/>
  </cols>
  <sheetData>
    <row r="1" spans="1:32" customFormat="1" ht="16.5" customHeight="1">
      <c r="I1" s="4"/>
      <c r="J1" t="s">
        <v>231</v>
      </c>
    </row>
    <row r="2" spans="1:32" customFormat="1" ht="22.5" customHeight="1">
      <c r="A2" s="63" t="s">
        <v>25</v>
      </c>
      <c r="B2" s="63" t="s">
        <v>26</v>
      </c>
      <c r="C2" s="63" t="s">
        <v>27</v>
      </c>
      <c r="D2" s="63" t="s">
        <v>28</v>
      </c>
      <c r="E2" s="63" t="s">
        <v>29</v>
      </c>
      <c r="F2" s="61" t="s">
        <v>0</v>
      </c>
      <c r="G2" s="62"/>
      <c r="H2" s="61"/>
      <c r="I2" s="62"/>
    </row>
    <row r="3" spans="1:32" customFormat="1" ht="72" customHeight="1">
      <c r="A3" s="64"/>
      <c r="B3" s="64"/>
      <c r="C3" s="64"/>
      <c r="D3" s="64"/>
      <c r="E3" s="64"/>
      <c r="F3" s="63" t="s">
        <v>2</v>
      </c>
      <c r="G3" s="63" t="s">
        <v>3</v>
      </c>
      <c r="H3" s="63" t="s">
        <v>4</v>
      </c>
      <c r="I3" s="63" t="s">
        <v>5</v>
      </c>
      <c r="J3" s="60" t="s">
        <v>217</v>
      </c>
      <c r="K3" s="60"/>
      <c r="L3" s="60" t="s">
        <v>220</v>
      </c>
      <c r="M3" s="60"/>
      <c r="N3" s="60" t="s">
        <v>221</v>
      </c>
      <c r="O3" s="60"/>
      <c r="P3" s="60" t="s">
        <v>222</v>
      </c>
      <c r="Q3" s="60"/>
      <c r="R3" s="18" t="s">
        <v>223</v>
      </c>
      <c r="S3" s="17" t="s">
        <v>230</v>
      </c>
      <c r="T3" s="60" t="s">
        <v>224</v>
      </c>
      <c r="U3" s="60"/>
      <c r="V3" s="65" t="s">
        <v>225</v>
      </c>
      <c r="W3" s="65"/>
      <c r="X3" s="65" t="s">
        <v>226</v>
      </c>
      <c r="Y3" s="65"/>
      <c r="Z3" s="65" t="s">
        <v>227</v>
      </c>
      <c r="AA3" s="65"/>
      <c r="AB3" s="65" t="s">
        <v>228</v>
      </c>
      <c r="AC3" s="65"/>
      <c r="AD3" s="65" t="s">
        <v>229</v>
      </c>
      <c r="AE3" s="65"/>
      <c r="AF3" s="14"/>
    </row>
    <row r="4" spans="1:32" customFormat="1" ht="42.75" customHeight="1">
      <c r="A4" s="64"/>
      <c r="B4" s="64"/>
      <c r="C4" s="64"/>
      <c r="D4" s="64"/>
      <c r="E4" s="64"/>
      <c r="F4" s="64"/>
      <c r="G4" s="64"/>
      <c r="H4" s="64"/>
      <c r="I4" s="64"/>
      <c r="J4" s="36" t="s">
        <v>218</v>
      </c>
      <c r="K4" s="36" t="s">
        <v>219</v>
      </c>
      <c r="L4" s="36" t="s">
        <v>218</v>
      </c>
      <c r="M4" s="36" t="s">
        <v>219</v>
      </c>
      <c r="N4" s="36" t="s">
        <v>218</v>
      </c>
      <c r="O4" s="36" t="s">
        <v>219</v>
      </c>
      <c r="P4" s="36" t="s">
        <v>218</v>
      </c>
      <c r="Q4" s="36" t="s">
        <v>219</v>
      </c>
      <c r="R4" s="36" t="s">
        <v>218</v>
      </c>
      <c r="S4" s="36" t="s">
        <v>218</v>
      </c>
      <c r="T4" s="36" t="s">
        <v>218</v>
      </c>
      <c r="U4" s="36" t="s">
        <v>219</v>
      </c>
      <c r="V4" s="36" t="s">
        <v>218</v>
      </c>
      <c r="W4" s="36" t="s">
        <v>219</v>
      </c>
      <c r="X4" s="36" t="s">
        <v>218</v>
      </c>
      <c r="Y4" s="36" t="s">
        <v>219</v>
      </c>
      <c r="Z4" s="36" t="s">
        <v>218</v>
      </c>
      <c r="AA4" s="36" t="s">
        <v>219</v>
      </c>
      <c r="AB4" s="36" t="s">
        <v>218</v>
      </c>
      <c r="AC4" s="36" t="s">
        <v>219</v>
      </c>
      <c r="AD4" s="36" t="s">
        <v>218</v>
      </c>
      <c r="AE4" s="36" t="s">
        <v>219</v>
      </c>
      <c r="AF4" s="13"/>
    </row>
    <row r="5" spans="1:32" ht="24" customHeight="1">
      <c r="A5" s="6">
        <v>1</v>
      </c>
      <c r="B5" s="39" t="s">
        <v>31</v>
      </c>
      <c r="C5" s="7" t="s">
        <v>6</v>
      </c>
      <c r="D5" s="7" t="s">
        <v>7</v>
      </c>
      <c r="E5" s="8">
        <v>25000</v>
      </c>
      <c r="F5" s="8"/>
      <c r="G5" s="9"/>
      <c r="H5" s="8">
        <v>31</v>
      </c>
      <c r="I5" s="8">
        <f t="shared" ref="I5:I20" si="0">E5*H5</f>
        <v>775000</v>
      </c>
      <c r="J5" s="20">
        <f>+K5-K5/1.2</f>
        <v>121158.33333333326</v>
      </c>
      <c r="K5" s="21">
        <v>726950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2" s="26" customFormat="1" ht="17.25">
      <c r="A6" s="22">
        <v>2</v>
      </c>
      <c r="B6" s="40" t="s">
        <v>32</v>
      </c>
      <c r="C6" s="23" t="s">
        <v>8</v>
      </c>
      <c r="D6" s="23" t="s">
        <v>7</v>
      </c>
      <c r="E6" s="24">
        <v>19000</v>
      </c>
      <c r="F6" s="24"/>
      <c r="G6" s="25"/>
      <c r="H6" s="24">
        <v>36</v>
      </c>
      <c r="I6" s="24">
        <f t="shared" si="0"/>
        <v>684000</v>
      </c>
      <c r="J6" s="21">
        <f t="shared" ref="J6:J7" si="1">+K6-K6/1.2</f>
        <v>116700</v>
      </c>
      <c r="K6" s="21">
        <v>700200</v>
      </c>
      <c r="L6" s="21"/>
      <c r="M6" s="21"/>
      <c r="N6" s="21">
        <f>+O6/1.2</f>
        <v>839250</v>
      </c>
      <c r="O6" s="21">
        <v>1007100</v>
      </c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</row>
    <row r="7" spans="1:32" ht="17.25" customHeight="1">
      <c r="A7" s="6">
        <v>3</v>
      </c>
      <c r="B7" s="39" t="s">
        <v>33</v>
      </c>
      <c r="C7" s="7" t="s">
        <v>9</v>
      </c>
      <c r="D7" s="7" t="s">
        <v>7</v>
      </c>
      <c r="E7" s="8">
        <v>31000</v>
      </c>
      <c r="F7" s="8"/>
      <c r="G7" s="9"/>
      <c r="H7" s="8">
        <v>10</v>
      </c>
      <c r="I7" s="8">
        <f t="shared" si="0"/>
        <v>310000</v>
      </c>
      <c r="J7" s="20">
        <f t="shared" si="1"/>
        <v>42416.666666666657</v>
      </c>
      <c r="K7" s="21">
        <v>254500</v>
      </c>
      <c r="L7" s="20"/>
      <c r="M7" s="20"/>
      <c r="N7" s="20">
        <f t="shared" ref="N7:N54" si="2">+O7/1.2</f>
        <v>265833.33333333337</v>
      </c>
      <c r="O7" s="20">
        <v>319000</v>
      </c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s="26" customFormat="1" ht="17.25">
      <c r="A8" s="22">
        <v>4</v>
      </c>
      <c r="B8" s="40" t="s">
        <v>34</v>
      </c>
      <c r="C8" s="23" t="s">
        <v>10</v>
      </c>
      <c r="D8" s="23" t="s">
        <v>7</v>
      </c>
      <c r="E8" s="24">
        <v>13000</v>
      </c>
      <c r="F8" s="24"/>
      <c r="G8" s="25"/>
      <c r="H8" s="24">
        <v>72</v>
      </c>
      <c r="I8" s="24">
        <f t="shared" si="0"/>
        <v>936000</v>
      </c>
      <c r="J8" s="21">
        <f>+K8/1.2</f>
        <v>960000</v>
      </c>
      <c r="K8" s="21">
        <v>1152000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>
        <f>+AA8/1.2</f>
        <v>990000</v>
      </c>
      <c r="AA8" s="21">
        <v>1188000</v>
      </c>
      <c r="AB8" s="21"/>
      <c r="AC8" s="21"/>
      <c r="AD8" s="21"/>
      <c r="AE8" s="21"/>
      <c r="AF8" s="21"/>
    </row>
    <row r="9" spans="1:32" ht="17.25">
      <c r="A9" s="6">
        <v>5</v>
      </c>
      <c r="B9" s="39" t="s">
        <v>35</v>
      </c>
      <c r="C9" s="7" t="s">
        <v>11</v>
      </c>
      <c r="D9" s="7" t="s">
        <v>7</v>
      </c>
      <c r="E9" s="8">
        <v>18500</v>
      </c>
      <c r="F9" s="8"/>
      <c r="G9" s="9"/>
      <c r="H9" s="8">
        <v>72</v>
      </c>
      <c r="I9" s="8">
        <f t="shared" si="0"/>
        <v>1332000</v>
      </c>
      <c r="J9" s="20">
        <f t="shared" ref="J9:J15" si="3">+K9/1.2</f>
        <v>822000</v>
      </c>
      <c r="K9" s="21">
        <v>986400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>
        <f t="shared" ref="Z9:Z15" si="4">+AA9/1.2</f>
        <v>1044000</v>
      </c>
      <c r="AA9" s="20">
        <v>1252800</v>
      </c>
      <c r="AB9" s="20"/>
      <c r="AC9" s="20"/>
      <c r="AD9" s="20"/>
      <c r="AE9" s="20"/>
      <c r="AF9" s="20"/>
    </row>
    <row r="10" spans="1:32" ht="17.25">
      <c r="A10" s="6">
        <v>6</v>
      </c>
      <c r="B10" s="39" t="s">
        <v>36</v>
      </c>
      <c r="C10" s="7" t="s">
        <v>12</v>
      </c>
      <c r="D10" s="7" t="s">
        <v>7</v>
      </c>
      <c r="E10" s="8">
        <v>32000</v>
      </c>
      <c r="F10" s="8"/>
      <c r="G10" s="9"/>
      <c r="H10" s="8">
        <v>76</v>
      </c>
      <c r="I10" s="8">
        <f t="shared" si="0"/>
        <v>2432000</v>
      </c>
      <c r="J10" s="20">
        <f t="shared" si="3"/>
        <v>823333.33333333337</v>
      </c>
      <c r="K10" s="21">
        <v>988000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>
        <f t="shared" si="4"/>
        <v>1368000</v>
      </c>
      <c r="AA10" s="20">
        <v>1641600</v>
      </c>
      <c r="AB10" s="20"/>
      <c r="AC10" s="20"/>
      <c r="AD10" s="20"/>
      <c r="AE10" s="20"/>
      <c r="AF10" s="20"/>
    </row>
    <row r="11" spans="1:32" s="34" customFormat="1" ht="17.25">
      <c r="A11" s="30">
        <v>7</v>
      </c>
      <c r="B11" s="41" t="s">
        <v>37</v>
      </c>
      <c r="C11" s="31" t="s">
        <v>13</v>
      </c>
      <c r="D11" s="31" t="s">
        <v>7</v>
      </c>
      <c r="E11" s="32">
        <v>15000</v>
      </c>
      <c r="F11" s="32"/>
      <c r="G11" s="33"/>
      <c r="H11" s="32">
        <v>4</v>
      </c>
      <c r="I11" s="32">
        <f t="shared" si="0"/>
        <v>60000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34" customFormat="1" ht="17.25">
      <c r="A12" s="30">
        <v>8</v>
      </c>
      <c r="B12" s="41" t="s">
        <v>38</v>
      </c>
      <c r="C12" s="31" t="s">
        <v>14</v>
      </c>
      <c r="D12" s="31" t="s">
        <v>7</v>
      </c>
      <c r="E12" s="32">
        <v>41000</v>
      </c>
      <c r="F12" s="32"/>
      <c r="G12" s="33"/>
      <c r="H12" s="32">
        <v>20</v>
      </c>
      <c r="I12" s="32">
        <f t="shared" si="0"/>
        <v>820000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ht="17.25">
      <c r="A13" s="6">
        <v>9</v>
      </c>
      <c r="B13" s="39" t="s">
        <v>39</v>
      </c>
      <c r="C13" s="7" t="s">
        <v>12</v>
      </c>
      <c r="D13" s="7" t="s">
        <v>7</v>
      </c>
      <c r="E13" s="8">
        <v>28000</v>
      </c>
      <c r="F13" s="8"/>
      <c r="G13" s="9"/>
      <c r="H13" s="8">
        <v>128</v>
      </c>
      <c r="I13" s="8">
        <f t="shared" si="0"/>
        <v>3584000</v>
      </c>
      <c r="J13" s="20">
        <f t="shared" si="3"/>
        <v>1760000</v>
      </c>
      <c r="K13" s="21">
        <v>2112000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>
        <f t="shared" si="4"/>
        <v>2336000</v>
      </c>
      <c r="AA13" s="20">
        <v>2803200</v>
      </c>
      <c r="AB13" s="20"/>
      <c r="AC13" s="20"/>
      <c r="AD13" s="20"/>
      <c r="AE13" s="20"/>
      <c r="AF13" s="20"/>
    </row>
    <row r="14" spans="1:32" ht="17.25">
      <c r="A14" s="6">
        <v>10</v>
      </c>
      <c r="B14" s="39" t="s">
        <v>40</v>
      </c>
      <c r="C14" s="7" t="s">
        <v>15</v>
      </c>
      <c r="D14" s="7" t="s">
        <v>7</v>
      </c>
      <c r="E14" s="8">
        <v>30000</v>
      </c>
      <c r="F14" s="8"/>
      <c r="G14" s="9"/>
      <c r="H14" s="8">
        <v>24</v>
      </c>
      <c r="I14" s="8">
        <f t="shared" si="0"/>
        <v>720000</v>
      </c>
      <c r="J14" s="20">
        <f t="shared" si="3"/>
        <v>520000</v>
      </c>
      <c r="K14" s="21">
        <v>624000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 s="26" customFormat="1" ht="17.25">
      <c r="A15" s="22">
        <v>11</v>
      </c>
      <c r="B15" s="40" t="s">
        <v>41</v>
      </c>
      <c r="C15" s="23" t="s">
        <v>10</v>
      </c>
      <c r="D15" s="23" t="s">
        <v>7</v>
      </c>
      <c r="E15" s="24">
        <v>13000</v>
      </c>
      <c r="F15" s="24"/>
      <c r="G15" s="25"/>
      <c r="H15" s="24">
        <v>44</v>
      </c>
      <c r="I15" s="24">
        <f t="shared" si="0"/>
        <v>572000</v>
      </c>
      <c r="J15" s="21">
        <f t="shared" si="3"/>
        <v>572000</v>
      </c>
      <c r="K15" s="21">
        <v>686400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>
        <f t="shared" si="4"/>
        <v>605000</v>
      </c>
      <c r="AA15" s="21">
        <v>726000</v>
      </c>
      <c r="AB15" s="21"/>
      <c r="AC15" s="21"/>
      <c r="AD15" s="21"/>
      <c r="AE15" s="21"/>
      <c r="AF15" s="21"/>
    </row>
    <row r="16" spans="1:32" s="34" customFormat="1" ht="17.25">
      <c r="A16" s="30">
        <v>12</v>
      </c>
      <c r="B16" s="41" t="s">
        <v>42</v>
      </c>
      <c r="C16" s="31" t="s">
        <v>16</v>
      </c>
      <c r="D16" s="31" t="s">
        <v>7</v>
      </c>
      <c r="E16" s="32">
        <v>62000</v>
      </c>
      <c r="F16" s="32"/>
      <c r="G16" s="33"/>
      <c r="H16" s="32">
        <v>24</v>
      </c>
      <c r="I16" s="32">
        <f t="shared" si="0"/>
        <v>1488000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s="34" customFormat="1" ht="17.25">
      <c r="A17" s="30">
        <v>13</v>
      </c>
      <c r="B17" s="41" t="s">
        <v>47</v>
      </c>
      <c r="C17" s="31" t="s">
        <v>45</v>
      </c>
      <c r="D17" s="31" t="s">
        <v>17</v>
      </c>
      <c r="E17" s="32">
        <v>1800</v>
      </c>
      <c r="F17" s="30"/>
      <c r="G17" s="33"/>
      <c r="H17" s="32">
        <v>1370</v>
      </c>
      <c r="I17" s="32">
        <f t="shared" si="0"/>
        <v>2466000</v>
      </c>
      <c r="J17" s="35"/>
      <c r="K17" s="35"/>
      <c r="L17" s="35">
        <f>+M17/1.2</f>
        <v>2968333.3333333335</v>
      </c>
      <c r="M17" s="35">
        <v>3562000</v>
      </c>
      <c r="N17" s="35">
        <f t="shared" si="2"/>
        <v>1746750</v>
      </c>
      <c r="O17" s="35">
        <v>2096100</v>
      </c>
      <c r="P17" s="35"/>
      <c r="Q17" s="35"/>
      <c r="R17" s="35"/>
      <c r="S17" s="35"/>
      <c r="T17" s="35">
        <f>+U17/1.2</f>
        <v>1096000</v>
      </c>
      <c r="U17" s="35">
        <v>1315200</v>
      </c>
      <c r="V17" s="35">
        <f>+W17/1.2</f>
        <v>2711458.3333333335</v>
      </c>
      <c r="W17" s="35">
        <v>3253750</v>
      </c>
      <c r="X17" s="35">
        <f>+Y17/1.2</f>
        <v>1324330</v>
      </c>
      <c r="Y17" s="35">
        <v>1589196</v>
      </c>
      <c r="Z17" s="35"/>
      <c r="AA17" s="35"/>
      <c r="AB17" s="35"/>
      <c r="AC17" s="35"/>
      <c r="AD17" s="35"/>
      <c r="AE17" s="35"/>
      <c r="AF17" s="35"/>
    </row>
    <row r="18" spans="1:32" s="34" customFormat="1" ht="17.25">
      <c r="A18" s="30">
        <v>14</v>
      </c>
      <c r="B18" s="41" t="s">
        <v>48</v>
      </c>
      <c r="C18" s="31" t="s">
        <v>46</v>
      </c>
      <c r="D18" s="31" t="s">
        <v>17</v>
      </c>
      <c r="E18" s="32">
        <v>3000</v>
      </c>
      <c r="F18" s="30"/>
      <c r="G18" s="33"/>
      <c r="H18" s="32">
        <v>540</v>
      </c>
      <c r="I18" s="32">
        <f t="shared" si="0"/>
        <v>1620000</v>
      </c>
      <c r="J18" s="35"/>
      <c r="K18" s="35"/>
      <c r="L18" s="35">
        <f t="shared" ref="L18:L53" si="5">+M18/1.2</f>
        <v>1080000</v>
      </c>
      <c r="M18" s="35">
        <v>1296000</v>
      </c>
      <c r="N18" s="35">
        <f t="shared" si="2"/>
        <v>661500</v>
      </c>
      <c r="O18" s="35">
        <v>793800</v>
      </c>
      <c r="P18" s="35"/>
      <c r="Q18" s="35"/>
      <c r="R18" s="35"/>
      <c r="S18" s="35"/>
      <c r="T18" s="35">
        <f t="shared" ref="T18:T45" si="6">+U18/1.2</f>
        <v>423000</v>
      </c>
      <c r="U18" s="35">
        <v>507600</v>
      </c>
      <c r="V18" s="35">
        <f t="shared" ref="V18:V20" si="7">+W18/1.2</f>
        <v>633833.33333333337</v>
      </c>
      <c r="W18" s="35">
        <v>760600</v>
      </c>
      <c r="X18" s="35">
        <f t="shared" ref="X18:X20" si="8">+Y18/1.2</f>
        <v>481500</v>
      </c>
      <c r="Y18" s="35">
        <v>577800</v>
      </c>
      <c r="Z18" s="35"/>
      <c r="AA18" s="35"/>
      <c r="AB18" s="35"/>
      <c r="AC18" s="35"/>
      <c r="AD18" s="35"/>
      <c r="AE18" s="35"/>
      <c r="AF18" s="35"/>
    </row>
    <row r="19" spans="1:32" s="34" customFormat="1" ht="17.25">
      <c r="A19" s="30">
        <v>15</v>
      </c>
      <c r="B19" s="41" t="s">
        <v>49</v>
      </c>
      <c r="C19" s="31" t="s">
        <v>18</v>
      </c>
      <c r="D19" s="31" t="s">
        <v>17</v>
      </c>
      <c r="E19" s="32">
        <v>1000</v>
      </c>
      <c r="F19" s="30"/>
      <c r="G19" s="33"/>
      <c r="H19" s="32">
        <v>174</v>
      </c>
      <c r="I19" s="32">
        <f t="shared" si="0"/>
        <v>174000</v>
      </c>
      <c r="J19" s="35"/>
      <c r="K19" s="35"/>
      <c r="L19" s="35">
        <f t="shared" si="5"/>
        <v>226200</v>
      </c>
      <c r="M19" s="35">
        <v>271440</v>
      </c>
      <c r="N19" s="35">
        <f t="shared" si="2"/>
        <v>127455</v>
      </c>
      <c r="O19" s="35">
        <v>152946</v>
      </c>
      <c r="P19" s="35"/>
      <c r="Q19" s="35"/>
      <c r="R19" s="35"/>
      <c r="S19" s="35"/>
      <c r="T19" s="35">
        <f t="shared" si="6"/>
        <v>121800</v>
      </c>
      <c r="U19" s="35">
        <v>146160</v>
      </c>
      <c r="V19" s="35">
        <f t="shared" si="7"/>
        <v>116000</v>
      </c>
      <c r="W19" s="35">
        <v>139200</v>
      </c>
      <c r="X19" s="35"/>
      <c r="Y19" s="35"/>
      <c r="Z19" s="35"/>
      <c r="AA19" s="35"/>
      <c r="AB19" s="35"/>
      <c r="AC19" s="35"/>
      <c r="AD19" s="35"/>
      <c r="AE19" s="35"/>
      <c r="AF19" s="35"/>
    </row>
    <row r="20" spans="1:32" s="34" customFormat="1" ht="17.25">
      <c r="A20" s="30">
        <v>16</v>
      </c>
      <c r="B20" s="41" t="s">
        <v>43</v>
      </c>
      <c r="C20" s="31" t="s">
        <v>19</v>
      </c>
      <c r="D20" s="31" t="s">
        <v>17</v>
      </c>
      <c r="E20" s="32">
        <v>1200</v>
      </c>
      <c r="F20" s="30"/>
      <c r="G20" s="33"/>
      <c r="H20" s="32">
        <v>1260</v>
      </c>
      <c r="I20" s="32">
        <f t="shared" si="0"/>
        <v>1512000</v>
      </c>
      <c r="J20" s="35"/>
      <c r="K20" s="35"/>
      <c r="L20" s="35">
        <f t="shared" si="5"/>
        <v>525000</v>
      </c>
      <c r="M20" s="35">
        <v>630000</v>
      </c>
      <c r="N20" s="35">
        <f t="shared" si="2"/>
        <v>617400</v>
      </c>
      <c r="O20" s="35">
        <v>740880</v>
      </c>
      <c r="P20" s="35"/>
      <c r="Q20" s="35"/>
      <c r="R20" s="35"/>
      <c r="S20" s="35"/>
      <c r="T20" s="35">
        <f t="shared" si="6"/>
        <v>2415000</v>
      </c>
      <c r="U20" s="35">
        <v>2898000</v>
      </c>
      <c r="V20" s="35">
        <f t="shared" si="7"/>
        <v>523950</v>
      </c>
      <c r="W20" s="35">
        <v>628740</v>
      </c>
      <c r="X20" s="35">
        <f t="shared" si="8"/>
        <v>504000</v>
      </c>
      <c r="Y20" s="35">
        <v>604800</v>
      </c>
      <c r="Z20" s="35"/>
      <c r="AA20" s="35"/>
      <c r="AB20" s="35"/>
      <c r="AC20" s="35"/>
      <c r="AD20" s="35"/>
      <c r="AE20" s="35"/>
      <c r="AF20" s="35"/>
    </row>
    <row r="21" spans="1:32" ht="17.25">
      <c r="A21" s="6"/>
      <c r="B21" s="42"/>
      <c r="C21" s="12" t="s">
        <v>1</v>
      </c>
      <c r="D21" s="12"/>
      <c r="E21" s="10"/>
      <c r="F21" s="5"/>
      <c r="G21" s="5"/>
      <c r="H21" s="5"/>
      <c r="I21" s="10">
        <f>SUM(I5:I20)</f>
        <v>19485000</v>
      </c>
      <c r="J21" s="20"/>
      <c r="K21" s="20"/>
      <c r="L21" s="20">
        <f t="shared" si="5"/>
        <v>0</v>
      </c>
      <c r="M21" s="20"/>
      <c r="N21" s="20">
        <f t="shared" si="2"/>
        <v>0</v>
      </c>
      <c r="O21" s="20"/>
      <c r="P21" s="20"/>
      <c r="Q21" s="20"/>
      <c r="R21" s="20"/>
      <c r="S21" s="20"/>
      <c r="T21" s="20">
        <f t="shared" si="6"/>
        <v>0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ht="17.25">
      <c r="A22" s="6">
        <v>17</v>
      </c>
      <c r="B22" s="39" t="s">
        <v>44</v>
      </c>
      <c r="C22" s="15" t="s">
        <v>20</v>
      </c>
      <c r="D22" s="16" t="s">
        <v>21</v>
      </c>
      <c r="E22" s="5"/>
      <c r="F22" s="6"/>
      <c r="G22" s="6"/>
      <c r="H22" s="6"/>
      <c r="I22" s="6"/>
      <c r="J22" s="20"/>
      <c r="K22" s="20"/>
      <c r="L22" s="20">
        <f t="shared" si="5"/>
        <v>0</v>
      </c>
      <c r="M22" s="20"/>
      <c r="N22" s="20">
        <f t="shared" si="2"/>
        <v>0</v>
      </c>
      <c r="O22" s="20"/>
      <c r="P22" s="20"/>
      <c r="Q22" s="20"/>
      <c r="R22" s="20"/>
      <c r="S22" s="20"/>
      <c r="T22" s="20">
        <f t="shared" si="6"/>
        <v>0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>
      <c r="A23" s="8">
        <v>17</v>
      </c>
      <c r="B23" s="43" t="s">
        <v>50</v>
      </c>
      <c r="C23" s="43" t="s">
        <v>50</v>
      </c>
      <c r="D23" s="7" t="s">
        <v>7</v>
      </c>
      <c r="E23" s="8">
        <v>189600</v>
      </c>
      <c r="F23" s="11"/>
      <c r="G23" s="10"/>
      <c r="H23" s="10">
        <v>2</v>
      </c>
      <c r="I23" s="10">
        <f t="shared" ref="I23:I86" si="9">E23*H23</f>
        <v>379200</v>
      </c>
      <c r="J23" s="20"/>
      <c r="K23" s="20"/>
      <c r="L23" s="20"/>
      <c r="M23" s="20"/>
      <c r="N23" s="20"/>
      <c r="O23" s="20"/>
      <c r="P23" s="21">
        <f>+Q23/1.2</f>
        <v>315000</v>
      </c>
      <c r="Q23" s="21">
        <v>378000</v>
      </c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ht="15" customHeight="1">
      <c r="A24" s="8">
        <v>18</v>
      </c>
      <c r="B24" s="43" t="s">
        <v>51</v>
      </c>
      <c r="C24" s="43" t="s">
        <v>51</v>
      </c>
      <c r="D24" s="7" t="s">
        <v>7</v>
      </c>
      <c r="E24" s="8">
        <v>126000</v>
      </c>
      <c r="F24" s="11"/>
      <c r="G24" s="10"/>
      <c r="H24" s="10">
        <v>2</v>
      </c>
      <c r="I24" s="10">
        <f t="shared" si="9"/>
        <v>252000</v>
      </c>
      <c r="J24" s="20"/>
      <c r="K24" s="20"/>
      <c r="L24" s="20"/>
      <c r="M24" s="20"/>
      <c r="N24" s="20"/>
      <c r="O24" s="20"/>
      <c r="P24" s="21">
        <f t="shared" ref="P24:P87" si="10">+Q24/1.2</f>
        <v>207500</v>
      </c>
      <c r="Q24" s="21">
        <v>249000</v>
      </c>
      <c r="R24" s="20"/>
      <c r="S24" s="19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 ht="15" customHeight="1">
      <c r="A25" s="8">
        <v>19</v>
      </c>
      <c r="B25" s="43" t="s">
        <v>52</v>
      </c>
      <c r="C25" s="43" t="s">
        <v>52</v>
      </c>
      <c r="D25" s="7" t="s">
        <v>7</v>
      </c>
      <c r="E25" s="8">
        <v>3600</v>
      </c>
      <c r="F25" s="11"/>
      <c r="G25" s="8"/>
      <c r="H25" s="8">
        <v>8</v>
      </c>
      <c r="I25" s="10">
        <f t="shared" si="9"/>
        <v>28800</v>
      </c>
      <c r="J25" s="20"/>
      <c r="K25" s="20"/>
      <c r="L25" s="20"/>
      <c r="M25" s="20"/>
      <c r="N25" s="20"/>
      <c r="O25" s="20"/>
      <c r="P25" s="21">
        <f t="shared" si="10"/>
        <v>22000</v>
      </c>
      <c r="Q25" s="21">
        <v>26400</v>
      </c>
      <c r="R25" s="20"/>
      <c r="S25" s="21">
        <v>28000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 ht="15" customHeight="1">
      <c r="A26" s="8">
        <v>20</v>
      </c>
      <c r="B26" s="43" t="s">
        <v>53</v>
      </c>
      <c r="C26" s="43" t="s">
        <v>53</v>
      </c>
      <c r="D26" s="7" t="s">
        <v>7</v>
      </c>
      <c r="E26" s="8">
        <v>6000</v>
      </c>
      <c r="F26" s="11"/>
      <c r="G26" s="8"/>
      <c r="H26" s="8">
        <v>8</v>
      </c>
      <c r="I26" s="10">
        <f t="shared" si="9"/>
        <v>48000</v>
      </c>
      <c r="J26" s="20"/>
      <c r="K26" s="20"/>
      <c r="L26" s="20"/>
      <c r="M26" s="20"/>
      <c r="N26" s="20"/>
      <c r="O26" s="20"/>
      <c r="P26" s="21">
        <f t="shared" si="10"/>
        <v>38000</v>
      </c>
      <c r="Q26" s="21">
        <v>45600</v>
      </c>
      <c r="R26" s="20"/>
      <c r="S26" s="21">
        <v>45000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 ht="15" customHeight="1">
      <c r="A27" s="8">
        <v>21</v>
      </c>
      <c r="B27" s="43" t="s">
        <v>54</v>
      </c>
      <c r="C27" s="43" t="s">
        <v>54</v>
      </c>
      <c r="D27" s="7" t="s">
        <v>7</v>
      </c>
      <c r="E27" s="8">
        <v>41400</v>
      </c>
      <c r="F27" s="11"/>
      <c r="G27" s="8"/>
      <c r="H27" s="8">
        <v>4</v>
      </c>
      <c r="I27" s="10">
        <f t="shared" si="9"/>
        <v>165600</v>
      </c>
      <c r="J27" s="20"/>
      <c r="K27" s="20"/>
      <c r="L27" s="20"/>
      <c r="M27" s="20"/>
      <c r="N27" s="20"/>
      <c r="O27" s="20"/>
      <c r="P27" s="20">
        <f t="shared" si="10"/>
        <v>138666.66666666669</v>
      </c>
      <c r="Q27" s="20">
        <v>166400</v>
      </c>
      <c r="R27" s="20"/>
      <c r="S27" s="21">
        <v>160000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ht="15" customHeight="1">
      <c r="A28" s="8">
        <v>22</v>
      </c>
      <c r="B28" s="43" t="s">
        <v>55</v>
      </c>
      <c r="C28" s="43" t="s">
        <v>55</v>
      </c>
      <c r="D28" s="7" t="s">
        <v>7</v>
      </c>
      <c r="E28" s="8">
        <v>2640</v>
      </c>
      <c r="F28" s="11"/>
      <c r="G28" s="8"/>
      <c r="H28" s="8">
        <v>10</v>
      </c>
      <c r="I28" s="10">
        <f t="shared" si="9"/>
        <v>26400</v>
      </c>
      <c r="J28" s="20"/>
      <c r="K28" s="20"/>
      <c r="L28" s="20"/>
      <c r="M28" s="20"/>
      <c r="N28" s="20"/>
      <c r="O28" s="20"/>
      <c r="P28" s="21">
        <f t="shared" si="10"/>
        <v>21750</v>
      </c>
      <c r="Q28" s="21">
        <v>26100</v>
      </c>
      <c r="R28" s="20"/>
      <c r="S28" s="21">
        <v>26000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 ht="15" customHeight="1">
      <c r="A29" s="8">
        <v>23</v>
      </c>
      <c r="B29" s="43" t="s">
        <v>56</v>
      </c>
      <c r="C29" s="43" t="s">
        <v>56</v>
      </c>
      <c r="D29" s="7" t="s">
        <v>7</v>
      </c>
      <c r="E29" s="8">
        <v>2640</v>
      </c>
      <c r="F29" s="11"/>
      <c r="G29" s="8"/>
      <c r="H29" s="8">
        <v>15</v>
      </c>
      <c r="I29" s="10">
        <f t="shared" si="9"/>
        <v>39600</v>
      </c>
      <c r="J29" s="20"/>
      <c r="K29" s="20"/>
      <c r="L29" s="20"/>
      <c r="M29" s="20"/>
      <c r="N29" s="20"/>
      <c r="O29" s="20"/>
      <c r="P29" s="21">
        <f t="shared" si="10"/>
        <v>32625</v>
      </c>
      <c r="Q29" s="21">
        <v>39150</v>
      </c>
      <c r="R29" s="20"/>
      <c r="S29" s="21">
        <v>38000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ht="15" customHeight="1">
      <c r="A30" s="8">
        <v>24</v>
      </c>
      <c r="B30" s="43" t="s">
        <v>57</v>
      </c>
      <c r="C30" s="43" t="s">
        <v>57</v>
      </c>
      <c r="D30" s="7" t="s">
        <v>7</v>
      </c>
      <c r="E30" s="8">
        <v>2640</v>
      </c>
      <c r="F30" s="11"/>
      <c r="G30" s="8"/>
      <c r="H30" s="8">
        <v>15</v>
      </c>
      <c r="I30" s="10">
        <f t="shared" si="9"/>
        <v>39600</v>
      </c>
      <c r="J30" s="20"/>
      <c r="K30" s="20"/>
      <c r="L30" s="20"/>
      <c r="M30" s="20"/>
      <c r="N30" s="20"/>
      <c r="O30" s="20"/>
      <c r="P30" s="21">
        <f t="shared" si="10"/>
        <v>32625</v>
      </c>
      <c r="Q30" s="21">
        <v>39150</v>
      </c>
      <c r="R30" s="20"/>
      <c r="S30" s="21">
        <v>36000</v>
      </c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 ht="15" customHeight="1">
      <c r="A31" s="8">
        <v>25</v>
      </c>
      <c r="B31" s="43" t="s">
        <v>58</v>
      </c>
      <c r="C31" s="43" t="s">
        <v>58</v>
      </c>
      <c r="D31" s="7" t="s">
        <v>7</v>
      </c>
      <c r="E31" s="8">
        <v>72000</v>
      </c>
      <c r="F31" s="11"/>
      <c r="G31" s="8"/>
      <c r="H31" s="8">
        <v>8</v>
      </c>
      <c r="I31" s="10">
        <f t="shared" si="9"/>
        <v>576000</v>
      </c>
      <c r="J31" s="20"/>
      <c r="K31" s="20"/>
      <c r="L31" s="20"/>
      <c r="M31" s="20"/>
      <c r="N31" s="20"/>
      <c r="O31" s="20"/>
      <c r="P31" s="21">
        <f t="shared" si="10"/>
        <v>468000</v>
      </c>
      <c r="Q31" s="21">
        <v>561600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ht="15" customHeight="1">
      <c r="A32" s="8">
        <v>26</v>
      </c>
      <c r="B32" s="43" t="s">
        <v>59</v>
      </c>
      <c r="C32" s="43" t="s">
        <v>59</v>
      </c>
      <c r="D32" s="7" t="s">
        <v>7</v>
      </c>
      <c r="E32" s="8">
        <v>3000</v>
      </c>
      <c r="F32" s="11"/>
      <c r="G32" s="8"/>
      <c r="H32" s="8">
        <v>16</v>
      </c>
      <c r="I32" s="10">
        <f t="shared" si="9"/>
        <v>48000</v>
      </c>
      <c r="J32" s="20"/>
      <c r="K32" s="20"/>
      <c r="L32" s="20"/>
      <c r="M32" s="20"/>
      <c r="N32" s="20"/>
      <c r="O32" s="20"/>
      <c r="P32" s="20">
        <f t="shared" si="10"/>
        <v>39200</v>
      </c>
      <c r="Q32" s="20">
        <v>47040</v>
      </c>
      <c r="R32" s="20"/>
      <c r="S32" s="20">
        <v>45000</v>
      </c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1">
        <f>+AE32/1.2</f>
        <v>32000</v>
      </c>
      <c r="AE32" s="21">
        <v>38400</v>
      </c>
      <c r="AF32" s="20"/>
    </row>
    <row r="33" spans="1:32" ht="15" customHeight="1">
      <c r="A33" s="8">
        <v>27</v>
      </c>
      <c r="B33" s="43" t="s">
        <v>60</v>
      </c>
      <c r="C33" s="43" t="s">
        <v>60</v>
      </c>
      <c r="D33" s="7" t="s">
        <v>7</v>
      </c>
      <c r="E33" s="8">
        <v>6900</v>
      </c>
      <c r="F33" s="11"/>
      <c r="G33" s="8"/>
      <c r="H33" s="8">
        <v>16</v>
      </c>
      <c r="I33" s="10">
        <f t="shared" si="9"/>
        <v>110400</v>
      </c>
      <c r="J33" s="20"/>
      <c r="K33" s="20"/>
      <c r="L33" s="20"/>
      <c r="M33" s="20"/>
      <c r="N33" s="20"/>
      <c r="O33" s="20"/>
      <c r="P33" s="20">
        <f t="shared" si="10"/>
        <v>88000</v>
      </c>
      <c r="Q33" s="20">
        <v>105600</v>
      </c>
      <c r="R33" s="20"/>
      <c r="S33" s="20">
        <v>90000</v>
      </c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1">
        <f>+AE33/1.2</f>
        <v>38500</v>
      </c>
      <c r="AE33" s="21">
        <v>46200</v>
      </c>
      <c r="AF33" s="20"/>
    </row>
    <row r="34" spans="1:32" ht="15" customHeight="1">
      <c r="A34" s="8">
        <v>28</v>
      </c>
      <c r="B34" s="43" t="s">
        <v>61</v>
      </c>
      <c r="C34" s="43" t="s">
        <v>61</v>
      </c>
      <c r="D34" s="7" t="s">
        <v>7</v>
      </c>
      <c r="E34" s="8">
        <v>9960</v>
      </c>
      <c r="F34" s="11"/>
      <c r="G34" s="8"/>
      <c r="H34" s="8">
        <v>16</v>
      </c>
      <c r="I34" s="10">
        <f t="shared" si="9"/>
        <v>159360</v>
      </c>
      <c r="J34" s="20"/>
      <c r="K34" s="20"/>
      <c r="L34" s="20"/>
      <c r="M34" s="20"/>
      <c r="N34" s="20"/>
      <c r="O34" s="20"/>
      <c r="P34" s="21">
        <f t="shared" si="10"/>
        <v>130800</v>
      </c>
      <c r="Q34" s="21">
        <v>156960</v>
      </c>
      <c r="R34" s="20"/>
      <c r="S34" s="21">
        <v>149000</v>
      </c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ht="15" customHeight="1">
      <c r="A35" s="8">
        <v>29</v>
      </c>
      <c r="B35" s="43" t="s">
        <v>62</v>
      </c>
      <c r="C35" s="43" t="s">
        <v>62</v>
      </c>
      <c r="D35" s="7" t="s">
        <v>7</v>
      </c>
      <c r="E35" s="8">
        <v>9960</v>
      </c>
      <c r="F35" s="11"/>
      <c r="G35" s="8"/>
      <c r="H35" s="8">
        <v>16</v>
      </c>
      <c r="I35" s="10">
        <f t="shared" si="9"/>
        <v>159360</v>
      </c>
      <c r="J35" s="20"/>
      <c r="K35" s="20"/>
      <c r="L35" s="20"/>
      <c r="M35" s="20"/>
      <c r="N35" s="20"/>
      <c r="O35" s="20"/>
      <c r="P35" s="21">
        <f t="shared" si="10"/>
        <v>130800</v>
      </c>
      <c r="Q35" s="21">
        <v>156960</v>
      </c>
      <c r="R35" s="20"/>
      <c r="S35" s="21">
        <v>149000</v>
      </c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ht="15" customHeight="1">
      <c r="A36" s="8">
        <v>30</v>
      </c>
      <c r="B36" s="43" t="s">
        <v>63</v>
      </c>
      <c r="C36" s="43" t="s">
        <v>63</v>
      </c>
      <c r="D36" s="7" t="s">
        <v>7</v>
      </c>
      <c r="E36" s="8">
        <v>960</v>
      </c>
      <c r="F36" s="11"/>
      <c r="G36" s="8"/>
      <c r="H36" s="8">
        <v>12</v>
      </c>
      <c r="I36" s="10">
        <f t="shared" si="9"/>
        <v>11520</v>
      </c>
      <c r="J36" s="20"/>
      <c r="K36" s="20"/>
      <c r="L36" s="20"/>
      <c r="M36" s="20"/>
      <c r="N36" s="20"/>
      <c r="O36" s="20"/>
      <c r="P36" s="21">
        <f t="shared" si="10"/>
        <v>9300</v>
      </c>
      <c r="Q36" s="21">
        <v>11160</v>
      </c>
      <c r="R36" s="20"/>
      <c r="S36" s="21">
        <v>10000</v>
      </c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ht="15" customHeight="1">
      <c r="A37" s="8">
        <v>31</v>
      </c>
      <c r="B37" s="43" t="s">
        <v>64</v>
      </c>
      <c r="C37" s="43" t="s">
        <v>64</v>
      </c>
      <c r="D37" s="7" t="s">
        <v>7</v>
      </c>
      <c r="E37" s="8">
        <v>12000</v>
      </c>
      <c r="F37" s="11"/>
      <c r="G37" s="8"/>
      <c r="H37" s="8">
        <v>24</v>
      </c>
      <c r="I37" s="10">
        <f t="shared" si="9"/>
        <v>288000</v>
      </c>
      <c r="J37" s="20"/>
      <c r="K37" s="20"/>
      <c r="L37" s="20"/>
      <c r="M37" s="20"/>
      <c r="N37" s="20"/>
      <c r="O37" s="20"/>
      <c r="P37" s="21">
        <f t="shared" si="10"/>
        <v>234000</v>
      </c>
      <c r="Q37" s="21">
        <v>280800</v>
      </c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ht="15" customHeight="1">
      <c r="A38" s="8">
        <v>32</v>
      </c>
      <c r="B38" s="43" t="s">
        <v>65</v>
      </c>
      <c r="C38" s="43" t="s">
        <v>65</v>
      </c>
      <c r="D38" s="7" t="s">
        <v>7</v>
      </c>
      <c r="E38" s="8">
        <v>21000</v>
      </c>
      <c r="F38" s="11"/>
      <c r="G38" s="8"/>
      <c r="H38" s="8">
        <v>24</v>
      </c>
      <c r="I38" s="10">
        <f t="shared" si="9"/>
        <v>504000</v>
      </c>
      <c r="J38" s="20"/>
      <c r="K38" s="20"/>
      <c r="L38" s="20"/>
      <c r="M38" s="20"/>
      <c r="N38" s="20"/>
      <c r="O38" s="20"/>
      <c r="P38" s="21">
        <f t="shared" si="10"/>
        <v>411000</v>
      </c>
      <c r="Q38" s="21">
        <v>493200</v>
      </c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15" customHeight="1">
      <c r="A39" s="8">
        <v>33</v>
      </c>
      <c r="B39" s="43" t="s">
        <v>66</v>
      </c>
      <c r="C39" s="43" t="s">
        <v>66</v>
      </c>
      <c r="D39" s="7" t="s">
        <v>7</v>
      </c>
      <c r="E39" s="8">
        <v>9690</v>
      </c>
      <c r="F39" s="11"/>
      <c r="G39" s="8"/>
      <c r="H39" s="8">
        <v>10</v>
      </c>
      <c r="I39" s="10">
        <f t="shared" si="9"/>
        <v>96900</v>
      </c>
      <c r="J39" s="20"/>
      <c r="K39" s="20"/>
      <c r="L39" s="20"/>
      <c r="M39" s="20"/>
      <c r="N39" s="20"/>
      <c r="O39" s="20"/>
      <c r="P39" s="21">
        <f t="shared" si="10"/>
        <v>77500</v>
      </c>
      <c r="Q39" s="21">
        <v>93000</v>
      </c>
      <c r="R39" s="20"/>
      <c r="S39" s="21">
        <v>90000</v>
      </c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1:32" ht="15" customHeight="1">
      <c r="A40" s="8">
        <v>34</v>
      </c>
      <c r="B40" s="43" t="s">
        <v>67</v>
      </c>
      <c r="C40" s="43" t="s">
        <v>67</v>
      </c>
      <c r="D40" s="7" t="s">
        <v>7</v>
      </c>
      <c r="E40" s="8">
        <v>6300</v>
      </c>
      <c r="F40" s="11"/>
      <c r="G40" s="8"/>
      <c r="H40" s="8">
        <v>10</v>
      </c>
      <c r="I40" s="10">
        <f t="shared" si="9"/>
        <v>63000</v>
      </c>
      <c r="J40" s="20"/>
      <c r="K40" s="20"/>
      <c r="L40" s="20"/>
      <c r="M40" s="20"/>
      <c r="N40" s="20"/>
      <c r="O40" s="20"/>
      <c r="P40" s="21">
        <f t="shared" si="10"/>
        <v>50000</v>
      </c>
      <c r="Q40" s="21">
        <v>60000</v>
      </c>
      <c r="R40" s="20"/>
      <c r="S40" s="21">
        <v>63000</v>
      </c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ht="15" customHeight="1">
      <c r="A41" s="8">
        <v>35</v>
      </c>
      <c r="B41" s="43" t="s">
        <v>68</v>
      </c>
      <c r="C41" s="43" t="s">
        <v>68</v>
      </c>
      <c r="D41" s="7" t="s">
        <v>7</v>
      </c>
      <c r="E41" s="8">
        <v>3960</v>
      </c>
      <c r="F41" s="11"/>
      <c r="G41" s="8"/>
      <c r="H41" s="8">
        <v>10</v>
      </c>
      <c r="I41" s="10">
        <f t="shared" si="9"/>
        <v>39600</v>
      </c>
      <c r="J41" s="20"/>
      <c r="K41" s="20"/>
      <c r="L41" s="20"/>
      <c r="M41" s="20"/>
      <c r="N41" s="20"/>
      <c r="O41" s="20"/>
      <c r="P41" s="21">
        <f t="shared" si="10"/>
        <v>32500</v>
      </c>
      <c r="Q41" s="21">
        <v>39000</v>
      </c>
      <c r="R41" s="20"/>
      <c r="S41" s="21">
        <v>39000</v>
      </c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ht="15" customHeight="1">
      <c r="A42" s="8">
        <v>36</v>
      </c>
      <c r="B42" s="43" t="s">
        <v>69</v>
      </c>
      <c r="C42" s="43" t="s">
        <v>69</v>
      </c>
      <c r="D42" s="7" t="s">
        <v>7</v>
      </c>
      <c r="E42" s="8">
        <v>18000</v>
      </c>
      <c r="F42" s="11"/>
      <c r="G42" s="8"/>
      <c r="H42" s="8">
        <v>8</v>
      </c>
      <c r="I42" s="10">
        <f t="shared" si="9"/>
        <v>144000</v>
      </c>
      <c r="J42" s="20"/>
      <c r="K42" s="20"/>
      <c r="L42" s="20"/>
      <c r="M42" s="20"/>
      <c r="N42" s="20"/>
      <c r="O42" s="20"/>
      <c r="P42" s="20">
        <f t="shared" si="10"/>
        <v>116000</v>
      </c>
      <c r="Q42" s="20">
        <v>139200</v>
      </c>
      <c r="R42" s="20"/>
      <c r="S42" s="20">
        <v>130000</v>
      </c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1">
        <f>+AE42/1.2</f>
        <v>15750</v>
      </c>
      <c r="AE42" s="21">
        <v>18900</v>
      </c>
      <c r="AF42" s="20"/>
    </row>
    <row r="43" spans="1:32" ht="15" customHeight="1">
      <c r="A43" s="8">
        <v>37</v>
      </c>
      <c r="B43" s="43" t="s">
        <v>70</v>
      </c>
      <c r="C43" s="43" t="s">
        <v>70</v>
      </c>
      <c r="D43" s="7" t="s">
        <v>7</v>
      </c>
      <c r="E43" s="8">
        <v>15000</v>
      </c>
      <c r="F43" s="11"/>
      <c r="G43" s="8"/>
      <c r="H43" s="8">
        <v>10</v>
      </c>
      <c r="I43" s="10">
        <f t="shared" si="9"/>
        <v>150000</v>
      </c>
      <c r="J43" s="20"/>
      <c r="K43" s="20"/>
      <c r="L43" s="20"/>
      <c r="M43" s="20"/>
      <c r="N43" s="20"/>
      <c r="O43" s="20"/>
      <c r="P43" s="21">
        <f t="shared" si="10"/>
        <v>120000</v>
      </c>
      <c r="Q43" s="21">
        <v>144000</v>
      </c>
      <c r="R43" s="20"/>
      <c r="S43" s="21">
        <v>140000</v>
      </c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1:32" ht="15" customHeight="1">
      <c r="A44" s="8">
        <v>38</v>
      </c>
      <c r="B44" s="43" t="s">
        <v>71</v>
      </c>
      <c r="C44" s="43" t="s">
        <v>71</v>
      </c>
      <c r="D44" s="7" t="s">
        <v>7</v>
      </c>
      <c r="E44" s="8">
        <v>2640</v>
      </c>
      <c r="F44" s="11"/>
      <c r="G44" s="8"/>
      <c r="H44" s="8">
        <v>10</v>
      </c>
      <c r="I44" s="10">
        <f t="shared" si="9"/>
        <v>26400</v>
      </c>
      <c r="J44" s="20"/>
      <c r="K44" s="20"/>
      <c r="L44" s="20"/>
      <c r="M44" s="20"/>
      <c r="N44" s="20"/>
      <c r="O44" s="20"/>
      <c r="P44" s="21">
        <f t="shared" si="10"/>
        <v>21750</v>
      </c>
      <c r="Q44" s="21">
        <v>26100</v>
      </c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</row>
    <row r="45" spans="1:32" ht="15" customHeight="1">
      <c r="A45" s="8">
        <v>39</v>
      </c>
      <c r="B45" s="43" t="s">
        <v>72</v>
      </c>
      <c r="C45" s="43" t="s">
        <v>72</v>
      </c>
      <c r="D45" s="7" t="s">
        <v>7</v>
      </c>
      <c r="E45" s="8">
        <v>1800</v>
      </c>
      <c r="F45" s="11"/>
      <c r="G45" s="8"/>
      <c r="H45" s="8">
        <v>100</v>
      </c>
      <c r="I45" s="10">
        <f t="shared" si="9"/>
        <v>180000</v>
      </c>
      <c r="J45" s="20"/>
      <c r="K45" s="20"/>
      <c r="L45" s="20"/>
      <c r="M45" s="20"/>
      <c r="N45" s="20">
        <f t="shared" si="2"/>
        <v>71000</v>
      </c>
      <c r="O45" s="20">
        <v>85200</v>
      </c>
      <c r="P45" s="20">
        <f t="shared" si="10"/>
        <v>145000</v>
      </c>
      <c r="Q45" s="20">
        <v>174000</v>
      </c>
      <c r="R45" s="20"/>
      <c r="S45" s="20">
        <v>160000</v>
      </c>
      <c r="T45" s="20">
        <f t="shared" si="6"/>
        <v>79166.666666666672</v>
      </c>
      <c r="U45" s="20">
        <v>95000</v>
      </c>
      <c r="V45" s="20">
        <f>+W45/1.2</f>
        <v>75000</v>
      </c>
      <c r="W45" s="20">
        <v>90000</v>
      </c>
      <c r="X45" s="20"/>
      <c r="Y45" s="20"/>
      <c r="Z45" s="20"/>
      <c r="AA45" s="20"/>
      <c r="AB45" s="21">
        <f>+AC45/1.2</f>
        <v>70833.333333333343</v>
      </c>
      <c r="AC45" s="21">
        <v>85000</v>
      </c>
      <c r="AD45" s="21">
        <f t="shared" ref="AD45:AD54" si="11">+AE45/1.2</f>
        <v>100000</v>
      </c>
      <c r="AE45" s="21">
        <v>120000</v>
      </c>
      <c r="AF45" s="20"/>
    </row>
    <row r="46" spans="1:32" ht="15" customHeight="1">
      <c r="A46" s="8">
        <v>40</v>
      </c>
      <c r="B46" s="43" t="s">
        <v>73</v>
      </c>
      <c r="C46" s="43" t="s">
        <v>73</v>
      </c>
      <c r="D46" s="7" t="s">
        <v>7</v>
      </c>
      <c r="E46" s="8">
        <v>21600</v>
      </c>
      <c r="F46" s="11"/>
      <c r="G46" s="8"/>
      <c r="H46" s="8">
        <v>15</v>
      </c>
      <c r="I46" s="10">
        <f t="shared" si="9"/>
        <v>324000</v>
      </c>
      <c r="J46" s="20"/>
      <c r="K46" s="20"/>
      <c r="L46" s="20"/>
      <c r="M46" s="20"/>
      <c r="N46" s="20"/>
      <c r="O46" s="20"/>
      <c r="P46" s="21">
        <f t="shared" si="10"/>
        <v>262500</v>
      </c>
      <c r="Q46" s="21">
        <v>315000</v>
      </c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spans="1:32" ht="15" customHeight="1">
      <c r="A47" s="8">
        <v>41</v>
      </c>
      <c r="B47" s="43" t="s">
        <v>74</v>
      </c>
      <c r="C47" s="43" t="s">
        <v>74</v>
      </c>
      <c r="D47" s="7" t="s">
        <v>7</v>
      </c>
      <c r="E47" s="8">
        <v>1500</v>
      </c>
      <c r="F47" s="11"/>
      <c r="G47" s="8"/>
      <c r="H47" s="8">
        <v>20</v>
      </c>
      <c r="I47" s="10">
        <f t="shared" si="9"/>
        <v>30000</v>
      </c>
      <c r="J47" s="20"/>
      <c r="K47" s="20"/>
      <c r="L47" s="20"/>
      <c r="M47" s="20"/>
      <c r="N47" s="20"/>
      <c r="O47" s="20"/>
      <c r="P47" s="21">
        <f t="shared" si="10"/>
        <v>24000</v>
      </c>
      <c r="Q47" s="21">
        <v>28800</v>
      </c>
      <c r="R47" s="20"/>
      <c r="S47" s="21">
        <v>28000</v>
      </c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</row>
    <row r="48" spans="1:32" ht="15" customHeight="1">
      <c r="A48" s="8">
        <v>42</v>
      </c>
      <c r="B48" s="43" t="s">
        <v>75</v>
      </c>
      <c r="C48" s="43" t="s">
        <v>75</v>
      </c>
      <c r="D48" s="7" t="s">
        <v>22</v>
      </c>
      <c r="E48" s="8">
        <v>1500</v>
      </c>
      <c r="F48" s="11"/>
      <c r="G48" s="8"/>
      <c r="H48" s="8">
        <v>60</v>
      </c>
      <c r="I48" s="10">
        <f t="shared" si="9"/>
        <v>90000</v>
      </c>
      <c r="J48" s="20"/>
      <c r="K48" s="20"/>
      <c r="L48" s="29">
        <f t="shared" si="5"/>
        <v>30000</v>
      </c>
      <c r="M48" s="29">
        <v>36000</v>
      </c>
      <c r="N48" s="20">
        <f t="shared" si="2"/>
        <v>49800</v>
      </c>
      <c r="O48" s="20">
        <v>59760</v>
      </c>
      <c r="P48" s="20">
        <f t="shared" si="10"/>
        <v>72000</v>
      </c>
      <c r="Q48" s="20">
        <v>86400</v>
      </c>
      <c r="R48" s="20"/>
      <c r="S48" s="20">
        <v>80000</v>
      </c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1">
        <f t="shared" si="11"/>
        <v>41225</v>
      </c>
      <c r="AE48" s="21">
        <v>49470</v>
      </c>
      <c r="AF48" s="20"/>
    </row>
    <row r="49" spans="1:32" ht="15" customHeight="1">
      <c r="A49" s="8">
        <v>43</v>
      </c>
      <c r="B49" s="43" t="s">
        <v>76</v>
      </c>
      <c r="C49" s="43" t="s">
        <v>76</v>
      </c>
      <c r="D49" s="7" t="s">
        <v>7</v>
      </c>
      <c r="E49" s="8">
        <v>27000</v>
      </c>
      <c r="F49" s="11"/>
      <c r="G49" s="8"/>
      <c r="H49" s="8">
        <v>4</v>
      </c>
      <c r="I49" s="10">
        <f t="shared" si="9"/>
        <v>108000</v>
      </c>
      <c r="J49" s="20"/>
      <c r="K49" s="20"/>
      <c r="L49" s="29"/>
      <c r="M49" s="29"/>
      <c r="N49" s="20"/>
      <c r="O49" s="20"/>
      <c r="P49" s="21">
        <f t="shared" si="10"/>
        <v>89000</v>
      </c>
      <c r="Q49" s="21">
        <v>106800</v>
      </c>
      <c r="R49" s="20"/>
      <c r="S49" s="21">
        <v>90000</v>
      </c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</row>
    <row r="50" spans="1:32" ht="15" customHeight="1">
      <c r="A50" s="8">
        <v>44</v>
      </c>
      <c r="B50" s="43" t="s">
        <v>77</v>
      </c>
      <c r="C50" s="43" t="s">
        <v>77</v>
      </c>
      <c r="D50" s="7" t="s">
        <v>7</v>
      </c>
      <c r="E50" s="8">
        <v>36000</v>
      </c>
      <c r="F50" s="11"/>
      <c r="G50" s="8"/>
      <c r="H50" s="8">
        <v>20</v>
      </c>
      <c r="I50" s="10">
        <f t="shared" si="9"/>
        <v>720000</v>
      </c>
      <c r="J50" s="20"/>
      <c r="K50" s="20"/>
      <c r="L50" s="29"/>
      <c r="M50" s="29"/>
      <c r="N50" s="20"/>
      <c r="O50" s="20"/>
      <c r="P50" s="21">
        <f t="shared" si="10"/>
        <v>585000</v>
      </c>
      <c r="Q50" s="21">
        <v>702000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</row>
    <row r="51" spans="1:32" ht="15" customHeight="1">
      <c r="A51" s="8">
        <v>45</v>
      </c>
      <c r="B51" s="43" t="s">
        <v>78</v>
      </c>
      <c r="C51" s="43" t="s">
        <v>78</v>
      </c>
      <c r="D51" s="7" t="s">
        <v>7</v>
      </c>
      <c r="E51" s="8">
        <v>9600</v>
      </c>
      <c r="F51" s="11"/>
      <c r="G51" s="8"/>
      <c r="H51" s="8">
        <v>15</v>
      </c>
      <c r="I51" s="10">
        <f t="shared" si="9"/>
        <v>144000</v>
      </c>
      <c r="J51" s="20"/>
      <c r="K51" s="20"/>
      <c r="L51" s="29"/>
      <c r="M51" s="29"/>
      <c r="N51" s="20"/>
      <c r="O51" s="20"/>
      <c r="P51" s="21">
        <f t="shared" si="10"/>
        <v>114375</v>
      </c>
      <c r="Q51" s="21">
        <v>137250</v>
      </c>
      <c r="R51" s="20"/>
      <c r="S51" s="21">
        <v>140000</v>
      </c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1:32" ht="15" customHeight="1">
      <c r="A52" s="8">
        <v>46</v>
      </c>
      <c r="B52" s="43" t="s">
        <v>79</v>
      </c>
      <c r="C52" s="43" t="s">
        <v>79</v>
      </c>
      <c r="D52" s="7" t="s">
        <v>7</v>
      </c>
      <c r="E52" s="8">
        <v>2160</v>
      </c>
      <c r="F52" s="11"/>
      <c r="G52" s="8"/>
      <c r="H52" s="8">
        <v>40</v>
      </c>
      <c r="I52" s="10">
        <f t="shared" si="9"/>
        <v>86400</v>
      </c>
      <c r="J52" s="20"/>
      <c r="K52" s="20"/>
      <c r="L52" s="29">
        <f t="shared" si="5"/>
        <v>300000</v>
      </c>
      <c r="M52" s="29">
        <v>360000</v>
      </c>
      <c r="N52" s="29">
        <f t="shared" si="2"/>
        <v>25000</v>
      </c>
      <c r="O52" s="29">
        <v>30000</v>
      </c>
      <c r="P52" s="20">
        <f t="shared" si="10"/>
        <v>70000</v>
      </c>
      <c r="Q52" s="20">
        <v>84000</v>
      </c>
      <c r="R52" s="20"/>
      <c r="S52" s="20">
        <v>80000</v>
      </c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1">
        <f t="shared" si="11"/>
        <v>39950</v>
      </c>
      <c r="AE52" s="21">
        <v>47940</v>
      </c>
      <c r="AF52" s="20"/>
    </row>
    <row r="53" spans="1:32" ht="15" customHeight="1">
      <c r="A53" s="8">
        <v>47</v>
      </c>
      <c r="B53" s="43" t="s">
        <v>80</v>
      </c>
      <c r="C53" s="43" t="s">
        <v>80</v>
      </c>
      <c r="D53" s="7" t="s">
        <v>7</v>
      </c>
      <c r="E53" s="8">
        <v>2160</v>
      </c>
      <c r="F53" s="11"/>
      <c r="G53" s="8"/>
      <c r="H53" s="8">
        <v>40</v>
      </c>
      <c r="I53" s="10">
        <f t="shared" si="9"/>
        <v>86400</v>
      </c>
      <c r="J53" s="20"/>
      <c r="K53" s="20"/>
      <c r="L53" s="20">
        <f t="shared" si="5"/>
        <v>300000</v>
      </c>
      <c r="M53" s="20">
        <v>360000</v>
      </c>
      <c r="N53" s="20"/>
      <c r="O53" s="20"/>
      <c r="P53" s="21">
        <f t="shared" si="10"/>
        <v>70000</v>
      </c>
      <c r="Q53" s="21">
        <v>84000</v>
      </c>
      <c r="R53" s="20"/>
      <c r="S53" s="21">
        <v>80000</v>
      </c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</row>
    <row r="54" spans="1:32" ht="15" customHeight="1">
      <c r="A54" s="8">
        <v>48</v>
      </c>
      <c r="B54" s="43" t="s">
        <v>81</v>
      </c>
      <c r="C54" s="43" t="s">
        <v>81</v>
      </c>
      <c r="D54" s="7" t="s">
        <v>7</v>
      </c>
      <c r="E54" s="8">
        <v>1800</v>
      </c>
      <c r="F54" s="11"/>
      <c r="G54" s="8"/>
      <c r="H54" s="8">
        <v>40</v>
      </c>
      <c r="I54" s="10">
        <f t="shared" si="9"/>
        <v>72000</v>
      </c>
      <c r="J54" s="20"/>
      <c r="K54" s="20"/>
      <c r="L54" s="20"/>
      <c r="M54" s="20"/>
      <c r="N54" s="20">
        <f t="shared" si="2"/>
        <v>60000</v>
      </c>
      <c r="O54" s="20">
        <v>72000</v>
      </c>
      <c r="P54" s="20">
        <f t="shared" si="10"/>
        <v>59000</v>
      </c>
      <c r="Q54" s="20">
        <v>70800</v>
      </c>
      <c r="R54" s="20"/>
      <c r="S54" s="20">
        <v>70000</v>
      </c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1">
        <f t="shared" si="11"/>
        <v>47875</v>
      </c>
      <c r="AE54" s="21">
        <v>57450</v>
      </c>
      <c r="AF54" s="20"/>
    </row>
    <row r="55" spans="1:32" ht="15" customHeight="1">
      <c r="A55" s="8">
        <v>49</v>
      </c>
      <c r="B55" s="43" t="s">
        <v>82</v>
      </c>
      <c r="C55" s="43" t="s">
        <v>82</v>
      </c>
      <c r="D55" s="7" t="s">
        <v>22</v>
      </c>
      <c r="E55" s="8">
        <v>4800</v>
      </c>
      <c r="F55" s="11"/>
      <c r="G55" s="8"/>
      <c r="H55" s="8">
        <v>20</v>
      </c>
      <c r="I55" s="10">
        <f t="shared" si="9"/>
        <v>96000</v>
      </c>
      <c r="J55" s="20"/>
      <c r="K55" s="20"/>
      <c r="L55" s="20"/>
      <c r="M55" s="20"/>
      <c r="N55" s="20"/>
      <c r="O55" s="20"/>
      <c r="P55" s="21">
        <f t="shared" si="10"/>
        <v>77500</v>
      </c>
      <c r="Q55" s="21">
        <v>93000</v>
      </c>
      <c r="R55" s="20"/>
      <c r="S55" s="21">
        <v>95000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</row>
    <row r="56" spans="1:32" ht="15" customHeight="1">
      <c r="A56" s="8">
        <v>50</v>
      </c>
      <c r="B56" s="43" t="s">
        <v>83</v>
      </c>
      <c r="C56" s="43" t="s">
        <v>83</v>
      </c>
      <c r="D56" s="7" t="s">
        <v>22</v>
      </c>
      <c r="E56" s="8">
        <v>4800</v>
      </c>
      <c r="F56" s="11"/>
      <c r="G56" s="8"/>
      <c r="H56" s="8">
        <v>20</v>
      </c>
      <c r="I56" s="10">
        <f t="shared" si="9"/>
        <v>96000</v>
      </c>
      <c r="J56" s="20"/>
      <c r="K56" s="20"/>
      <c r="L56" s="20"/>
      <c r="M56" s="20"/>
      <c r="N56" s="20"/>
      <c r="O56" s="20"/>
      <c r="P56" s="21">
        <f t="shared" si="10"/>
        <v>77500</v>
      </c>
      <c r="Q56" s="21">
        <v>93000</v>
      </c>
      <c r="R56" s="20"/>
      <c r="S56" s="21">
        <v>95000</v>
      </c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</row>
    <row r="57" spans="1:32" ht="15" customHeight="1">
      <c r="A57" s="8">
        <v>51</v>
      </c>
      <c r="B57" s="43" t="s">
        <v>84</v>
      </c>
      <c r="C57" s="43" t="s">
        <v>84</v>
      </c>
      <c r="D57" s="7" t="s">
        <v>7</v>
      </c>
      <c r="E57" s="8">
        <v>4800</v>
      </c>
      <c r="F57" s="11"/>
      <c r="G57" s="8"/>
      <c r="H57" s="8">
        <v>30</v>
      </c>
      <c r="I57" s="10">
        <f t="shared" si="9"/>
        <v>144000</v>
      </c>
      <c r="J57" s="20"/>
      <c r="K57" s="20"/>
      <c r="L57" s="20"/>
      <c r="M57" s="20"/>
      <c r="N57" s="20"/>
      <c r="O57" s="20"/>
      <c r="P57" s="21">
        <f t="shared" si="10"/>
        <v>116250</v>
      </c>
      <c r="Q57" s="21">
        <v>139500</v>
      </c>
      <c r="R57" s="20"/>
      <c r="S57" s="21">
        <v>140000</v>
      </c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</row>
    <row r="58" spans="1:32" ht="15" customHeight="1">
      <c r="A58" s="8">
        <v>52</v>
      </c>
      <c r="B58" s="43" t="s">
        <v>85</v>
      </c>
      <c r="C58" s="43" t="s">
        <v>85</v>
      </c>
      <c r="D58" s="7" t="s">
        <v>7</v>
      </c>
      <c r="E58" s="8">
        <v>7200</v>
      </c>
      <c r="F58" s="11"/>
      <c r="G58" s="8"/>
      <c r="H58" s="8">
        <v>30</v>
      </c>
      <c r="I58" s="10">
        <f t="shared" si="9"/>
        <v>216000</v>
      </c>
      <c r="J58" s="20"/>
      <c r="K58" s="20"/>
      <c r="L58" s="20"/>
      <c r="M58" s="20"/>
      <c r="N58" s="20"/>
      <c r="O58" s="20"/>
      <c r="P58" s="21">
        <f t="shared" si="10"/>
        <v>172500</v>
      </c>
      <c r="Q58" s="21">
        <v>207000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</row>
    <row r="59" spans="1:32" s="73" customFormat="1" ht="15" customHeight="1">
      <c r="A59" s="68">
        <v>53</v>
      </c>
      <c r="B59" s="69" t="s">
        <v>86</v>
      </c>
      <c r="C59" s="69" t="s">
        <v>86</v>
      </c>
      <c r="D59" s="70" t="s">
        <v>7</v>
      </c>
      <c r="E59" s="68">
        <v>2400</v>
      </c>
      <c r="F59" s="71"/>
      <c r="G59" s="68"/>
      <c r="H59" s="68">
        <v>15</v>
      </c>
      <c r="I59" s="72">
        <f t="shared" si="9"/>
        <v>36000</v>
      </c>
      <c r="J59" s="29"/>
      <c r="K59" s="29"/>
      <c r="L59" s="29"/>
      <c r="M59" s="29"/>
      <c r="N59" s="29"/>
      <c r="O59" s="29"/>
      <c r="P59" s="29">
        <f t="shared" si="10"/>
        <v>30000</v>
      </c>
      <c r="Q59" s="29">
        <v>36000</v>
      </c>
      <c r="R59" s="29"/>
      <c r="S59" s="21">
        <v>30000</v>
      </c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</row>
    <row r="60" spans="1:32" ht="15" customHeight="1">
      <c r="A60" s="8">
        <v>54</v>
      </c>
      <c r="B60" s="43" t="s">
        <v>87</v>
      </c>
      <c r="C60" s="43" t="s">
        <v>87</v>
      </c>
      <c r="D60" s="7" t="s">
        <v>7</v>
      </c>
      <c r="E60" s="8">
        <v>4800</v>
      </c>
      <c r="F60" s="11"/>
      <c r="G60" s="8"/>
      <c r="H60" s="8">
        <v>20</v>
      </c>
      <c r="I60" s="10">
        <f t="shared" si="9"/>
        <v>96000</v>
      </c>
      <c r="J60" s="20"/>
      <c r="K60" s="20"/>
      <c r="L60" s="20"/>
      <c r="M60" s="20"/>
      <c r="N60" s="20"/>
      <c r="O60" s="20"/>
      <c r="P60" s="21">
        <f t="shared" si="10"/>
        <v>77500</v>
      </c>
      <c r="Q60" s="21">
        <v>93000</v>
      </c>
      <c r="R60" s="20"/>
      <c r="S60" s="21">
        <v>94000</v>
      </c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1:32" ht="15" customHeight="1">
      <c r="A61" s="8">
        <v>55</v>
      </c>
      <c r="B61" s="43" t="s">
        <v>88</v>
      </c>
      <c r="C61" s="43" t="s">
        <v>88</v>
      </c>
      <c r="D61" s="7" t="s">
        <v>7</v>
      </c>
      <c r="E61" s="8">
        <v>15600</v>
      </c>
      <c r="F61" s="11"/>
      <c r="G61" s="8"/>
      <c r="H61" s="8">
        <v>20</v>
      </c>
      <c r="I61" s="10">
        <f t="shared" si="9"/>
        <v>312000</v>
      </c>
      <c r="J61" s="20"/>
      <c r="K61" s="20"/>
      <c r="L61" s="20"/>
      <c r="M61" s="20"/>
      <c r="N61" s="20"/>
      <c r="O61" s="20"/>
      <c r="P61" s="21">
        <f t="shared" si="10"/>
        <v>250000</v>
      </c>
      <c r="Q61" s="21">
        <v>300000</v>
      </c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</row>
    <row r="62" spans="1:32" ht="15" customHeight="1">
      <c r="A62" s="8">
        <v>56</v>
      </c>
      <c r="B62" s="43" t="s">
        <v>89</v>
      </c>
      <c r="C62" s="43" t="s">
        <v>89</v>
      </c>
      <c r="D62" s="7" t="s">
        <v>7</v>
      </c>
      <c r="E62" s="8">
        <v>52200</v>
      </c>
      <c r="F62" s="11"/>
      <c r="G62" s="8"/>
      <c r="H62" s="8">
        <v>10</v>
      </c>
      <c r="I62" s="10">
        <f t="shared" si="9"/>
        <v>522000</v>
      </c>
      <c r="J62" s="20"/>
      <c r="K62" s="20"/>
      <c r="L62" s="20"/>
      <c r="M62" s="20"/>
      <c r="N62" s="20"/>
      <c r="O62" s="20"/>
      <c r="P62" s="21">
        <f t="shared" si="10"/>
        <v>430000</v>
      </c>
      <c r="Q62" s="21">
        <v>516000</v>
      </c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</row>
    <row r="63" spans="1:32" ht="15" customHeight="1">
      <c r="A63" s="8">
        <v>57</v>
      </c>
      <c r="B63" s="43" t="s">
        <v>90</v>
      </c>
      <c r="C63" s="43" t="s">
        <v>90</v>
      </c>
      <c r="D63" s="7" t="s">
        <v>7</v>
      </c>
      <c r="E63" s="8">
        <v>15840</v>
      </c>
      <c r="F63" s="11"/>
      <c r="G63" s="8"/>
      <c r="H63" s="8">
        <v>10</v>
      </c>
      <c r="I63" s="10">
        <f t="shared" si="9"/>
        <v>158400</v>
      </c>
      <c r="J63" s="20"/>
      <c r="K63" s="20"/>
      <c r="L63" s="20"/>
      <c r="M63" s="20"/>
      <c r="N63" s="20"/>
      <c r="O63" s="20"/>
      <c r="P63" s="21">
        <f t="shared" si="10"/>
        <v>130000</v>
      </c>
      <c r="Q63" s="21">
        <v>156000</v>
      </c>
      <c r="R63" s="20"/>
      <c r="S63" s="21">
        <v>148000</v>
      </c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</row>
    <row r="64" spans="1:32" ht="15" customHeight="1">
      <c r="A64" s="8">
        <v>58</v>
      </c>
      <c r="B64" s="43" t="s">
        <v>91</v>
      </c>
      <c r="C64" s="43" t="s">
        <v>91</v>
      </c>
      <c r="D64" s="7" t="s">
        <v>7</v>
      </c>
      <c r="E64" s="8">
        <v>3600</v>
      </c>
      <c r="F64" s="11"/>
      <c r="G64" s="8"/>
      <c r="H64" s="8">
        <v>5</v>
      </c>
      <c r="I64" s="10">
        <f t="shared" si="9"/>
        <v>18000</v>
      </c>
      <c r="J64" s="20"/>
      <c r="K64" s="20"/>
      <c r="L64" s="20"/>
      <c r="M64" s="20"/>
      <c r="N64" s="20"/>
      <c r="O64" s="20"/>
      <c r="P64" s="21">
        <f t="shared" si="10"/>
        <v>15000</v>
      </c>
      <c r="Q64" s="21">
        <v>18000</v>
      </c>
      <c r="R64" s="20"/>
      <c r="S64" s="21">
        <v>18000</v>
      </c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</row>
    <row r="65" spans="1:32" ht="15" customHeight="1">
      <c r="A65" s="8">
        <v>59</v>
      </c>
      <c r="B65" s="43" t="s">
        <v>92</v>
      </c>
      <c r="C65" s="43" t="s">
        <v>92</v>
      </c>
      <c r="D65" s="7" t="s">
        <v>7</v>
      </c>
      <c r="E65" s="8">
        <v>39600</v>
      </c>
      <c r="F65" s="11"/>
      <c r="G65" s="8"/>
      <c r="H65" s="8">
        <v>15</v>
      </c>
      <c r="I65" s="10">
        <f t="shared" si="9"/>
        <v>594000</v>
      </c>
      <c r="J65" s="20"/>
      <c r="K65" s="20"/>
      <c r="L65" s="20"/>
      <c r="M65" s="20"/>
      <c r="N65" s="20"/>
      <c r="O65" s="20"/>
      <c r="P65" s="21">
        <f t="shared" si="10"/>
        <v>487500</v>
      </c>
      <c r="Q65" s="21">
        <v>585000</v>
      </c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1:32" ht="15" customHeight="1">
      <c r="A66" s="8">
        <v>60</v>
      </c>
      <c r="B66" s="43" t="s">
        <v>93</v>
      </c>
      <c r="C66" s="43" t="s">
        <v>93</v>
      </c>
      <c r="D66" s="7" t="s">
        <v>7</v>
      </c>
      <c r="E66" s="8">
        <v>8400</v>
      </c>
      <c r="F66" s="11"/>
      <c r="G66" s="8"/>
      <c r="H66" s="8">
        <v>5</v>
      </c>
      <c r="I66" s="10">
        <f t="shared" si="9"/>
        <v>42000</v>
      </c>
      <c r="J66" s="20"/>
      <c r="K66" s="20"/>
      <c r="L66" s="20"/>
      <c r="M66" s="20"/>
      <c r="N66" s="20"/>
      <c r="O66" s="20"/>
      <c r="P66" s="21">
        <f t="shared" si="10"/>
        <v>33750</v>
      </c>
      <c r="Q66" s="21">
        <v>40500</v>
      </c>
      <c r="R66" s="20"/>
      <c r="S66" s="21">
        <v>42000</v>
      </c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</row>
    <row r="67" spans="1:32" ht="15" customHeight="1">
      <c r="A67" s="8">
        <v>61</v>
      </c>
      <c r="B67" s="43" t="s">
        <v>94</v>
      </c>
      <c r="C67" s="43" t="s">
        <v>94</v>
      </c>
      <c r="D67" s="7" t="s">
        <v>7</v>
      </c>
      <c r="E67" s="8">
        <v>4560</v>
      </c>
      <c r="F67" s="11"/>
      <c r="G67" s="8"/>
      <c r="H67" s="8">
        <v>30</v>
      </c>
      <c r="I67" s="10">
        <f t="shared" si="9"/>
        <v>136800</v>
      </c>
      <c r="J67" s="20"/>
      <c r="K67" s="20"/>
      <c r="L67" s="20"/>
      <c r="M67" s="20"/>
      <c r="N67" s="20"/>
      <c r="O67" s="20"/>
      <c r="P67" s="21">
        <f t="shared" si="10"/>
        <v>108750</v>
      </c>
      <c r="Q67" s="21">
        <v>130500</v>
      </c>
      <c r="R67" s="20"/>
      <c r="S67" s="21">
        <v>126000</v>
      </c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</row>
    <row r="68" spans="1:32" ht="15" customHeight="1">
      <c r="A68" s="8">
        <v>62</v>
      </c>
      <c r="B68" s="43" t="s">
        <v>95</v>
      </c>
      <c r="C68" s="43" t="s">
        <v>95</v>
      </c>
      <c r="D68" s="7" t="s">
        <v>7</v>
      </c>
      <c r="E68" s="8">
        <v>4560</v>
      </c>
      <c r="F68" s="11"/>
      <c r="G68" s="8"/>
      <c r="H68" s="8">
        <v>15</v>
      </c>
      <c r="I68" s="10">
        <f t="shared" si="9"/>
        <v>68400</v>
      </c>
      <c r="J68" s="20"/>
      <c r="K68" s="20"/>
      <c r="L68" s="20"/>
      <c r="M68" s="20"/>
      <c r="N68" s="20"/>
      <c r="O68" s="20"/>
      <c r="P68" s="21">
        <f t="shared" si="10"/>
        <v>56250</v>
      </c>
      <c r="Q68" s="21">
        <v>67500</v>
      </c>
      <c r="R68" s="20"/>
      <c r="S68" s="21">
        <v>65000</v>
      </c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</row>
    <row r="69" spans="1:32" ht="15" customHeight="1">
      <c r="A69" s="8">
        <v>63</v>
      </c>
      <c r="B69" s="43" t="s">
        <v>96</v>
      </c>
      <c r="C69" s="43" t="s">
        <v>96</v>
      </c>
      <c r="D69" s="7" t="s">
        <v>7</v>
      </c>
      <c r="E69" s="8">
        <v>4800</v>
      </c>
      <c r="F69" s="11"/>
      <c r="G69" s="8"/>
      <c r="H69" s="8">
        <v>12</v>
      </c>
      <c r="I69" s="10">
        <f t="shared" si="9"/>
        <v>57600</v>
      </c>
      <c r="J69" s="20"/>
      <c r="K69" s="20"/>
      <c r="L69" s="20"/>
      <c r="M69" s="20"/>
      <c r="N69" s="20"/>
      <c r="O69" s="20"/>
      <c r="P69" s="21">
        <f t="shared" si="10"/>
        <v>45000</v>
      </c>
      <c r="Q69" s="21">
        <v>54000</v>
      </c>
      <c r="R69" s="20"/>
      <c r="S69" s="21">
        <v>56000</v>
      </c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</row>
    <row r="70" spans="1:32" ht="15" customHeight="1">
      <c r="A70" s="8">
        <v>64</v>
      </c>
      <c r="B70" s="43" t="s">
        <v>97</v>
      </c>
      <c r="C70" s="43" t="s">
        <v>97</v>
      </c>
      <c r="D70" s="7" t="s">
        <v>7</v>
      </c>
      <c r="E70" s="8">
        <v>2400</v>
      </c>
      <c r="F70" s="11"/>
      <c r="G70" s="8"/>
      <c r="H70" s="8">
        <v>25</v>
      </c>
      <c r="I70" s="10">
        <f t="shared" si="9"/>
        <v>60000</v>
      </c>
      <c r="J70" s="20"/>
      <c r="K70" s="20"/>
      <c r="L70" s="20"/>
      <c r="M70" s="20"/>
      <c r="N70" s="20"/>
      <c r="O70" s="20"/>
      <c r="P70" s="20">
        <f t="shared" si="10"/>
        <v>46875</v>
      </c>
      <c r="Q70" s="20">
        <v>56250</v>
      </c>
      <c r="R70" s="20"/>
      <c r="S70" s="21">
        <v>40000</v>
      </c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</row>
    <row r="71" spans="1:32" ht="15" customHeight="1">
      <c r="A71" s="8">
        <v>65</v>
      </c>
      <c r="B71" s="43" t="s">
        <v>98</v>
      </c>
      <c r="C71" s="43" t="s">
        <v>98</v>
      </c>
      <c r="D71" s="7" t="s">
        <v>7</v>
      </c>
      <c r="E71" s="8">
        <v>2400</v>
      </c>
      <c r="F71" s="11"/>
      <c r="G71" s="8"/>
      <c r="H71" s="8">
        <v>25</v>
      </c>
      <c r="I71" s="10">
        <f t="shared" si="9"/>
        <v>60000</v>
      </c>
      <c r="J71" s="20"/>
      <c r="K71" s="20"/>
      <c r="L71" s="20"/>
      <c r="M71" s="20"/>
      <c r="N71" s="20"/>
      <c r="O71" s="20"/>
      <c r="P71" s="20">
        <f t="shared" si="10"/>
        <v>46875</v>
      </c>
      <c r="Q71" s="20">
        <v>56250</v>
      </c>
      <c r="R71" s="20"/>
      <c r="S71" s="21">
        <v>40000</v>
      </c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</row>
    <row r="72" spans="1:32" ht="15" customHeight="1">
      <c r="A72" s="8">
        <v>66</v>
      </c>
      <c r="B72" s="45" t="s">
        <v>99</v>
      </c>
      <c r="C72" s="45" t="s">
        <v>99</v>
      </c>
      <c r="D72" s="7" t="s">
        <v>22</v>
      </c>
      <c r="E72" s="8">
        <v>2040</v>
      </c>
      <c r="F72" s="11"/>
      <c r="G72" s="8"/>
      <c r="H72" s="8">
        <v>20</v>
      </c>
      <c r="I72" s="10">
        <f t="shared" si="9"/>
        <v>40800</v>
      </c>
      <c r="J72" s="20"/>
      <c r="K72" s="20"/>
      <c r="L72" s="20"/>
      <c r="M72" s="20"/>
      <c r="N72" s="20"/>
      <c r="O72" s="20"/>
      <c r="P72" s="20">
        <f t="shared" si="10"/>
        <v>33500</v>
      </c>
      <c r="Q72" s="20">
        <v>40200</v>
      </c>
      <c r="R72" s="20"/>
      <c r="S72" s="21">
        <v>30000</v>
      </c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</row>
    <row r="73" spans="1:32" ht="15" customHeight="1">
      <c r="A73" s="8">
        <v>67</v>
      </c>
      <c r="B73" s="43" t="s">
        <v>100</v>
      </c>
      <c r="C73" s="43" t="s">
        <v>100</v>
      </c>
      <c r="D73" s="7" t="s">
        <v>7</v>
      </c>
      <c r="E73" s="8">
        <v>31800</v>
      </c>
      <c r="F73" s="11"/>
      <c r="G73" s="8"/>
      <c r="H73" s="8">
        <v>10</v>
      </c>
      <c r="I73" s="10">
        <f t="shared" si="9"/>
        <v>318000</v>
      </c>
      <c r="J73" s="20"/>
      <c r="K73" s="20"/>
      <c r="L73" s="20"/>
      <c r="M73" s="20"/>
      <c r="N73" s="20"/>
      <c r="O73" s="20"/>
      <c r="P73" s="21">
        <f t="shared" si="10"/>
        <v>260000</v>
      </c>
      <c r="Q73" s="21">
        <v>312000</v>
      </c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</row>
    <row r="74" spans="1:32" ht="15" customHeight="1">
      <c r="A74" s="8">
        <v>68</v>
      </c>
      <c r="B74" s="43" t="s">
        <v>101</v>
      </c>
      <c r="C74" s="43" t="s">
        <v>101</v>
      </c>
      <c r="D74" s="7" t="s">
        <v>7</v>
      </c>
      <c r="E74" s="8">
        <v>15300</v>
      </c>
      <c r="F74" s="11"/>
      <c r="G74" s="8"/>
      <c r="H74" s="8">
        <v>15</v>
      </c>
      <c r="I74" s="10">
        <f t="shared" si="9"/>
        <v>229500</v>
      </c>
      <c r="J74" s="20"/>
      <c r="K74" s="20"/>
      <c r="L74" s="20"/>
      <c r="M74" s="20"/>
      <c r="N74" s="20"/>
      <c r="O74" s="20"/>
      <c r="P74" s="21">
        <f t="shared" si="10"/>
        <v>187500</v>
      </c>
      <c r="Q74" s="21">
        <v>225000</v>
      </c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</row>
    <row r="75" spans="1:32" ht="15" customHeight="1">
      <c r="A75" s="8">
        <v>69</v>
      </c>
      <c r="B75" s="43" t="s">
        <v>102</v>
      </c>
      <c r="C75" s="43" t="s">
        <v>102</v>
      </c>
      <c r="D75" s="7" t="s">
        <v>7</v>
      </c>
      <c r="E75" s="8">
        <v>25800</v>
      </c>
      <c r="F75" s="11"/>
      <c r="G75" s="8"/>
      <c r="H75" s="8">
        <v>10</v>
      </c>
      <c r="I75" s="10">
        <f t="shared" si="9"/>
        <v>258000</v>
      </c>
      <c r="J75" s="20"/>
      <c r="K75" s="20"/>
      <c r="L75" s="20"/>
      <c r="M75" s="20"/>
      <c r="N75" s="20"/>
      <c r="O75" s="20"/>
      <c r="P75" s="21">
        <f t="shared" si="10"/>
        <v>212500</v>
      </c>
      <c r="Q75" s="21">
        <v>255000</v>
      </c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</row>
    <row r="76" spans="1:32" ht="15" customHeight="1">
      <c r="A76" s="8">
        <v>70</v>
      </c>
      <c r="B76" s="43" t="s">
        <v>103</v>
      </c>
      <c r="C76" s="43" t="s">
        <v>103</v>
      </c>
      <c r="D76" s="7" t="s">
        <v>7</v>
      </c>
      <c r="E76" s="8">
        <v>15000</v>
      </c>
      <c r="F76" s="11"/>
      <c r="G76" s="8"/>
      <c r="H76" s="8">
        <v>10</v>
      </c>
      <c r="I76" s="10">
        <f t="shared" si="9"/>
        <v>150000</v>
      </c>
      <c r="J76" s="20"/>
      <c r="K76" s="20"/>
      <c r="L76" s="20"/>
      <c r="M76" s="20"/>
      <c r="N76" s="20"/>
      <c r="O76" s="20"/>
      <c r="P76" s="29">
        <f t="shared" si="10"/>
        <v>122500</v>
      </c>
      <c r="Q76" s="29">
        <v>147000</v>
      </c>
      <c r="R76" s="20"/>
      <c r="S76" s="20">
        <v>130000</v>
      </c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1">
        <f>+AE76/1.2</f>
        <v>98666.666666666672</v>
      </c>
      <c r="AE76" s="21">
        <v>118400</v>
      </c>
      <c r="AF76" s="20"/>
    </row>
    <row r="77" spans="1:32" ht="15" customHeight="1">
      <c r="A77" s="8">
        <v>71</v>
      </c>
      <c r="B77" s="43" t="s">
        <v>104</v>
      </c>
      <c r="C77" s="43" t="s">
        <v>104</v>
      </c>
      <c r="D77" s="7" t="s">
        <v>7</v>
      </c>
      <c r="E77" s="8">
        <v>3000</v>
      </c>
      <c r="F77" s="11"/>
      <c r="G77" s="8"/>
      <c r="H77" s="8">
        <v>10</v>
      </c>
      <c r="I77" s="10">
        <f t="shared" si="9"/>
        <v>30000</v>
      </c>
      <c r="J77" s="20"/>
      <c r="K77" s="20"/>
      <c r="L77" s="20"/>
      <c r="M77" s="20"/>
      <c r="N77" s="20"/>
      <c r="O77" s="20"/>
      <c r="P77" s="29">
        <f t="shared" si="10"/>
        <v>22500</v>
      </c>
      <c r="Q77" s="29">
        <v>27000</v>
      </c>
      <c r="R77" s="20"/>
      <c r="S77" s="20">
        <v>25000</v>
      </c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1">
        <f>+AE77/1.2</f>
        <v>19950</v>
      </c>
      <c r="AE77" s="21">
        <v>23940</v>
      </c>
      <c r="AF77" s="20"/>
    </row>
    <row r="78" spans="1:32" ht="15" customHeight="1">
      <c r="A78" s="8">
        <v>72</v>
      </c>
      <c r="B78" s="43" t="s">
        <v>105</v>
      </c>
      <c r="C78" s="43" t="s">
        <v>105</v>
      </c>
      <c r="D78" s="7" t="s">
        <v>7</v>
      </c>
      <c r="E78" s="8">
        <v>3000</v>
      </c>
      <c r="F78" s="11"/>
      <c r="G78" s="8"/>
      <c r="H78" s="8">
        <v>10</v>
      </c>
      <c r="I78" s="10">
        <f t="shared" si="9"/>
        <v>30000</v>
      </c>
      <c r="J78" s="20"/>
      <c r="K78" s="20"/>
      <c r="L78" s="20"/>
      <c r="M78" s="20"/>
      <c r="N78" s="20"/>
      <c r="O78" s="20"/>
      <c r="P78" s="21">
        <f t="shared" si="10"/>
        <v>22500</v>
      </c>
      <c r="Q78" s="21">
        <v>27000</v>
      </c>
      <c r="R78" s="20"/>
      <c r="S78" s="21">
        <v>25000</v>
      </c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</row>
    <row r="79" spans="1:32" ht="15" customHeight="1">
      <c r="A79" s="8">
        <v>73</v>
      </c>
      <c r="B79" s="43" t="s">
        <v>106</v>
      </c>
      <c r="C79" s="43" t="s">
        <v>106</v>
      </c>
      <c r="D79" s="7" t="s">
        <v>7</v>
      </c>
      <c r="E79" s="8">
        <v>42600</v>
      </c>
      <c r="F79" s="11"/>
      <c r="G79" s="8"/>
      <c r="H79" s="8">
        <v>12</v>
      </c>
      <c r="I79" s="10">
        <f t="shared" si="9"/>
        <v>511200</v>
      </c>
      <c r="J79" s="20"/>
      <c r="K79" s="20"/>
      <c r="L79" s="20"/>
      <c r="M79" s="20"/>
      <c r="N79" s="20"/>
      <c r="O79" s="20"/>
      <c r="P79" s="21">
        <f t="shared" si="10"/>
        <v>420000</v>
      </c>
      <c r="Q79" s="21">
        <v>504000</v>
      </c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</row>
    <row r="80" spans="1:32" ht="15" customHeight="1">
      <c r="A80" s="8">
        <v>74</v>
      </c>
      <c r="B80" s="43" t="s">
        <v>107</v>
      </c>
      <c r="C80" s="43" t="s">
        <v>107</v>
      </c>
      <c r="D80" s="7" t="s">
        <v>7</v>
      </c>
      <c r="E80" s="8">
        <v>48600</v>
      </c>
      <c r="F80" s="11"/>
      <c r="G80" s="8"/>
      <c r="H80" s="8">
        <v>10</v>
      </c>
      <c r="I80" s="10">
        <f t="shared" si="9"/>
        <v>486000</v>
      </c>
      <c r="J80" s="20"/>
      <c r="K80" s="20"/>
      <c r="L80" s="20"/>
      <c r="M80" s="20"/>
      <c r="N80" s="20"/>
      <c r="O80" s="20"/>
      <c r="P80" s="21">
        <f t="shared" si="10"/>
        <v>397500</v>
      </c>
      <c r="Q80" s="21">
        <v>477000</v>
      </c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</row>
    <row r="81" spans="1:32" ht="15" customHeight="1">
      <c r="A81" s="8">
        <v>75</v>
      </c>
      <c r="B81" s="43" t="s">
        <v>108</v>
      </c>
      <c r="C81" s="43" t="s">
        <v>108</v>
      </c>
      <c r="D81" s="7" t="s">
        <v>7</v>
      </c>
      <c r="E81" s="8">
        <v>19800</v>
      </c>
      <c r="F81" s="11"/>
      <c r="G81" s="8"/>
      <c r="H81" s="8">
        <v>12</v>
      </c>
      <c r="I81" s="10">
        <f t="shared" si="9"/>
        <v>237600</v>
      </c>
      <c r="J81" s="20"/>
      <c r="K81" s="20"/>
      <c r="L81" s="20"/>
      <c r="M81" s="20"/>
      <c r="N81" s="20"/>
      <c r="O81" s="20"/>
      <c r="P81" s="21">
        <f t="shared" si="10"/>
        <v>195000</v>
      </c>
      <c r="Q81" s="21">
        <v>234000</v>
      </c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</row>
    <row r="82" spans="1:32" ht="15" customHeight="1">
      <c r="A82" s="8">
        <v>76</v>
      </c>
      <c r="B82" s="43" t="s">
        <v>109</v>
      </c>
      <c r="C82" s="43" t="s">
        <v>109</v>
      </c>
      <c r="D82" s="7" t="s">
        <v>7</v>
      </c>
      <c r="E82" s="8">
        <v>8160</v>
      </c>
      <c r="F82" s="11"/>
      <c r="G82" s="8"/>
      <c r="H82" s="8">
        <v>10</v>
      </c>
      <c r="I82" s="10">
        <f t="shared" si="9"/>
        <v>81600</v>
      </c>
      <c r="J82" s="20"/>
      <c r="K82" s="20"/>
      <c r="L82" s="20"/>
      <c r="M82" s="20"/>
      <c r="N82" s="20"/>
      <c r="O82" s="20"/>
      <c r="P82" s="21">
        <f t="shared" si="10"/>
        <v>65000</v>
      </c>
      <c r="Q82" s="21">
        <v>78000</v>
      </c>
      <c r="R82" s="20"/>
      <c r="S82" s="21">
        <v>62000</v>
      </c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</row>
    <row r="83" spans="1:32" ht="15" customHeight="1">
      <c r="A83" s="8">
        <v>77</v>
      </c>
      <c r="B83" s="43" t="s">
        <v>110</v>
      </c>
      <c r="C83" s="43" t="s">
        <v>110</v>
      </c>
      <c r="D83" s="7" t="s">
        <v>7</v>
      </c>
      <c r="E83" s="8">
        <v>8160</v>
      </c>
      <c r="F83" s="11"/>
      <c r="G83" s="8"/>
      <c r="H83" s="8">
        <v>10</v>
      </c>
      <c r="I83" s="10">
        <f t="shared" si="9"/>
        <v>81600</v>
      </c>
      <c r="J83" s="20"/>
      <c r="K83" s="20"/>
      <c r="L83" s="20"/>
      <c r="M83" s="20"/>
      <c r="N83" s="20"/>
      <c r="O83" s="20"/>
      <c r="P83" s="21">
        <f t="shared" si="10"/>
        <v>65000</v>
      </c>
      <c r="Q83" s="21">
        <v>78000</v>
      </c>
      <c r="R83" s="20"/>
      <c r="S83" s="21">
        <v>62000</v>
      </c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</row>
    <row r="84" spans="1:32" ht="15" customHeight="1">
      <c r="A84" s="8">
        <v>78</v>
      </c>
      <c r="B84" s="43" t="s">
        <v>111</v>
      </c>
      <c r="C84" s="43" t="s">
        <v>111</v>
      </c>
      <c r="D84" s="7" t="s">
        <v>7</v>
      </c>
      <c r="E84" s="8">
        <v>1800</v>
      </c>
      <c r="F84" s="11"/>
      <c r="G84" s="8"/>
      <c r="H84" s="8">
        <v>10</v>
      </c>
      <c r="I84" s="10">
        <f t="shared" si="9"/>
        <v>18000</v>
      </c>
      <c r="J84" s="20"/>
      <c r="K84" s="20"/>
      <c r="L84" s="20"/>
      <c r="M84" s="20"/>
      <c r="N84" s="20"/>
      <c r="O84" s="20"/>
      <c r="P84" s="21">
        <f t="shared" si="10"/>
        <v>13750</v>
      </c>
      <c r="Q84" s="21">
        <v>16500</v>
      </c>
      <c r="R84" s="20"/>
      <c r="S84" s="21">
        <v>18000</v>
      </c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</row>
    <row r="85" spans="1:32" ht="15" customHeight="1">
      <c r="A85" s="8">
        <v>79</v>
      </c>
      <c r="B85" s="43" t="s">
        <v>112</v>
      </c>
      <c r="C85" s="43" t="s">
        <v>112</v>
      </c>
      <c r="D85" s="7" t="s">
        <v>7</v>
      </c>
      <c r="E85" s="8">
        <v>4200</v>
      </c>
      <c r="F85" s="11"/>
      <c r="G85" s="8"/>
      <c r="H85" s="8">
        <v>10</v>
      </c>
      <c r="I85" s="10">
        <f t="shared" si="9"/>
        <v>42000</v>
      </c>
      <c r="J85" s="20"/>
      <c r="K85" s="20"/>
      <c r="L85" s="20"/>
      <c r="M85" s="20"/>
      <c r="N85" s="20"/>
      <c r="O85" s="20"/>
      <c r="P85" s="21">
        <f t="shared" si="10"/>
        <v>32500</v>
      </c>
      <c r="Q85" s="21">
        <v>39000</v>
      </c>
      <c r="R85" s="20"/>
      <c r="S85" s="21">
        <v>40000</v>
      </c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</row>
    <row r="86" spans="1:32" ht="15" customHeight="1">
      <c r="A86" s="8">
        <v>80</v>
      </c>
      <c r="B86" s="43" t="s">
        <v>113</v>
      </c>
      <c r="C86" s="43" t="s">
        <v>113</v>
      </c>
      <c r="D86" s="7" t="s">
        <v>7</v>
      </c>
      <c r="E86" s="8">
        <v>12000</v>
      </c>
      <c r="F86" s="11"/>
      <c r="G86" s="8"/>
      <c r="H86" s="8">
        <v>10</v>
      </c>
      <c r="I86" s="10">
        <f t="shared" si="9"/>
        <v>120000</v>
      </c>
      <c r="J86" s="20"/>
      <c r="K86" s="20"/>
      <c r="L86" s="20"/>
      <c r="M86" s="20"/>
      <c r="N86" s="20"/>
      <c r="O86" s="20"/>
      <c r="P86" s="21">
        <f t="shared" si="10"/>
        <v>97500</v>
      </c>
      <c r="Q86" s="21">
        <v>117000</v>
      </c>
      <c r="R86" s="20"/>
      <c r="S86" s="21">
        <v>120000</v>
      </c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</row>
    <row r="87" spans="1:32" ht="15" customHeight="1">
      <c r="A87" s="8">
        <v>81</v>
      </c>
      <c r="B87" s="43" t="s">
        <v>114</v>
      </c>
      <c r="C87" s="43" t="s">
        <v>114</v>
      </c>
      <c r="D87" s="7" t="s">
        <v>7</v>
      </c>
      <c r="E87" s="8">
        <v>25800</v>
      </c>
      <c r="F87" s="11"/>
      <c r="G87" s="8"/>
      <c r="H87" s="8">
        <v>30</v>
      </c>
      <c r="I87" s="10">
        <f t="shared" ref="I87:I150" si="12">E87*H87</f>
        <v>774000</v>
      </c>
      <c r="J87" s="20"/>
      <c r="K87" s="20"/>
      <c r="L87" s="20"/>
      <c r="M87" s="20"/>
      <c r="N87" s="20"/>
      <c r="O87" s="20"/>
      <c r="P87" s="21">
        <f t="shared" si="10"/>
        <v>630000</v>
      </c>
      <c r="Q87" s="21">
        <v>756000</v>
      </c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</row>
    <row r="88" spans="1:32" ht="15" customHeight="1">
      <c r="A88" s="8">
        <v>82</v>
      </c>
      <c r="B88" s="43" t="s">
        <v>115</v>
      </c>
      <c r="C88" s="43" t="s">
        <v>115</v>
      </c>
      <c r="D88" s="7" t="s">
        <v>7</v>
      </c>
      <c r="E88" s="8">
        <v>12000</v>
      </c>
      <c r="F88" s="11"/>
      <c r="G88" s="8"/>
      <c r="H88" s="8">
        <v>20</v>
      </c>
      <c r="I88" s="10">
        <f t="shared" si="12"/>
        <v>240000</v>
      </c>
      <c r="J88" s="20"/>
      <c r="K88" s="20"/>
      <c r="L88" s="20"/>
      <c r="M88" s="20"/>
      <c r="N88" s="20"/>
      <c r="O88" s="20"/>
      <c r="P88" s="21">
        <f t="shared" ref="P88:P150" si="13">+Q88/1.2</f>
        <v>195000</v>
      </c>
      <c r="Q88" s="21">
        <v>234000</v>
      </c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</row>
    <row r="89" spans="1:32" ht="15" customHeight="1">
      <c r="A89" s="8">
        <v>83</v>
      </c>
      <c r="B89" s="43" t="s">
        <v>116</v>
      </c>
      <c r="C89" s="43" t="s">
        <v>116</v>
      </c>
      <c r="D89" s="7" t="s">
        <v>7</v>
      </c>
      <c r="E89" s="8">
        <v>18000</v>
      </c>
      <c r="F89" s="11"/>
      <c r="G89" s="8"/>
      <c r="H89" s="8">
        <v>40</v>
      </c>
      <c r="I89" s="10">
        <f t="shared" si="12"/>
        <v>720000</v>
      </c>
      <c r="J89" s="20"/>
      <c r="K89" s="20"/>
      <c r="L89" s="20"/>
      <c r="M89" s="20"/>
      <c r="N89" s="20"/>
      <c r="O89" s="20"/>
      <c r="P89" s="29">
        <f t="shared" si="13"/>
        <v>570000</v>
      </c>
      <c r="Q89" s="29">
        <v>684000</v>
      </c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1">
        <f>+AE89/1.2</f>
        <v>399500</v>
      </c>
      <c r="AE89" s="21">
        <v>479400</v>
      </c>
      <c r="AF89" s="20"/>
    </row>
    <row r="90" spans="1:32" ht="15" customHeight="1">
      <c r="A90" s="8">
        <v>84</v>
      </c>
      <c r="B90" s="43" t="s">
        <v>117</v>
      </c>
      <c r="C90" s="43" t="s">
        <v>117</v>
      </c>
      <c r="D90" s="7" t="s">
        <v>7</v>
      </c>
      <c r="E90" s="8">
        <v>15600</v>
      </c>
      <c r="F90" s="11"/>
      <c r="G90" s="8"/>
      <c r="H90" s="8">
        <v>8</v>
      </c>
      <c r="I90" s="10">
        <f t="shared" si="12"/>
        <v>124800</v>
      </c>
      <c r="J90" s="20"/>
      <c r="K90" s="20"/>
      <c r="L90" s="20"/>
      <c r="M90" s="20"/>
      <c r="N90" s="20"/>
      <c r="O90" s="20"/>
      <c r="P90" s="21">
        <f t="shared" si="13"/>
        <v>100000</v>
      </c>
      <c r="Q90" s="21">
        <v>120000</v>
      </c>
      <c r="R90" s="20"/>
      <c r="S90" s="21">
        <v>105000</v>
      </c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</row>
    <row r="91" spans="1:32" ht="15" customHeight="1">
      <c r="A91" s="8">
        <v>85</v>
      </c>
      <c r="B91" s="43" t="s">
        <v>118</v>
      </c>
      <c r="C91" s="43" t="s">
        <v>118</v>
      </c>
      <c r="D91" s="7" t="s">
        <v>7</v>
      </c>
      <c r="E91" s="8">
        <v>15000</v>
      </c>
      <c r="F91" s="11"/>
      <c r="G91" s="8"/>
      <c r="H91" s="8">
        <v>6</v>
      </c>
      <c r="I91" s="10">
        <f t="shared" si="12"/>
        <v>90000</v>
      </c>
      <c r="J91" s="20"/>
      <c r="K91" s="20"/>
      <c r="L91" s="20"/>
      <c r="M91" s="20"/>
      <c r="N91" s="20"/>
      <c r="O91" s="20"/>
      <c r="P91" s="21">
        <f t="shared" si="13"/>
        <v>72000</v>
      </c>
      <c r="Q91" s="21">
        <v>86400</v>
      </c>
      <c r="R91" s="20"/>
      <c r="S91" s="21">
        <v>80000</v>
      </c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</row>
    <row r="92" spans="1:32" ht="15" customHeight="1">
      <c r="A92" s="8">
        <v>86</v>
      </c>
      <c r="B92" s="43" t="s">
        <v>119</v>
      </c>
      <c r="C92" s="43" t="s">
        <v>119</v>
      </c>
      <c r="D92" s="7" t="s">
        <v>7</v>
      </c>
      <c r="E92" s="8">
        <v>5040</v>
      </c>
      <c r="F92" s="11"/>
      <c r="G92" s="8"/>
      <c r="H92" s="8">
        <v>12</v>
      </c>
      <c r="I92" s="10">
        <f t="shared" si="12"/>
        <v>60480</v>
      </c>
      <c r="J92" s="20"/>
      <c r="K92" s="20"/>
      <c r="L92" s="20"/>
      <c r="M92" s="20"/>
      <c r="N92" s="20"/>
      <c r="O92" s="20"/>
      <c r="P92" s="21">
        <f t="shared" si="13"/>
        <v>49500</v>
      </c>
      <c r="Q92" s="21">
        <v>59400</v>
      </c>
      <c r="R92" s="20"/>
      <c r="S92" s="21">
        <v>50000</v>
      </c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</row>
    <row r="93" spans="1:32" ht="15" customHeight="1">
      <c r="A93" s="8">
        <v>87</v>
      </c>
      <c r="B93" s="43" t="s">
        <v>120</v>
      </c>
      <c r="C93" s="43" t="s">
        <v>120</v>
      </c>
      <c r="D93" s="7" t="s">
        <v>7</v>
      </c>
      <c r="E93" s="8">
        <v>5100</v>
      </c>
      <c r="F93" s="11"/>
      <c r="G93" s="8"/>
      <c r="H93" s="8">
        <v>14</v>
      </c>
      <c r="I93" s="10">
        <f t="shared" si="12"/>
        <v>71400</v>
      </c>
      <c r="J93" s="20"/>
      <c r="K93" s="20"/>
      <c r="L93" s="20"/>
      <c r="M93" s="20"/>
      <c r="N93" s="20"/>
      <c r="O93" s="20"/>
      <c r="P93" s="21">
        <f t="shared" si="13"/>
        <v>58450</v>
      </c>
      <c r="Q93" s="21">
        <v>70140</v>
      </c>
      <c r="R93" s="20"/>
      <c r="S93" s="21">
        <v>68000</v>
      </c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</row>
    <row r="94" spans="1:32" ht="15" customHeight="1">
      <c r="A94" s="8">
        <v>88</v>
      </c>
      <c r="B94" s="43" t="s">
        <v>121</v>
      </c>
      <c r="C94" s="43" t="s">
        <v>121</v>
      </c>
      <c r="D94" s="7" t="s">
        <v>7</v>
      </c>
      <c r="E94" s="8">
        <v>7800</v>
      </c>
      <c r="F94" s="11"/>
      <c r="G94" s="8"/>
      <c r="H94" s="8">
        <v>40</v>
      </c>
      <c r="I94" s="10">
        <f t="shared" si="12"/>
        <v>312000</v>
      </c>
      <c r="J94" s="20"/>
      <c r="K94" s="20"/>
      <c r="L94" s="20"/>
      <c r="M94" s="20"/>
      <c r="N94" s="29">
        <f t="shared" ref="N94:N133" si="14">+O94/1.2</f>
        <v>165000</v>
      </c>
      <c r="O94" s="29">
        <v>198000</v>
      </c>
      <c r="P94" s="20">
        <f t="shared" si="13"/>
        <v>250000</v>
      </c>
      <c r="Q94" s="20">
        <v>300000</v>
      </c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1">
        <f>+AE94/1.2</f>
        <v>176615</v>
      </c>
      <c r="AE94" s="21">
        <v>211938</v>
      </c>
      <c r="AF94" s="20"/>
    </row>
    <row r="95" spans="1:32" ht="15" customHeight="1">
      <c r="A95" s="8">
        <v>89</v>
      </c>
      <c r="B95" s="43" t="s">
        <v>122</v>
      </c>
      <c r="C95" s="43" t="s">
        <v>122</v>
      </c>
      <c r="D95" s="7" t="s">
        <v>7</v>
      </c>
      <c r="E95" s="8">
        <v>14400</v>
      </c>
      <c r="F95" s="11"/>
      <c r="G95" s="8"/>
      <c r="H95" s="8">
        <v>30</v>
      </c>
      <c r="I95" s="10">
        <f t="shared" si="12"/>
        <v>432000</v>
      </c>
      <c r="J95" s="20"/>
      <c r="K95" s="20"/>
      <c r="L95" s="20"/>
      <c r="M95" s="20"/>
      <c r="N95" s="29">
        <f t="shared" si="14"/>
        <v>69900</v>
      </c>
      <c r="O95" s="29">
        <v>83880</v>
      </c>
      <c r="P95" s="21">
        <f t="shared" si="13"/>
        <v>352500</v>
      </c>
      <c r="Q95" s="21">
        <v>423000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</row>
    <row r="96" spans="1:32" ht="15" customHeight="1">
      <c r="A96" s="8">
        <v>90</v>
      </c>
      <c r="B96" s="43" t="s">
        <v>123</v>
      </c>
      <c r="C96" s="43" t="s">
        <v>123</v>
      </c>
      <c r="D96" s="7" t="s">
        <v>7</v>
      </c>
      <c r="E96" s="8">
        <v>14400</v>
      </c>
      <c r="F96" s="11"/>
      <c r="G96" s="8"/>
      <c r="H96" s="8">
        <v>30</v>
      </c>
      <c r="I96" s="10">
        <f t="shared" si="12"/>
        <v>432000</v>
      </c>
      <c r="J96" s="20"/>
      <c r="K96" s="20"/>
      <c r="L96" s="20"/>
      <c r="M96" s="20"/>
      <c r="N96" s="20"/>
      <c r="O96" s="20"/>
      <c r="P96" s="21">
        <f t="shared" si="13"/>
        <v>352500</v>
      </c>
      <c r="Q96" s="21">
        <v>423000</v>
      </c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</row>
    <row r="97" spans="1:32" ht="15" customHeight="1">
      <c r="A97" s="8">
        <v>91</v>
      </c>
      <c r="B97" s="43" t="s">
        <v>124</v>
      </c>
      <c r="C97" s="43" t="s">
        <v>124</v>
      </c>
      <c r="D97" s="7" t="s">
        <v>7</v>
      </c>
      <c r="E97" s="8">
        <v>19800</v>
      </c>
      <c r="F97" s="11"/>
      <c r="G97" s="8"/>
      <c r="H97" s="8">
        <v>20</v>
      </c>
      <c r="I97" s="10">
        <f t="shared" si="12"/>
        <v>396000</v>
      </c>
      <c r="J97" s="20"/>
      <c r="K97" s="20"/>
      <c r="L97" s="20"/>
      <c r="M97" s="20"/>
      <c r="N97" s="20"/>
      <c r="O97" s="20"/>
      <c r="P97" s="21">
        <f t="shared" si="13"/>
        <v>325000</v>
      </c>
      <c r="Q97" s="21">
        <v>390000</v>
      </c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</row>
    <row r="98" spans="1:32" ht="15" customHeight="1">
      <c r="A98" s="8">
        <v>92</v>
      </c>
      <c r="B98" s="43" t="s">
        <v>125</v>
      </c>
      <c r="C98" s="43" t="s">
        <v>125</v>
      </c>
      <c r="D98" s="7" t="s">
        <v>7</v>
      </c>
      <c r="E98" s="8">
        <v>18000</v>
      </c>
      <c r="F98" s="11"/>
      <c r="G98" s="8"/>
      <c r="H98" s="8">
        <v>30</v>
      </c>
      <c r="I98" s="10">
        <f t="shared" si="12"/>
        <v>540000</v>
      </c>
      <c r="J98" s="20"/>
      <c r="K98" s="20"/>
      <c r="L98" s="20"/>
      <c r="M98" s="20"/>
      <c r="N98" s="20"/>
      <c r="O98" s="20"/>
      <c r="P98" s="21">
        <f t="shared" si="13"/>
        <v>442500</v>
      </c>
      <c r="Q98" s="21">
        <v>531000</v>
      </c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</row>
    <row r="99" spans="1:32" ht="15" customHeight="1">
      <c r="A99" s="8">
        <v>93</v>
      </c>
      <c r="B99" s="43" t="s">
        <v>126</v>
      </c>
      <c r="C99" s="43" t="s">
        <v>126</v>
      </c>
      <c r="D99" s="7" t="s">
        <v>7</v>
      </c>
      <c r="E99" s="8">
        <v>5100</v>
      </c>
      <c r="F99" s="11"/>
      <c r="G99" s="8"/>
      <c r="H99" s="8">
        <v>30</v>
      </c>
      <c r="I99" s="10">
        <f t="shared" si="12"/>
        <v>153000</v>
      </c>
      <c r="J99" s="20"/>
      <c r="K99" s="20"/>
      <c r="L99" s="20"/>
      <c r="M99" s="20"/>
      <c r="N99" s="20"/>
      <c r="O99" s="20"/>
      <c r="P99" s="21">
        <f t="shared" si="13"/>
        <v>123750</v>
      </c>
      <c r="Q99" s="21">
        <v>148500</v>
      </c>
      <c r="R99" s="20"/>
      <c r="S99" s="21">
        <v>140000</v>
      </c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</row>
    <row r="100" spans="1:32" ht="15" customHeight="1">
      <c r="A100" s="8">
        <v>94</v>
      </c>
      <c r="B100" s="43" t="s">
        <v>127</v>
      </c>
      <c r="C100" s="43" t="s">
        <v>127</v>
      </c>
      <c r="D100" s="7" t="s">
        <v>7</v>
      </c>
      <c r="E100" s="8">
        <v>62820</v>
      </c>
      <c r="F100" s="11"/>
      <c r="G100" s="8"/>
      <c r="H100" s="8">
        <v>10</v>
      </c>
      <c r="I100" s="10">
        <f t="shared" si="12"/>
        <v>628200</v>
      </c>
      <c r="J100" s="20"/>
      <c r="K100" s="20"/>
      <c r="L100" s="20"/>
      <c r="M100" s="20"/>
      <c r="N100" s="20"/>
      <c r="O100" s="20"/>
      <c r="P100" s="21">
        <f t="shared" si="13"/>
        <v>500000</v>
      </c>
      <c r="Q100" s="21">
        <v>600000</v>
      </c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</row>
    <row r="101" spans="1:32" ht="15" customHeight="1">
      <c r="A101" s="8">
        <v>95</v>
      </c>
      <c r="B101" s="43" t="s">
        <v>128</v>
      </c>
      <c r="C101" s="43" t="s">
        <v>128</v>
      </c>
      <c r="D101" s="7" t="s">
        <v>7</v>
      </c>
      <c r="E101" s="8">
        <v>18000</v>
      </c>
      <c r="F101" s="11"/>
      <c r="G101" s="8"/>
      <c r="H101" s="8">
        <v>10</v>
      </c>
      <c r="I101" s="10">
        <f t="shared" si="12"/>
        <v>180000</v>
      </c>
      <c r="J101" s="20"/>
      <c r="K101" s="20"/>
      <c r="L101" s="20"/>
      <c r="M101" s="20"/>
      <c r="N101" s="20"/>
      <c r="O101" s="20"/>
      <c r="P101" s="21">
        <f t="shared" si="13"/>
        <v>146250</v>
      </c>
      <c r="Q101" s="21">
        <v>175500</v>
      </c>
      <c r="R101" s="20"/>
      <c r="S101" s="21">
        <v>160000</v>
      </c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</row>
    <row r="102" spans="1:32" ht="15" customHeight="1">
      <c r="A102" s="8">
        <v>96</v>
      </c>
      <c r="B102" s="43" t="s">
        <v>129</v>
      </c>
      <c r="C102" s="43" t="s">
        <v>129</v>
      </c>
      <c r="D102" s="7" t="s">
        <v>22</v>
      </c>
      <c r="E102" s="8">
        <v>6000</v>
      </c>
      <c r="F102" s="11"/>
      <c r="G102" s="8"/>
      <c r="H102" s="8">
        <v>20</v>
      </c>
      <c r="I102" s="10">
        <f t="shared" si="12"/>
        <v>120000</v>
      </c>
      <c r="J102" s="20"/>
      <c r="K102" s="20"/>
      <c r="L102" s="20"/>
      <c r="M102" s="20"/>
      <c r="N102" s="20"/>
      <c r="O102" s="20"/>
      <c r="P102" s="20">
        <f t="shared" si="13"/>
        <v>95000</v>
      </c>
      <c r="Q102" s="20">
        <v>114000</v>
      </c>
      <c r="R102" s="20"/>
      <c r="S102" s="21">
        <v>90000</v>
      </c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</row>
    <row r="103" spans="1:32" ht="15" customHeight="1">
      <c r="A103" s="8">
        <v>97</v>
      </c>
      <c r="B103" s="43" t="s">
        <v>130</v>
      </c>
      <c r="C103" s="43" t="s">
        <v>130</v>
      </c>
      <c r="D103" s="7" t="s">
        <v>7</v>
      </c>
      <c r="E103" s="8">
        <v>54000</v>
      </c>
      <c r="F103" s="11"/>
      <c r="G103" s="8"/>
      <c r="H103" s="8">
        <v>15</v>
      </c>
      <c r="I103" s="10">
        <f t="shared" si="12"/>
        <v>810000</v>
      </c>
      <c r="J103" s="20"/>
      <c r="K103" s="20"/>
      <c r="L103" s="20"/>
      <c r="M103" s="20"/>
      <c r="N103" s="20"/>
      <c r="O103" s="20"/>
      <c r="P103" s="21">
        <f t="shared" si="13"/>
        <v>645000</v>
      </c>
      <c r="Q103" s="21">
        <v>774000</v>
      </c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</row>
    <row r="104" spans="1:32" ht="15" customHeight="1">
      <c r="A104" s="8">
        <v>98</v>
      </c>
      <c r="B104" s="43" t="s">
        <v>131</v>
      </c>
      <c r="C104" s="43" t="s">
        <v>131</v>
      </c>
      <c r="D104" s="7" t="s">
        <v>7</v>
      </c>
      <c r="E104" s="8">
        <v>2400</v>
      </c>
      <c r="F104" s="11"/>
      <c r="G104" s="8"/>
      <c r="H104" s="8">
        <v>40</v>
      </c>
      <c r="I104" s="10">
        <f t="shared" si="12"/>
        <v>96000</v>
      </c>
      <c r="J104" s="20"/>
      <c r="K104" s="20"/>
      <c r="L104" s="20"/>
      <c r="M104" s="20"/>
      <c r="N104" s="20"/>
      <c r="O104" s="20"/>
      <c r="P104" s="21">
        <f t="shared" si="13"/>
        <v>78000</v>
      </c>
      <c r="Q104" s="21">
        <v>93600</v>
      </c>
      <c r="R104" s="20"/>
      <c r="S104" s="21">
        <v>80000</v>
      </c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</row>
    <row r="105" spans="1:32" ht="15" customHeight="1">
      <c r="A105" s="8">
        <v>99</v>
      </c>
      <c r="B105" s="43" t="s">
        <v>132</v>
      </c>
      <c r="C105" s="43" t="s">
        <v>132</v>
      </c>
      <c r="D105" s="7" t="s">
        <v>22</v>
      </c>
      <c r="E105" s="8">
        <v>6000</v>
      </c>
      <c r="F105" s="11"/>
      <c r="G105" s="8"/>
      <c r="H105" s="8">
        <v>25</v>
      </c>
      <c r="I105" s="10">
        <f t="shared" si="12"/>
        <v>150000</v>
      </c>
      <c r="J105" s="20"/>
      <c r="K105" s="20"/>
      <c r="L105" s="20"/>
      <c r="M105" s="20"/>
      <c r="N105" s="20"/>
      <c r="O105" s="20"/>
      <c r="P105" s="21">
        <f t="shared" si="13"/>
        <v>118750</v>
      </c>
      <c r="Q105" s="21">
        <v>142500</v>
      </c>
      <c r="R105" s="20"/>
      <c r="S105" s="21">
        <v>140000</v>
      </c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</row>
    <row r="106" spans="1:32" ht="15" customHeight="1">
      <c r="A106" s="8">
        <v>100</v>
      </c>
      <c r="B106" s="43" t="s">
        <v>133</v>
      </c>
      <c r="C106" s="43" t="s">
        <v>133</v>
      </c>
      <c r="D106" s="7" t="s">
        <v>7</v>
      </c>
      <c r="E106" s="8">
        <v>10800</v>
      </c>
      <c r="F106" s="11"/>
      <c r="G106" s="8"/>
      <c r="H106" s="8">
        <v>15</v>
      </c>
      <c r="I106" s="10">
        <f t="shared" si="12"/>
        <v>162000</v>
      </c>
      <c r="J106" s="20"/>
      <c r="K106" s="20"/>
      <c r="L106" s="20"/>
      <c r="M106" s="20"/>
      <c r="N106" s="20"/>
      <c r="O106" s="20"/>
      <c r="P106" s="21">
        <f t="shared" si="13"/>
        <v>127500</v>
      </c>
      <c r="Q106" s="21">
        <v>153000</v>
      </c>
      <c r="R106" s="20"/>
      <c r="S106" s="21">
        <v>150000</v>
      </c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</row>
    <row r="107" spans="1:32" ht="15" customHeight="1">
      <c r="A107" s="8">
        <v>101</v>
      </c>
      <c r="B107" s="43" t="s">
        <v>134</v>
      </c>
      <c r="C107" s="43" t="s">
        <v>134</v>
      </c>
      <c r="D107" s="7" t="s">
        <v>7</v>
      </c>
      <c r="E107" s="8">
        <v>25800</v>
      </c>
      <c r="F107" s="11"/>
      <c r="G107" s="8"/>
      <c r="H107" s="8">
        <v>8</v>
      </c>
      <c r="I107" s="10">
        <f t="shared" si="12"/>
        <v>206400</v>
      </c>
      <c r="J107" s="20"/>
      <c r="K107" s="20"/>
      <c r="L107" s="20"/>
      <c r="M107" s="20"/>
      <c r="N107" s="20"/>
      <c r="O107" s="20"/>
      <c r="P107" s="21">
        <f t="shared" si="13"/>
        <v>168000</v>
      </c>
      <c r="Q107" s="21">
        <v>201600</v>
      </c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1:32" ht="15" customHeight="1">
      <c r="A108" s="8">
        <v>102</v>
      </c>
      <c r="B108" s="43" t="s">
        <v>135</v>
      </c>
      <c r="C108" s="43" t="s">
        <v>135</v>
      </c>
      <c r="D108" s="7" t="s">
        <v>7</v>
      </c>
      <c r="E108" s="8">
        <v>3600</v>
      </c>
      <c r="F108" s="11"/>
      <c r="G108" s="8"/>
      <c r="H108" s="8">
        <v>20</v>
      </c>
      <c r="I108" s="10">
        <f t="shared" si="12"/>
        <v>72000</v>
      </c>
      <c r="J108" s="20"/>
      <c r="K108" s="20"/>
      <c r="L108" s="20"/>
      <c r="M108" s="20"/>
      <c r="N108" s="20"/>
      <c r="O108" s="20"/>
      <c r="P108" s="21">
        <f t="shared" si="13"/>
        <v>55000</v>
      </c>
      <c r="Q108" s="21">
        <v>66000</v>
      </c>
      <c r="R108" s="20"/>
      <c r="S108" s="21">
        <v>68000</v>
      </c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</row>
    <row r="109" spans="1:32" ht="15" customHeight="1">
      <c r="A109" s="8">
        <v>103</v>
      </c>
      <c r="B109" s="43" t="s">
        <v>136</v>
      </c>
      <c r="C109" s="43" t="s">
        <v>136</v>
      </c>
      <c r="D109" s="7" t="s">
        <v>7</v>
      </c>
      <c r="E109" s="8">
        <v>8760</v>
      </c>
      <c r="F109" s="11"/>
      <c r="G109" s="8"/>
      <c r="H109" s="8">
        <v>10</v>
      </c>
      <c r="I109" s="10">
        <f t="shared" si="12"/>
        <v>87600</v>
      </c>
      <c r="J109" s="20"/>
      <c r="K109" s="20"/>
      <c r="L109" s="20"/>
      <c r="M109" s="20"/>
      <c r="N109" s="20"/>
      <c r="O109" s="20"/>
      <c r="P109" s="21">
        <f t="shared" si="13"/>
        <v>71750</v>
      </c>
      <c r="Q109" s="21">
        <v>86100</v>
      </c>
      <c r="R109" s="20"/>
      <c r="S109" s="21">
        <v>85000</v>
      </c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</row>
    <row r="110" spans="1:32" ht="15" customHeight="1">
      <c r="A110" s="8">
        <v>104</v>
      </c>
      <c r="B110" s="43" t="s">
        <v>137</v>
      </c>
      <c r="C110" s="43" t="s">
        <v>137</v>
      </c>
      <c r="D110" s="7" t="s">
        <v>7</v>
      </c>
      <c r="E110" s="8">
        <v>12000</v>
      </c>
      <c r="F110" s="11"/>
      <c r="G110" s="8"/>
      <c r="H110" s="8">
        <v>15</v>
      </c>
      <c r="I110" s="10">
        <f t="shared" si="12"/>
        <v>180000</v>
      </c>
      <c r="J110" s="20"/>
      <c r="K110" s="20"/>
      <c r="L110" s="20"/>
      <c r="M110" s="20"/>
      <c r="N110" s="20"/>
      <c r="O110" s="20"/>
      <c r="P110" s="21">
        <f t="shared" si="13"/>
        <v>135000</v>
      </c>
      <c r="Q110" s="21">
        <v>162000</v>
      </c>
      <c r="R110" s="20"/>
      <c r="S110" s="21">
        <v>170000</v>
      </c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</row>
    <row r="111" spans="1:32" ht="15" customHeight="1">
      <c r="A111" s="8">
        <v>105</v>
      </c>
      <c r="B111" s="43" t="s">
        <v>138</v>
      </c>
      <c r="C111" s="43" t="s">
        <v>138</v>
      </c>
      <c r="D111" s="7" t="s">
        <v>7</v>
      </c>
      <c r="E111" s="8">
        <v>5640</v>
      </c>
      <c r="F111" s="11"/>
      <c r="G111" s="8"/>
      <c r="H111" s="8">
        <v>10</v>
      </c>
      <c r="I111" s="10">
        <f t="shared" si="12"/>
        <v>56400</v>
      </c>
      <c r="J111" s="20"/>
      <c r="K111" s="20"/>
      <c r="L111" s="20"/>
      <c r="M111" s="20"/>
      <c r="N111" s="20"/>
      <c r="O111" s="20"/>
      <c r="P111" s="21">
        <f t="shared" si="13"/>
        <v>42000</v>
      </c>
      <c r="Q111" s="21">
        <v>50400</v>
      </c>
      <c r="R111" s="20"/>
      <c r="S111" s="21">
        <v>50000</v>
      </c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</row>
    <row r="112" spans="1:32" ht="15" customHeight="1">
      <c r="A112" s="8">
        <v>106</v>
      </c>
      <c r="B112" s="43" t="s">
        <v>139</v>
      </c>
      <c r="C112" s="43" t="s">
        <v>139</v>
      </c>
      <c r="D112" s="7" t="s">
        <v>7</v>
      </c>
      <c r="E112" s="8">
        <v>6000</v>
      </c>
      <c r="F112" s="11"/>
      <c r="G112" s="8"/>
      <c r="H112" s="8">
        <v>20</v>
      </c>
      <c r="I112" s="10">
        <f t="shared" si="12"/>
        <v>120000</v>
      </c>
      <c r="J112" s="20"/>
      <c r="K112" s="20"/>
      <c r="L112" s="20"/>
      <c r="M112" s="20"/>
      <c r="N112" s="20"/>
      <c r="O112" s="20"/>
      <c r="P112" s="21">
        <f t="shared" si="13"/>
        <v>95000</v>
      </c>
      <c r="Q112" s="21">
        <v>114000</v>
      </c>
      <c r="R112" s="20"/>
      <c r="S112" s="21">
        <v>96000</v>
      </c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</row>
    <row r="113" spans="1:32" ht="15" customHeight="1">
      <c r="A113" s="8">
        <v>107</v>
      </c>
      <c r="B113" s="43" t="s">
        <v>140</v>
      </c>
      <c r="C113" s="43" t="s">
        <v>140</v>
      </c>
      <c r="D113" s="7" t="s">
        <v>7</v>
      </c>
      <c r="E113" s="8">
        <v>12000</v>
      </c>
      <c r="F113" s="11"/>
      <c r="G113" s="8"/>
      <c r="H113" s="8">
        <v>12</v>
      </c>
      <c r="I113" s="10">
        <f t="shared" si="12"/>
        <v>144000</v>
      </c>
      <c r="J113" s="20"/>
      <c r="K113" s="20"/>
      <c r="L113" s="20"/>
      <c r="M113" s="20"/>
      <c r="N113" s="20"/>
      <c r="O113" s="20"/>
      <c r="P113" s="21">
        <f t="shared" si="13"/>
        <v>115500</v>
      </c>
      <c r="Q113" s="21">
        <v>138600</v>
      </c>
      <c r="R113" s="20"/>
      <c r="S113" s="21">
        <v>130000</v>
      </c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</row>
    <row r="114" spans="1:32" ht="15" customHeight="1">
      <c r="A114" s="8">
        <v>108</v>
      </c>
      <c r="B114" s="43" t="s">
        <v>141</v>
      </c>
      <c r="C114" s="43" t="s">
        <v>141</v>
      </c>
      <c r="D114" s="7" t="s">
        <v>7</v>
      </c>
      <c r="E114" s="8">
        <v>4800</v>
      </c>
      <c r="F114" s="11"/>
      <c r="G114" s="8"/>
      <c r="H114" s="8">
        <v>16</v>
      </c>
      <c r="I114" s="10">
        <f t="shared" si="12"/>
        <v>76800</v>
      </c>
      <c r="J114" s="20"/>
      <c r="K114" s="20"/>
      <c r="L114" s="20"/>
      <c r="M114" s="20"/>
      <c r="N114" s="20"/>
      <c r="O114" s="20"/>
      <c r="P114" s="21">
        <f t="shared" si="13"/>
        <v>60000</v>
      </c>
      <c r="Q114" s="21">
        <v>72000</v>
      </c>
      <c r="R114" s="20"/>
      <c r="S114" s="21">
        <v>75000</v>
      </c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</row>
    <row r="115" spans="1:32" ht="15" customHeight="1">
      <c r="A115" s="8">
        <v>109</v>
      </c>
      <c r="B115" s="43" t="s">
        <v>142</v>
      </c>
      <c r="C115" s="43" t="s">
        <v>142</v>
      </c>
      <c r="D115" s="7" t="s">
        <v>7</v>
      </c>
      <c r="E115" s="8">
        <v>21000</v>
      </c>
      <c r="F115" s="11"/>
      <c r="G115" s="8"/>
      <c r="H115" s="8">
        <v>10</v>
      </c>
      <c r="I115" s="10">
        <f t="shared" si="12"/>
        <v>210000</v>
      </c>
      <c r="J115" s="20"/>
      <c r="K115" s="20"/>
      <c r="L115" s="20"/>
      <c r="M115" s="20"/>
      <c r="N115" s="20"/>
      <c r="O115" s="20"/>
      <c r="P115" s="21">
        <f t="shared" si="13"/>
        <v>170000</v>
      </c>
      <c r="Q115" s="21">
        <v>204000</v>
      </c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</row>
    <row r="116" spans="1:32" ht="15" customHeight="1">
      <c r="A116" s="8">
        <v>110</v>
      </c>
      <c r="B116" s="43" t="s">
        <v>143</v>
      </c>
      <c r="C116" s="43" t="s">
        <v>143</v>
      </c>
      <c r="D116" s="7" t="s">
        <v>7</v>
      </c>
      <c r="E116" s="8">
        <v>20400</v>
      </c>
      <c r="F116" s="11"/>
      <c r="G116" s="8"/>
      <c r="H116" s="8">
        <v>22</v>
      </c>
      <c r="I116" s="10">
        <f t="shared" si="12"/>
        <v>448800</v>
      </c>
      <c r="J116" s="20"/>
      <c r="K116" s="20"/>
      <c r="L116" s="20"/>
      <c r="M116" s="20"/>
      <c r="N116" s="20"/>
      <c r="O116" s="20"/>
      <c r="P116" s="21">
        <f t="shared" si="13"/>
        <v>366850</v>
      </c>
      <c r="Q116" s="21">
        <v>440220</v>
      </c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</row>
    <row r="117" spans="1:32" ht="15" customHeight="1">
      <c r="A117" s="8">
        <v>111</v>
      </c>
      <c r="B117" s="46" t="s">
        <v>144</v>
      </c>
      <c r="C117" s="46" t="s">
        <v>144</v>
      </c>
      <c r="D117" s="7" t="s">
        <v>30</v>
      </c>
      <c r="E117" s="8">
        <v>100</v>
      </c>
      <c r="F117" s="11"/>
      <c r="G117" s="8"/>
      <c r="H117" s="8">
        <v>9964.7999999999993</v>
      </c>
      <c r="I117" s="10">
        <f t="shared" si="12"/>
        <v>996479.99999999988</v>
      </c>
      <c r="J117" s="20"/>
      <c r="K117" s="20"/>
      <c r="L117" s="20"/>
      <c r="M117" s="20"/>
      <c r="N117" s="20"/>
      <c r="O117" s="20"/>
      <c r="P117" s="21">
        <f t="shared" si="13"/>
        <v>830400</v>
      </c>
      <c r="Q117" s="21">
        <v>996480</v>
      </c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</row>
    <row r="118" spans="1:32" ht="15" customHeight="1">
      <c r="A118" s="8">
        <v>112</v>
      </c>
      <c r="B118" s="47" t="s">
        <v>145</v>
      </c>
      <c r="C118" s="47" t="s">
        <v>145</v>
      </c>
      <c r="D118" s="7" t="s">
        <v>7</v>
      </c>
      <c r="E118" s="8">
        <v>3000</v>
      </c>
      <c r="F118" s="11"/>
      <c r="G118" s="8"/>
      <c r="H118" s="8">
        <v>10</v>
      </c>
      <c r="I118" s="10">
        <f t="shared" si="12"/>
        <v>30000</v>
      </c>
      <c r="J118" s="20"/>
      <c r="K118" s="20"/>
      <c r="L118" s="29">
        <f t="shared" ref="L118:L145" si="15">+M118/1.2</f>
        <v>1083.3333333333335</v>
      </c>
      <c r="M118" s="29">
        <v>1300</v>
      </c>
      <c r="N118" s="20">
        <f t="shared" si="14"/>
        <v>7250</v>
      </c>
      <c r="O118" s="20">
        <v>8700</v>
      </c>
      <c r="P118" s="21">
        <f t="shared" si="13"/>
        <v>20000</v>
      </c>
      <c r="Q118" s="21">
        <v>24000</v>
      </c>
      <c r="R118" s="20"/>
      <c r="S118" s="21">
        <v>25000</v>
      </c>
      <c r="T118" s="20">
        <f t="shared" ref="T118:T133" si="16">+U118/1.2</f>
        <v>9583.3333333333339</v>
      </c>
      <c r="U118" s="20">
        <v>11500</v>
      </c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</row>
    <row r="119" spans="1:32" ht="15" customHeight="1">
      <c r="A119" s="8">
        <v>113</v>
      </c>
      <c r="B119" s="47" t="s">
        <v>146</v>
      </c>
      <c r="C119" s="47" t="s">
        <v>146</v>
      </c>
      <c r="D119" s="7" t="s">
        <v>7</v>
      </c>
      <c r="E119" s="8">
        <v>3600</v>
      </c>
      <c r="F119" s="11"/>
      <c r="G119" s="8"/>
      <c r="H119" s="8">
        <v>5</v>
      </c>
      <c r="I119" s="10">
        <f t="shared" si="12"/>
        <v>18000</v>
      </c>
      <c r="J119" s="20"/>
      <c r="K119" s="20"/>
      <c r="L119" s="20">
        <f t="shared" si="15"/>
        <v>0</v>
      </c>
      <c r="M119" s="20"/>
      <c r="N119" s="29">
        <f t="shared" si="14"/>
        <v>3125</v>
      </c>
      <c r="O119" s="29">
        <v>3750</v>
      </c>
      <c r="P119" s="21">
        <f t="shared" si="13"/>
        <v>10625</v>
      </c>
      <c r="Q119" s="21">
        <v>12750</v>
      </c>
      <c r="R119" s="20"/>
      <c r="S119" s="20"/>
      <c r="T119" s="20">
        <f t="shared" si="16"/>
        <v>4375</v>
      </c>
      <c r="U119" s="20">
        <v>5250</v>
      </c>
      <c r="V119" s="20"/>
      <c r="W119" s="20"/>
      <c r="X119" s="20"/>
      <c r="Y119" s="20"/>
      <c r="Z119" s="20"/>
      <c r="AA119" s="20"/>
      <c r="AB119" s="20">
        <f>+AC119/1.2</f>
        <v>5416.666666666667</v>
      </c>
      <c r="AC119" s="20">
        <v>6500</v>
      </c>
      <c r="AD119" s="20"/>
      <c r="AE119" s="20"/>
      <c r="AF119" s="20"/>
    </row>
    <row r="120" spans="1:32" ht="15" customHeight="1">
      <c r="A120" s="8">
        <v>114</v>
      </c>
      <c r="B120" s="47" t="s">
        <v>146</v>
      </c>
      <c r="C120" s="47" t="s">
        <v>146</v>
      </c>
      <c r="D120" s="7" t="s">
        <v>7</v>
      </c>
      <c r="E120" s="8">
        <v>4800</v>
      </c>
      <c r="F120" s="11"/>
      <c r="G120" s="8"/>
      <c r="H120" s="8">
        <v>30</v>
      </c>
      <c r="I120" s="10">
        <f t="shared" si="12"/>
        <v>144000</v>
      </c>
      <c r="J120" s="20"/>
      <c r="K120" s="20"/>
      <c r="L120" s="20">
        <f t="shared" si="15"/>
        <v>0</v>
      </c>
      <c r="M120" s="20"/>
      <c r="N120" s="29">
        <f t="shared" si="14"/>
        <v>17375</v>
      </c>
      <c r="O120" s="29">
        <v>20850</v>
      </c>
      <c r="P120" s="21">
        <f t="shared" si="13"/>
        <v>67500</v>
      </c>
      <c r="Q120" s="21">
        <v>81000</v>
      </c>
      <c r="R120" s="20"/>
      <c r="S120" s="21">
        <v>90000</v>
      </c>
      <c r="T120" s="20"/>
      <c r="U120" s="20"/>
      <c r="V120" s="20">
        <f>+W120/1.2</f>
        <v>22500</v>
      </c>
      <c r="W120" s="20">
        <v>27000</v>
      </c>
      <c r="X120" s="20"/>
      <c r="Y120" s="20"/>
      <c r="Z120" s="20"/>
      <c r="AA120" s="20"/>
      <c r="AB120" s="20">
        <f>+AC120/1.2</f>
        <v>30000</v>
      </c>
      <c r="AC120" s="20">
        <v>36000</v>
      </c>
      <c r="AD120" s="20"/>
      <c r="AE120" s="20"/>
      <c r="AF120" s="20"/>
    </row>
    <row r="121" spans="1:32" ht="15" customHeight="1">
      <c r="A121" s="8">
        <v>115</v>
      </c>
      <c r="B121" s="48" t="s">
        <v>147</v>
      </c>
      <c r="C121" s="48" t="s">
        <v>147</v>
      </c>
      <c r="D121" s="7" t="s">
        <v>23</v>
      </c>
      <c r="E121" s="8">
        <v>36000</v>
      </c>
      <c r="F121" s="11"/>
      <c r="G121" s="8"/>
      <c r="H121" s="8">
        <v>8</v>
      </c>
      <c r="I121" s="10">
        <f t="shared" si="12"/>
        <v>288000</v>
      </c>
      <c r="J121" s="20"/>
      <c r="K121" s="20"/>
      <c r="L121" s="20">
        <f t="shared" si="15"/>
        <v>0</v>
      </c>
      <c r="M121" s="20"/>
      <c r="N121" s="29">
        <f t="shared" si="14"/>
        <v>0</v>
      </c>
      <c r="O121" s="29"/>
      <c r="P121" s="21">
        <f t="shared" si="13"/>
        <v>180000</v>
      </c>
      <c r="Q121" s="21">
        <v>216000</v>
      </c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</row>
    <row r="122" spans="1:32" ht="15" customHeight="1">
      <c r="A122" s="8">
        <v>116</v>
      </c>
      <c r="B122" s="47" t="s">
        <v>148</v>
      </c>
      <c r="C122" s="47" t="s">
        <v>148</v>
      </c>
      <c r="D122" s="7" t="s">
        <v>23</v>
      </c>
      <c r="E122" s="8">
        <v>33600</v>
      </c>
      <c r="F122" s="11"/>
      <c r="G122" s="8"/>
      <c r="H122" s="8">
        <v>8</v>
      </c>
      <c r="I122" s="10">
        <f t="shared" si="12"/>
        <v>268800</v>
      </c>
      <c r="J122" s="20"/>
      <c r="K122" s="20"/>
      <c r="L122" s="20"/>
      <c r="M122" s="20"/>
      <c r="N122" s="29"/>
      <c r="O122" s="29"/>
      <c r="P122" s="21">
        <f t="shared" si="13"/>
        <v>160000</v>
      </c>
      <c r="Q122" s="21">
        <v>192000</v>
      </c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</row>
    <row r="123" spans="1:32" ht="15" customHeight="1">
      <c r="A123" s="8">
        <v>117</v>
      </c>
      <c r="B123" s="47" t="s">
        <v>149</v>
      </c>
      <c r="C123" s="47" t="s">
        <v>149</v>
      </c>
      <c r="D123" s="7" t="s">
        <v>23</v>
      </c>
      <c r="E123" s="8">
        <v>36000</v>
      </c>
      <c r="F123" s="11"/>
      <c r="G123" s="8"/>
      <c r="H123" s="8">
        <v>4</v>
      </c>
      <c r="I123" s="10">
        <f t="shared" si="12"/>
        <v>144000</v>
      </c>
      <c r="J123" s="20"/>
      <c r="K123" s="20"/>
      <c r="L123" s="20"/>
      <c r="M123" s="20"/>
      <c r="N123" s="29"/>
      <c r="O123" s="29"/>
      <c r="P123" s="21">
        <f t="shared" si="13"/>
        <v>90000</v>
      </c>
      <c r="Q123" s="21">
        <v>108000</v>
      </c>
      <c r="R123" s="20"/>
      <c r="S123" s="21">
        <v>144000</v>
      </c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</row>
    <row r="124" spans="1:32" ht="15" customHeight="1">
      <c r="A124" s="8">
        <v>118</v>
      </c>
      <c r="B124" s="48" t="s">
        <v>150</v>
      </c>
      <c r="C124" s="48" t="s">
        <v>150</v>
      </c>
      <c r="D124" s="7" t="s">
        <v>24</v>
      </c>
      <c r="E124" s="8">
        <v>38400</v>
      </c>
      <c r="F124" s="11"/>
      <c r="G124" s="8"/>
      <c r="H124" s="8">
        <v>2</v>
      </c>
      <c r="I124" s="10">
        <f t="shared" si="12"/>
        <v>76800</v>
      </c>
      <c r="J124" s="20"/>
      <c r="K124" s="20"/>
      <c r="L124" s="20"/>
      <c r="M124" s="20"/>
      <c r="N124" s="29"/>
      <c r="O124" s="29"/>
      <c r="P124" s="20">
        <f t="shared" si="13"/>
        <v>63500</v>
      </c>
      <c r="Q124" s="20">
        <v>76200</v>
      </c>
      <c r="R124" s="21">
        <v>18400</v>
      </c>
      <c r="S124" s="20">
        <v>76000</v>
      </c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</row>
    <row r="125" spans="1:32" ht="15" customHeight="1">
      <c r="A125" s="8">
        <v>119</v>
      </c>
      <c r="B125" s="49" t="s">
        <v>151</v>
      </c>
      <c r="C125" s="49" t="s">
        <v>151</v>
      </c>
      <c r="D125" s="7" t="s">
        <v>7</v>
      </c>
      <c r="E125" s="8">
        <v>2160</v>
      </c>
      <c r="F125" s="11"/>
      <c r="G125" s="8"/>
      <c r="H125" s="8">
        <v>35</v>
      </c>
      <c r="I125" s="10">
        <f t="shared" si="12"/>
        <v>75600</v>
      </c>
      <c r="J125" s="20"/>
      <c r="K125" s="20"/>
      <c r="L125" s="20"/>
      <c r="M125" s="20"/>
      <c r="N125" s="29">
        <f t="shared" si="14"/>
        <v>54250</v>
      </c>
      <c r="O125" s="29">
        <v>65100</v>
      </c>
      <c r="P125" s="21">
        <f t="shared" si="13"/>
        <v>56875</v>
      </c>
      <c r="Q125" s="21">
        <v>68250</v>
      </c>
      <c r="R125" s="21">
        <v>61250</v>
      </c>
      <c r="S125" s="20">
        <v>70000</v>
      </c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</row>
    <row r="126" spans="1:32" ht="15" customHeight="1">
      <c r="A126" s="8">
        <v>120</v>
      </c>
      <c r="B126" s="49" t="s">
        <v>152</v>
      </c>
      <c r="C126" s="49" t="s">
        <v>152</v>
      </c>
      <c r="D126" s="7" t="s">
        <v>7</v>
      </c>
      <c r="E126" s="8">
        <v>2160</v>
      </c>
      <c r="F126" s="11"/>
      <c r="G126" s="8"/>
      <c r="H126" s="8">
        <v>6</v>
      </c>
      <c r="I126" s="10">
        <f t="shared" si="12"/>
        <v>12960</v>
      </c>
      <c r="J126" s="20"/>
      <c r="K126" s="20"/>
      <c r="L126" s="20"/>
      <c r="M126" s="20"/>
      <c r="N126" s="20"/>
      <c r="O126" s="20"/>
      <c r="P126" s="21">
        <f t="shared" si="13"/>
        <v>9750</v>
      </c>
      <c r="Q126" s="21">
        <v>11700</v>
      </c>
      <c r="R126" s="21">
        <v>10500</v>
      </c>
      <c r="S126" s="20">
        <v>12000</v>
      </c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</row>
    <row r="127" spans="1:32" s="26" customFormat="1" ht="15" customHeight="1">
      <c r="A127" s="24">
        <v>121</v>
      </c>
      <c r="B127" s="50" t="s">
        <v>153</v>
      </c>
      <c r="C127" s="50" t="s">
        <v>153</v>
      </c>
      <c r="D127" s="23" t="s">
        <v>23</v>
      </c>
      <c r="E127" s="24">
        <v>2760</v>
      </c>
      <c r="F127" s="27"/>
      <c r="G127" s="24"/>
      <c r="H127" s="24">
        <v>20</v>
      </c>
      <c r="I127" s="28">
        <f t="shared" si="12"/>
        <v>55200</v>
      </c>
      <c r="J127" s="21"/>
      <c r="K127" s="21"/>
      <c r="L127" s="21"/>
      <c r="M127" s="21"/>
      <c r="N127" s="21"/>
      <c r="O127" s="21"/>
      <c r="P127" s="21">
        <f t="shared" si="13"/>
        <v>65000</v>
      </c>
      <c r="Q127" s="21">
        <v>78000</v>
      </c>
      <c r="R127" s="21">
        <v>81000</v>
      </c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</row>
    <row r="128" spans="1:32" ht="15" customHeight="1">
      <c r="A128" s="8">
        <v>122</v>
      </c>
      <c r="B128" s="49" t="s">
        <v>154</v>
      </c>
      <c r="C128" s="49" t="s">
        <v>154</v>
      </c>
      <c r="D128" s="7" t="s">
        <v>23</v>
      </c>
      <c r="E128" s="8">
        <v>6600</v>
      </c>
      <c r="F128" s="11"/>
      <c r="G128" s="8"/>
      <c r="H128" s="8">
        <v>20</v>
      </c>
      <c r="I128" s="10">
        <f t="shared" si="12"/>
        <v>132000</v>
      </c>
      <c r="J128" s="20"/>
      <c r="K128" s="20"/>
      <c r="L128" s="20">
        <f t="shared" si="15"/>
        <v>310000</v>
      </c>
      <c r="M128" s="20">
        <v>372000</v>
      </c>
      <c r="N128" s="20"/>
      <c r="O128" s="20"/>
      <c r="P128" s="20"/>
      <c r="Q128" s="20"/>
      <c r="R128" s="20">
        <v>150000</v>
      </c>
      <c r="S128" s="21">
        <v>130000</v>
      </c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</row>
    <row r="129" spans="1:32" ht="15" customHeight="1">
      <c r="A129" s="8">
        <v>123</v>
      </c>
      <c r="B129" s="49" t="s">
        <v>67</v>
      </c>
      <c r="C129" s="49" t="s">
        <v>67</v>
      </c>
      <c r="D129" s="7" t="s">
        <v>7</v>
      </c>
      <c r="E129" s="8">
        <v>4200</v>
      </c>
      <c r="F129" s="11"/>
      <c r="G129" s="8"/>
      <c r="H129" s="8">
        <v>4</v>
      </c>
      <c r="I129" s="10">
        <f t="shared" si="12"/>
        <v>16800</v>
      </c>
      <c r="J129" s="20"/>
      <c r="K129" s="20"/>
      <c r="L129" s="20">
        <f t="shared" si="15"/>
        <v>25333.333333333336</v>
      </c>
      <c r="M129" s="20">
        <v>30400</v>
      </c>
      <c r="N129" s="20"/>
      <c r="O129" s="20"/>
      <c r="P129" s="21">
        <f t="shared" si="13"/>
        <v>14000</v>
      </c>
      <c r="Q129" s="21">
        <v>16800</v>
      </c>
      <c r="R129" s="20">
        <v>16200</v>
      </c>
      <c r="S129" s="21">
        <v>16000</v>
      </c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</row>
    <row r="130" spans="1:32" ht="15" customHeight="1">
      <c r="A130" s="8">
        <v>124</v>
      </c>
      <c r="B130" s="49" t="s">
        <v>155</v>
      </c>
      <c r="C130" s="49" t="s">
        <v>155</v>
      </c>
      <c r="D130" s="7" t="s">
        <v>7</v>
      </c>
      <c r="E130" s="8">
        <v>2160</v>
      </c>
      <c r="F130" s="11"/>
      <c r="G130" s="8"/>
      <c r="H130" s="8">
        <v>16</v>
      </c>
      <c r="I130" s="10">
        <f t="shared" si="12"/>
        <v>34560</v>
      </c>
      <c r="J130" s="20"/>
      <c r="K130" s="20"/>
      <c r="L130" s="20"/>
      <c r="M130" s="20"/>
      <c r="N130" s="20"/>
      <c r="O130" s="20"/>
      <c r="P130" s="21">
        <f t="shared" si="13"/>
        <v>26000</v>
      </c>
      <c r="Q130" s="21">
        <v>31200</v>
      </c>
      <c r="R130" s="20">
        <v>33120</v>
      </c>
      <c r="S130" s="21">
        <v>32000</v>
      </c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</row>
    <row r="131" spans="1:32" ht="15" customHeight="1">
      <c r="A131" s="8">
        <v>125</v>
      </c>
      <c r="B131" s="49" t="s">
        <v>156</v>
      </c>
      <c r="C131" s="49" t="s">
        <v>156</v>
      </c>
      <c r="D131" s="7" t="s">
        <v>7</v>
      </c>
      <c r="E131" s="8">
        <v>7620</v>
      </c>
      <c r="F131" s="11"/>
      <c r="G131" s="8"/>
      <c r="H131" s="8">
        <v>6</v>
      </c>
      <c r="I131" s="10">
        <f t="shared" si="12"/>
        <v>45720</v>
      </c>
      <c r="J131" s="20"/>
      <c r="K131" s="20"/>
      <c r="L131" s="20"/>
      <c r="M131" s="20"/>
      <c r="N131" s="20"/>
      <c r="O131" s="20"/>
      <c r="P131" s="21">
        <f t="shared" si="13"/>
        <v>33000</v>
      </c>
      <c r="Q131" s="21">
        <v>39600</v>
      </c>
      <c r="R131" s="21">
        <v>41400</v>
      </c>
      <c r="S131" s="20">
        <v>42000</v>
      </c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</row>
    <row r="132" spans="1:32" ht="15" customHeight="1">
      <c r="A132" s="8">
        <v>126</v>
      </c>
      <c r="B132" s="49" t="s">
        <v>71</v>
      </c>
      <c r="C132" s="49" t="s">
        <v>71</v>
      </c>
      <c r="D132" s="7" t="s">
        <v>7</v>
      </c>
      <c r="E132" s="8">
        <v>9180</v>
      </c>
      <c r="F132" s="11"/>
      <c r="G132" s="8"/>
      <c r="H132" s="8">
        <v>5</v>
      </c>
      <c r="I132" s="10">
        <f t="shared" si="12"/>
        <v>45900</v>
      </c>
      <c r="J132" s="20"/>
      <c r="K132" s="20"/>
      <c r="L132" s="20"/>
      <c r="M132" s="20"/>
      <c r="N132" s="20"/>
      <c r="O132" s="20"/>
      <c r="P132" s="21">
        <f t="shared" si="13"/>
        <v>38250</v>
      </c>
      <c r="Q132" s="21">
        <v>45900</v>
      </c>
      <c r="R132" s="20">
        <v>46000</v>
      </c>
      <c r="S132" s="21">
        <v>42500</v>
      </c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</row>
    <row r="133" spans="1:32" ht="15" customHeight="1">
      <c r="A133" s="8">
        <v>127</v>
      </c>
      <c r="B133" s="49" t="s">
        <v>157</v>
      </c>
      <c r="C133" s="49" t="s">
        <v>157</v>
      </c>
      <c r="D133" s="7" t="s">
        <v>7</v>
      </c>
      <c r="E133" s="8">
        <v>2340</v>
      </c>
      <c r="F133" s="11"/>
      <c r="G133" s="8"/>
      <c r="H133" s="8">
        <v>60</v>
      </c>
      <c r="I133" s="10">
        <f t="shared" si="12"/>
        <v>140400</v>
      </c>
      <c r="J133" s="20"/>
      <c r="K133" s="20"/>
      <c r="L133" s="29">
        <f t="shared" si="15"/>
        <v>34500</v>
      </c>
      <c r="M133" s="29">
        <v>41400</v>
      </c>
      <c r="N133" s="20">
        <f t="shared" si="14"/>
        <v>42000</v>
      </c>
      <c r="O133" s="20">
        <v>50400</v>
      </c>
      <c r="P133" s="20">
        <f t="shared" si="13"/>
        <v>75000</v>
      </c>
      <c r="Q133" s="20">
        <v>90000</v>
      </c>
      <c r="R133" s="21">
        <v>69000</v>
      </c>
      <c r="S133" s="20">
        <v>72000</v>
      </c>
      <c r="T133" s="20">
        <f t="shared" si="16"/>
        <v>60000</v>
      </c>
      <c r="U133" s="20">
        <v>72000</v>
      </c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</row>
    <row r="134" spans="1:32" ht="15" customHeight="1">
      <c r="A134" s="8">
        <v>128</v>
      </c>
      <c r="B134" s="49" t="s">
        <v>158</v>
      </c>
      <c r="C134" s="49" t="s">
        <v>158</v>
      </c>
      <c r="D134" s="7" t="s">
        <v>7</v>
      </c>
      <c r="E134" s="8">
        <v>19080</v>
      </c>
      <c r="F134" s="11"/>
      <c r="G134" s="8"/>
      <c r="H134" s="8">
        <v>10</v>
      </c>
      <c r="I134" s="10">
        <f t="shared" si="12"/>
        <v>190800</v>
      </c>
      <c r="J134" s="20"/>
      <c r="K134" s="20"/>
      <c r="L134" s="29">
        <f t="shared" si="15"/>
        <v>155000</v>
      </c>
      <c r="M134" s="29">
        <v>186000</v>
      </c>
      <c r="N134" s="20"/>
      <c r="O134" s="20"/>
      <c r="P134" s="21">
        <f t="shared" si="13"/>
        <v>100000</v>
      </c>
      <c r="Q134" s="21">
        <v>120000</v>
      </c>
      <c r="R134" s="21">
        <v>115000</v>
      </c>
      <c r="S134" s="20">
        <v>180000</v>
      </c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</row>
    <row r="135" spans="1:32" ht="15" customHeight="1">
      <c r="A135" s="8">
        <v>129</v>
      </c>
      <c r="B135" s="49" t="s">
        <v>159</v>
      </c>
      <c r="C135" s="49" t="s">
        <v>159</v>
      </c>
      <c r="D135" s="7" t="s">
        <v>7</v>
      </c>
      <c r="E135" s="8">
        <v>5280</v>
      </c>
      <c r="F135" s="11"/>
      <c r="G135" s="8"/>
      <c r="H135" s="8">
        <v>5</v>
      </c>
      <c r="I135" s="10">
        <f t="shared" si="12"/>
        <v>26400</v>
      </c>
      <c r="J135" s="20"/>
      <c r="K135" s="20"/>
      <c r="L135" s="29"/>
      <c r="M135" s="29"/>
      <c r="N135" s="20"/>
      <c r="O135" s="20"/>
      <c r="P135" s="20">
        <f t="shared" si="13"/>
        <v>26250</v>
      </c>
      <c r="Q135" s="20">
        <v>31500</v>
      </c>
      <c r="R135" s="20">
        <v>28750</v>
      </c>
      <c r="S135" s="21">
        <v>25000</v>
      </c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</row>
    <row r="136" spans="1:32" ht="15" customHeight="1">
      <c r="A136" s="8">
        <v>130</v>
      </c>
      <c r="B136" s="49" t="s">
        <v>160</v>
      </c>
      <c r="C136" s="49" t="s">
        <v>160</v>
      </c>
      <c r="D136" s="7" t="s">
        <v>7</v>
      </c>
      <c r="E136" s="8">
        <v>1140</v>
      </c>
      <c r="F136" s="11"/>
      <c r="G136" s="8"/>
      <c r="H136" s="8">
        <v>18</v>
      </c>
      <c r="I136" s="10">
        <f t="shared" si="12"/>
        <v>20520</v>
      </c>
      <c r="J136" s="20"/>
      <c r="K136" s="20"/>
      <c r="L136" s="29">
        <f t="shared" si="15"/>
        <v>99000</v>
      </c>
      <c r="M136" s="29">
        <v>118800</v>
      </c>
      <c r="N136" s="20"/>
      <c r="O136" s="20"/>
      <c r="P136" s="21">
        <f t="shared" si="13"/>
        <v>16200</v>
      </c>
      <c r="Q136" s="21">
        <v>19440</v>
      </c>
      <c r="R136" s="20">
        <v>31500</v>
      </c>
      <c r="S136" s="21">
        <v>18000</v>
      </c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</row>
    <row r="137" spans="1:32" ht="15" customHeight="1">
      <c r="A137" s="8">
        <v>131</v>
      </c>
      <c r="B137" s="49" t="s">
        <v>161</v>
      </c>
      <c r="C137" s="49" t="s">
        <v>161</v>
      </c>
      <c r="D137" s="7" t="s">
        <v>7</v>
      </c>
      <c r="E137" s="8">
        <v>2220</v>
      </c>
      <c r="F137" s="11"/>
      <c r="G137" s="8"/>
      <c r="H137" s="8">
        <v>20</v>
      </c>
      <c r="I137" s="10">
        <f t="shared" si="12"/>
        <v>44400</v>
      </c>
      <c r="J137" s="20"/>
      <c r="K137" s="20"/>
      <c r="L137" s="29">
        <f t="shared" si="15"/>
        <v>6666.666666666667</v>
      </c>
      <c r="M137" s="29">
        <v>8000</v>
      </c>
      <c r="N137" s="20">
        <f t="shared" ref="N137:N194" si="17">+O137/1.2</f>
        <v>8250</v>
      </c>
      <c r="O137" s="20">
        <v>9900</v>
      </c>
      <c r="P137" s="20">
        <f t="shared" si="13"/>
        <v>8500</v>
      </c>
      <c r="Q137" s="20">
        <v>10200</v>
      </c>
      <c r="R137" s="21">
        <v>7000</v>
      </c>
      <c r="S137" s="20">
        <v>44000</v>
      </c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</row>
    <row r="138" spans="1:32" ht="15" customHeight="1">
      <c r="A138" s="8">
        <v>132</v>
      </c>
      <c r="B138" s="49" t="s">
        <v>162</v>
      </c>
      <c r="C138" s="49" t="s">
        <v>162</v>
      </c>
      <c r="D138" s="7" t="s">
        <v>7</v>
      </c>
      <c r="E138" s="8">
        <v>11460</v>
      </c>
      <c r="F138" s="11"/>
      <c r="G138" s="8"/>
      <c r="H138" s="8">
        <v>20</v>
      </c>
      <c r="I138" s="10">
        <f t="shared" si="12"/>
        <v>229200</v>
      </c>
      <c r="J138" s="20"/>
      <c r="K138" s="20"/>
      <c r="L138" s="29"/>
      <c r="M138" s="29"/>
      <c r="N138" s="20"/>
      <c r="O138" s="20"/>
      <c r="P138" s="20">
        <f t="shared" si="13"/>
        <v>145000</v>
      </c>
      <c r="Q138" s="20">
        <v>174000</v>
      </c>
      <c r="R138" s="20">
        <v>173000</v>
      </c>
      <c r="S138" s="21">
        <v>140000</v>
      </c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</row>
    <row r="139" spans="1:32" ht="15" customHeight="1">
      <c r="A139" s="8">
        <v>133</v>
      </c>
      <c r="B139" s="49" t="s">
        <v>163</v>
      </c>
      <c r="C139" s="49" t="s">
        <v>163</v>
      </c>
      <c r="D139" s="7" t="s">
        <v>7</v>
      </c>
      <c r="E139" s="8">
        <v>3600</v>
      </c>
      <c r="F139" s="11"/>
      <c r="G139" s="8"/>
      <c r="H139" s="8">
        <v>15</v>
      </c>
      <c r="I139" s="10">
        <f t="shared" si="12"/>
        <v>54000</v>
      </c>
      <c r="J139" s="20"/>
      <c r="K139" s="20"/>
      <c r="L139" s="29">
        <f t="shared" si="15"/>
        <v>12500</v>
      </c>
      <c r="M139" s="29">
        <v>15000</v>
      </c>
      <c r="N139" s="20"/>
      <c r="O139" s="20"/>
      <c r="P139" s="21">
        <f t="shared" si="13"/>
        <v>33750</v>
      </c>
      <c r="Q139" s="21">
        <v>40500</v>
      </c>
      <c r="R139" s="21">
        <v>34500</v>
      </c>
      <c r="S139" s="20">
        <v>45000</v>
      </c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</row>
    <row r="140" spans="1:32" ht="15" customHeight="1">
      <c r="A140" s="8">
        <v>134</v>
      </c>
      <c r="B140" s="49" t="s">
        <v>164</v>
      </c>
      <c r="C140" s="49" t="s">
        <v>164</v>
      </c>
      <c r="D140" s="7" t="s">
        <v>7</v>
      </c>
      <c r="E140" s="8">
        <v>2760</v>
      </c>
      <c r="F140" s="11"/>
      <c r="G140" s="8"/>
      <c r="H140" s="8">
        <v>20</v>
      </c>
      <c r="I140" s="10">
        <f t="shared" si="12"/>
        <v>55200</v>
      </c>
      <c r="J140" s="20"/>
      <c r="K140" s="20"/>
      <c r="L140" s="29"/>
      <c r="M140" s="29"/>
      <c r="N140" s="20"/>
      <c r="O140" s="20"/>
      <c r="P140" s="21">
        <f t="shared" si="13"/>
        <v>42500</v>
      </c>
      <c r="Q140" s="21">
        <v>51000</v>
      </c>
      <c r="R140" s="21">
        <v>46000</v>
      </c>
      <c r="S140" s="20">
        <v>50000</v>
      </c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</row>
    <row r="141" spans="1:32" ht="15" customHeight="1">
      <c r="A141" s="8">
        <v>135</v>
      </c>
      <c r="B141" s="49" t="s">
        <v>165</v>
      </c>
      <c r="C141" s="49" t="s">
        <v>165</v>
      </c>
      <c r="D141" s="7" t="s">
        <v>7</v>
      </c>
      <c r="E141" s="8">
        <v>2760</v>
      </c>
      <c r="F141" s="11"/>
      <c r="G141" s="8"/>
      <c r="H141" s="8">
        <v>10</v>
      </c>
      <c r="I141" s="10">
        <f t="shared" si="12"/>
        <v>27600</v>
      </c>
      <c r="J141" s="20"/>
      <c r="K141" s="20"/>
      <c r="L141" s="20">
        <f t="shared" si="15"/>
        <v>150000</v>
      </c>
      <c r="M141" s="20">
        <v>180000</v>
      </c>
      <c r="N141" s="20"/>
      <c r="O141" s="20"/>
      <c r="P141" s="21">
        <f t="shared" si="13"/>
        <v>21250</v>
      </c>
      <c r="Q141" s="21">
        <v>25500</v>
      </c>
      <c r="R141" s="20">
        <v>29000</v>
      </c>
      <c r="S141" s="21">
        <v>25000</v>
      </c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</row>
    <row r="142" spans="1:32" ht="15" customHeight="1">
      <c r="A142" s="8">
        <v>136</v>
      </c>
      <c r="B142" s="49" t="s">
        <v>166</v>
      </c>
      <c r="C142" s="49" t="s">
        <v>166</v>
      </c>
      <c r="D142" s="7" t="s">
        <v>7</v>
      </c>
      <c r="E142" s="8">
        <v>15600</v>
      </c>
      <c r="F142" s="11"/>
      <c r="G142" s="8"/>
      <c r="H142" s="8">
        <v>10</v>
      </c>
      <c r="I142" s="10">
        <f t="shared" si="12"/>
        <v>156000</v>
      </c>
      <c r="J142" s="20"/>
      <c r="K142" s="20"/>
      <c r="L142" s="20"/>
      <c r="M142" s="20"/>
      <c r="N142" s="20"/>
      <c r="O142" s="20"/>
      <c r="P142" s="20">
        <f t="shared" si="13"/>
        <v>125000</v>
      </c>
      <c r="Q142" s="20">
        <v>150000</v>
      </c>
      <c r="R142" s="20">
        <v>230000</v>
      </c>
      <c r="S142" s="21">
        <v>90000</v>
      </c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</row>
    <row r="143" spans="1:32" s="26" customFormat="1" ht="15" customHeight="1">
      <c r="A143" s="24">
        <v>137</v>
      </c>
      <c r="B143" s="50" t="s">
        <v>91</v>
      </c>
      <c r="C143" s="50" t="s">
        <v>91</v>
      </c>
      <c r="D143" s="23" t="s">
        <v>7</v>
      </c>
      <c r="E143" s="24">
        <v>1560</v>
      </c>
      <c r="F143" s="27"/>
      <c r="G143" s="24"/>
      <c r="H143" s="24">
        <v>14</v>
      </c>
      <c r="I143" s="28">
        <f t="shared" si="12"/>
        <v>21840</v>
      </c>
      <c r="J143" s="21"/>
      <c r="K143" s="21"/>
      <c r="L143" s="21">
        <f t="shared" si="15"/>
        <v>248500</v>
      </c>
      <c r="M143" s="21">
        <v>298200</v>
      </c>
      <c r="N143" s="21"/>
      <c r="O143" s="21"/>
      <c r="P143" s="21"/>
      <c r="Q143" s="21"/>
      <c r="R143" s="21">
        <v>225400</v>
      </c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</row>
    <row r="144" spans="1:32" ht="15" customHeight="1">
      <c r="A144" s="8">
        <v>138</v>
      </c>
      <c r="B144" s="49" t="s">
        <v>167</v>
      </c>
      <c r="C144" s="49" t="s">
        <v>167</v>
      </c>
      <c r="D144" s="7" t="s">
        <v>23</v>
      </c>
      <c r="E144" s="8">
        <v>3900</v>
      </c>
      <c r="F144" s="11"/>
      <c r="G144" s="8"/>
      <c r="H144" s="8">
        <v>6</v>
      </c>
      <c r="I144" s="10">
        <f t="shared" si="12"/>
        <v>23400</v>
      </c>
      <c r="J144" s="20"/>
      <c r="K144" s="20"/>
      <c r="L144" s="20"/>
      <c r="M144" s="20"/>
      <c r="N144" s="20"/>
      <c r="O144" s="20"/>
      <c r="P144" s="21">
        <f t="shared" si="13"/>
        <v>16500</v>
      </c>
      <c r="Q144" s="21">
        <v>19800</v>
      </c>
      <c r="R144" s="21">
        <v>17400</v>
      </c>
      <c r="S144" s="20">
        <v>18000</v>
      </c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</row>
    <row r="145" spans="1:32" ht="15" customHeight="1">
      <c r="A145" s="8">
        <v>139</v>
      </c>
      <c r="B145" s="49" t="s">
        <v>95</v>
      </c>
      <c r="C145" s="49" t="s">
        <v>95</v>
      </c>
      <c r="D145" s="7" t="s">
        <v>7</v>
      </c>
      <c r="E145" s="8">
        <v>3360</v>
      </c>
      <c r="F145" s="11"/>
      <c r="G145" s="8"/>
      <c r="H145" s="8">
        <v>15</v>
      </c>
      <c r="I145" s="10">
        <f t="shared" si="12"/>
        <v>50400</v>
      </c>
      <c r="J145" s="20"/>
      <c r="K145" s="20"/>
      <c r="L145" s="20">
        <f t="shared" si="15"/>
        <v>37500</v>
      </c>
      <c r="M145" s="20">
        <v>45000</v>
      </c>
      <c r="N145" s="29">
        <f t="shared" si="17"/>
        <v>19937.5</v>
      </c>
      <c r="O145" s="29">
        <v>23925</v>
      </c>
      <c r="P145" s="21">
        <f t="shared" si="13"/>
        <v>31875</v>
      </c>
      <c r="Q145" s="21">
        <v>38250</v>
      </c>
      <c r="R145" s="21">
        <v>34500</v>
      </c>
      <c r="S145" s="20">
        <v>45000</v>
      </c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</row>
    <row r="146" spans="1:32" s="26" customFormat="1" ht="15" customHeight="1">
      <c r="A146" s="24">
        <v>140</v>
      </c>
      <c r="B146" s="50" t="s">
        <v>168</v>
      </c>
      <c r="C146" s="50" t="s">
        <v>168</v>
      </c>
      <c r="D146" s="23" t="s">
        <v>7</v>
      </c>
      <c r="E146" s="24">
        <v>2160</v>
      </c>
      <c r="F146" s="27"/>
      <c r="G146" s="24"/>
      <c r="H146" s="24">
        <v>20</v>
      </c>
      <c r="I146" s="28">
        <f t="shared" si="12"/>
        <v>43200</v>
      </c>
      <c r="J146" s="21"/>
      <c r="K146" s="21"/>
      <c r="L146" s="21"/>
      <c r="M146" s="21"/>
      <c r="N146" s="21"/>
      <c r="O146" s="21"/>
      <c r="P146" s="21"/>
      <c r="Q146" s="21"/>
      <c r="R146" s="21">
        <v>46000</v>
      </c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</row>
    <row r="147" spans="1:32" ht="15" customHeight="1">
      <c r="A147" s="8">
        <v>141</v>
      </c>
      <c r="B147" s="49" t="s">
        <v>169</v>
      </c>
      <c r="C147" s="49" t="s">
        <v>169</v>
      </c>
      <c r="D147" s="7" t="s">
        <v>7</v>
      </c>
      <c r="E147" s="8">
        <v>2400</v>
      </c>
      <c r="F147" s="11"/>
      <c r="G147" s="8"/>
      <c r="H147" s="8">
        <v>15</v>
      </c>
      <c r="I147" s="10">
        <f t="shared" si="12"/>
        <v>36000</v>
      </c>
      <c r="J147" s="20"/>
      <c r="K147" s="20"/>
      <c r="L147" s="20"/>
      <c r="M147" s="20"/>
      <c r="N147" s="20"/>
      <c r="O147" s="20"/>
      <c r="P147" s="20">
        <f t="shared" si="13"/>
        <v>18750</v>
      </c>
      <c r="Q147" s="20">
        <v>22500</v>
      </c>
      <c r="R147" s="21">
        <v>17250</v>
      </c>
      <c r="S147" s="20">
        <v>22500</v>
      </c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</row>
    <row r="148" spans="1:32" s="26" customFormat="1" ht="15" customHeight="1">
      <c r="A148" s="24">
        <v>142</v>
      </c>
      <c r="B148" s="50" t="s">
        <v>170</v>
      </c>
      <c r="C148" s="50" t="s">
        <v>170</v>
      </c>
      <c r="D148" s="23" t="s">
        <v>7</v>
      </c>
      <c r="E148" s="24">
        <v>7200</v>
      </c>
      <c r="F148" s="27"/>
      <c r="G148" s="24"/>
      <c r="H148" s="24">
        <v>10</v>
      </c>
      <c r="I148" s="28">
        <f t="shared" si="12"/>
        <v>72000</v>
      </c>
      <c r="J148" s="21"/>
      <c r="K148" s="21"/>
      <c r="L148" s="21"/>
      <c r="M148" s="21"/>
      <c r="N148" s="21"/>
      <c r="O148" s="21"/>
      <c r="P148" s="21"/>
      <c r="Q148" s="21"/>
      <c r="R148" s="21">
        <v>75000</v>
      </c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</row>
    <row r="149" spans="1:32" s="26" customFormat="1" ht="15" customHeight="1">
      <c r="A149" s="24">
        <v>143</v>
      </c>
      <c r="B149" s="50" t="s">
        <v>171</v>
      </c>
      <c r="C149" s="50" t="s">
        <v>171</v>
      </c>
      <c r="D149" s="23" t="s">
        <v>7</v>
      </c>
      <c r="E149" s="24">
        <v>8700</v>
      </c>
      <c r="F149" s="27"/>
      <c r="G149" s="24"/>
      <c r="H149" s="24">
        <v>6</v>
      </c>
      <c r="I149" s="28">
        <f t="shared" si="12"/>
        <v>52200</v>
      </c>
      <c r="J149" s="21"/>
      <c r="K149" s="21"/>
      <c r="L149" s="21"/>
      <c r="M149" s="21"/>
      <c r="N149" s="21"/>
      <c r="O149" s="21"/>
      <c r="P149" s="21"/>
      <c r="Q149" s="21"/>
      <c r="R149" s="21">
        <v>106950</v>
      </c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</row>
    <row r="150" spans="1:32" ht="15" customHeight="1">
      <c r="A150" s="8">
        <v>144</v>
      </c>
      <c r="B150" s="49" t="s">
        <v>172</v>
      </c>
      <c r="C150" s="49" t="s">
        <v>172</v>
      </c>
      <c r="D150" s="7" t="s">
        <v>7</v>
      </c>
      <c r="E150" s="8">
        <v>4800</v>
      </c>
      <c r="F150" s="11"/>
      <c r="G150" s="8"/>
      <c r="H150" s="8">
        <v>16</v>
      </c>
      <c r="I150" s="10">
        <f t="shared" si="12"/>
        <v>76800</v>
      </c>
      <c r="J150" s="20"/>
      <c r="K150" s="20"/>
      <c r="L150" s="20"/>
      <c r="M150" s="20"/>
      <c r="N150" s="20"/>
      <c r="O150" s="20"/>
      <c r="P150" s="21">
        <f t="shared" si="13"/>
        <v>44000</v>
      </c>
      <c r="Q150" s="21">
        <v>52800</v>
      </c>
      <c r="R150" s="20">
        <v>73600</v>
      </c>
      <c r="S150" s="21">
        <v>64000</v>
      </c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</row>
    <row r="151" spans="1:32" s="26" customFormat="1" ht="15" customHeight="1">
      <c r="A151" s="24">
        <v>145</v>
      </c>
      <c r="B151" s="50" t="s">
        <v>173</v>
      </c>
      <c r="C151" s="50" t="s">
        <v>173</v>
      </c>
      <c r="D151" s="23" t="s">
        <v>7</v>
      </c>
      <c r="E151" s="24">
        <v>3720</v>
      </c>
      <c r="F151" s="27"/>
      <c r="G151" s="24"/>
      <c r="H151" s="24">
        <v>10</v>
      </c>
      <c r="I151" s="28">
        <f t="shared" ref="I151:I214" si="18">E151*H151</f>
        <v>37200</v>
      </c>
      <c r="J151" s="21"/>
      <c r="K151" s="21"/>
      <c r="L151" s="21"/>
      <c r="M151" s="21"/>
      <c r="N151" s="21"/>
      <c r="O151" s="21"/>
      <c r="P151" s="21"/>
      <c r="Q151" s="21"/>
      <c r="R151" s="21">
        <v>69000</v>
      </c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</row>
    <row r="152" spans="1:32" ht="15" customHeight="1">
      <c r="A152" s="8">
        <v>146</v>
      </c>
      <c r="B152" s="49" t="s">
        <v>174</v>
      </c>
      <c r="C152" s="49" t="s">
        <v>174</v>
      </c>
      <c r="D152" s="7" t="s">
        <v>7</v>
      </c>
      <c r="E152" s="8">
        <v>2400</v>
      </c>
      <c r="F152" s="11"/>
      <c r="G152" s="8"/>
      <c r="H152" s="8">
        <v>20</v>
      </c>
      <c r="I152" s="10">
        <f t="shared" si="18"/>
        <v>48000</v>
      </c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</row>
    <row r="153" spans="1:32" ht="15" customHeight="1">
      <c r="A153" s="8">
        <v>147</v>
      </c>
      <c r="B153" s="49" t="s">
        <v>175</v>
      </c>
      <c r="C153" s="49" t="s">
        <v>175</v>
      </c>
      <c r="D153" s="7" t="s">
        <v>7</v>
      </c>
      <c r="E153" s="8">
        <v>48000</v>
      </c>
      <c r="F153" s="11"/>
      <c r="G153" s="8"/>
      <c r="H153" s="8">
        <v>8</v>
      </c>
      <c r="I153" s="10">
        <f t="shared" si="18"/>
        <v>384000</v>
      </c>
      <c r="J153" s="20"/>
      <c r="K153" s="20"/>
      <c r="L153" s="20">
        <f t="shared" ref="L153:L216" si="19">+M153/1.2</f>
        <v>419333.33333333337</v>
      </c>
      <c r="M153" s="20">
        <v>503200</v>
      </c>
      <c r="N153" s="20"/>
      <c r="O153" s="20"/>
      <c r="P153" s="21">
        <f t="shared" ref="P153:P216" si="20">+Q153/1.2</f>
        <v>280000</v>
      </c>
      <c r="Q153" s="21">
        <v>336000</v>
      </c>
      <c r="R153" s="21">
        <v>322000</v>
      </c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</row>
    <row r="154" spans="1:32" s="26" customFormat="1" ht="15" customHeight="1">
      <c r="A154" s="24">
        <v>148</v>
      </c>
      <c r="B154" s="50" t="s">
        <v>176</v>
      </c>
      <c r="C154" s="50" t="s">
        <v>176</v>
      </c>
      <c r="D154" s="23" t="s">
        <v>7</v>
      </c>
      <c r="E154" s="24">
        <v>1200</v>
      </c>
      <c r="F154" s="27"/>
      <c r="G154" s="24"/>
      <c r="H154" s="24">
        <v>20</v>
      </c>
      <c r="I154" s="28">
        <f t="shared" si="18"/>
        <v>24000</v>
      </c>
      <c r="J154" s="21"/>
      <c r="K154" s="21"/>
      <c r="L154" s="21">
        <f t="shared" si="19"/>
        <v>94166.666666666672</v>
      </c>
      <c r="M154" s="21">
        <v>113000</v>
      </c>
      <c r="N154" s="21"/>
      <c r="O154" s="21"/>
      <c r="P154" s="21"/>
      <c r="Q154" s="21"/>
      <c r="R154" s="21">
        <v>46000</v>
      </c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</row>
    <row r="155" spans="1:32" s="26" customFormat="1" ht="15" customHeight="1">
      <c r="A155" s="24">
        <v>149</v>
      </c>
      <c r="B155" s="50" t="s">
        <v>177</v>
      </c>
      <c r="C155" s="50" t="s">
        <v>177</v>
      </c>
      <c r="D155" s="23" t="s">
        <v>7</v>
      </c>
      <c r="E155" s="24">
        <v>9180</v>
      </c>
      <c r="F155" s="27"/>
      <c r="G155" s="24"/>
      <c r="H155" s="24">
        <v>12</v>
      </c>
      <c r="I155" s="28">
        <f t="shared" si="18"/>
        <v>110160</v>
      </c>
      <c r="J155" s="21"/>
      <c r="K155" s="21"/>
      <c r="L155" s="21"/>
      <c r="M155" s="21"/>
      <c r="N155" s="21"/>
      <c r="O155" s="21"/>
      <c r="P155" s="21"/>
      <c r="Q155" s="21"/>
      <c r="R155" s="21">
        <v>248400</v>
      </c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</row>
    <row r="156" spans="1:32" ht="15" customHeight="1">
      <c r="A156" s="8">
        <v>150</v>
      </c>
      <c r="B156" s="49" t="s">
        <v>178</v>
      </c>
      <c r="C156" s="49" t="s">
        <v>178</v>
      </c>
      <c r="D156" s="7" t="s">
        <v>7</v>
      </c>
      <c r="E156" s="8">
        <v>7740</v>
      </c>
      <c r="F156" s="11"/>
      <c r="G156" s="8"/>
      <c r="H156" s="8">
        <v>8</v>
      </c>
      <c r="I156" s="10">
        <f t="shared" si="18"/>
        <v>61920</v>
      </c>
      <c r="J156" s="20"/>
      <c r="K156" s="20"/>
      <c r="L156" s="20"/>
      <c r="M156" s="20"/>
      <c r="N156" s="20"/>
      <c r="O156" s="20"/>
      <c r="P156" s="20"/>
      <c r="Q156" s="20"/>
      <c r="R156" s="21">
        <v>55200</v>
      </c>
      <c r="S156" s="20">
        <v>56000</v>
      </c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</row>
    <row r="157" spans="1:32" ht="15" customHeight="1">
      <c r="A157" s="8">
        <v>151</v>
      </c>
      <c r="B157" s="49" t="s">
        <v>179</v>
      </c>
      <c r="C157" s="49" t="s">
        <v>179</v>
      </c>
      <c r="D157" s="7" t="s">
        <v>7</v>
      </c>
      <c r="E157" s="8">
        <v>13200</v>
      </c>
      <c r="F157" s="11"/>
      <c r="G157" s="8"/>
      <c r="H157" s="8">
        <v>14</v>
      </c>
      <c r="I157" s="10">
        <f t="shared" si="18"/>
        <v>184800</v>
      </c>
      <c r="J157" s="20"/>
      <c r="K157" s="20"/>
      <c r="L157" s="20">
        <f t="shared" si="19"/>
        <v>186666.66666666669</v>
      </c>
      <c r="M157" s="20">
        <v>224000</v>
      </c>
      <c r="N157" s="20"/>
      <c r="O157" s="20"/>
      <c r="P157" s="21">
        <f t="shared" si="20"/>
        <v>119000</v>
      </c>
      <c r="Q157" s="21">
        <v>142800</v>
      </c>
      <c r="R157" s="20">
        <v>193200</v>
      </c>
      <c r="S157" s="21">
        <v>182000</v>
      </c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</row>
    <row r="158" spans="1:32" ht="15" customHeight="1">
      <c r="A158" s="8">
        <v>152</v>
      </c>
      <c r="B158" s="49" t="s">
        <v>180</v>
      </c>
      <c r="C158" s="49" t="s">
        <v>180</v>
      </c>
      <c r="D158" s="7" t="s">
        <v>7</v>
      </c>
      <c r="E158" s="8">
        <v>1200</v>
      </c>
      <c r="F158" s="11"/>
      <c r="G158" s="8"/>
      <c r="H158" s="8">
        <v>18</v>
      </c>
      <c r="I158" s="10">
        <f t="shared" si="18"/>
        <v>21600</v>
      </c>
      <c r="J158" s="20"/>
      <c r="K158" s="20"/>
      <c r="L158" s="20"/>
      <c r="M158" s="20"/>
      <c r="N158" s="20"/>
      <c r="O158" s="20"/>
      <c r="P158" s="20"/>
      <c r="Q158" s="20"/>
      <c r="R158" s="20">
        <v>52200</v>
      </c>
      <c r="S158" s="21">
        <v>18000</v>
      </c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</row>
    <row r="159" spans="1:32" ht="15" customHeight="1">
      <c r="A159" s="8">
        <v>153</v>
      </c>
      <c r="B159" s="49" t="s">
        <v>181</v>
      </c>
      <c r="C159" s="49" t="s">
        <v>181</v>
      </c>
      <c r="D159" s="7" t="s">
        <v>7</v>
      </c>
      <c r="E159" s="8">
        <v>3600</v>
      </c>
      <c r="F159" s="11"/>
      <c r="G159" s="8"/>
      <c r="H159" s="8">
        <v>20</v>
      </c>
      <c r="I159" s="10">
        <f t="shared" si="18"/>
        <v>72000</v>
      </c>
      <c r="J159" s="20"/>
      <c r="K159" s="20"/>
      <c r="L159" s="20">
        <f t="shared" si="19"/>
        <v>75833.333333333343</v>
      </c>
      <c r="M159" s="20">
        <v>91000</v>
      </c>
      <c r="N159" s="29">
        <f t="shared" si="17"/>
        <v>53000</v>
      </c>
      <c r="O159" s="29">
        <v>63600</v>
      </c>
      <c r="P159" s="29"/>
      <c r="Q159" s="20"/>
      <c r="R159" s="21">
        <v>69000</v>
      </c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</row>
    <row r="160" spans="1:32" ht="15" customHeight="1">
      <c r="A160" s="8">
        <v>154</v>
      </c>
      <c r="B160" s="49" t="s">
        <v>182</v>
      </c>
      <c r="C160" s="49" t="s">
        <v>182</v>
      </c>
      <c r="D160" s="7" t="s">
        <v>7</v>
      </c>
      <c r="E160" s="8">
        <v>13800</v>
      </c>
      <c r="F160" s="11"/>
      <c r="G160" s="8"/>
      <c r="H160" s="8">
        <v>20</v>
      </c>
      <c r="I160" s="10">
        <f t="shared" si="18"/>
        <v>276000</v>
      </c>
      <c r="J160" s="20"/>
      <c r="K160" s="20"/>
      <c r="L160" s="20">
        <f t="shared" si="19"/>
        <v>158333.33333333334</v>
      </c>
      <c r="M160" s="20">
        <v>190000</v>
      </c>
      <c r="N160" s="20"/>
      <c r="O160" s="20"/>
      <c r="P160" s="20">
        <f t="shared" si="20"/>
        <v>110000</v>
      </c>
      <c r="Q160" s="20">
        <v>132000</v>
      </c>
      <c r="R160" s="21">
        <v>69000</v>
      </c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</row>
    <row r="161" spans="1:32" ht="15" customHeight="1">
      <c r="A161" s="8">
        <v>155</v>
      </c>
      <c r="B161" s="49" t="s">
        <v>183</v>
      </c>
      <c r="C161" s="49" t="s">
        <v>183</v>
      </c>
      <c r="D161" s="7" t="s">
        <v>7</v>
      </c>
      <c r="E161" s="8">
        <v>7800</v>
      </c>
      <c r="F161" s="11"/>
      <c r="G161" s="8"/>
      <c r="H161" s="8">
        <v>20</v>
      </c>
      <c r="I161" s="10">
        <f t="shared" si="18"/>
        <v>156000</v>
      </c>
      <c r="J161" s="20"/>
      <c r="K161" s="20"/>
      <c r="L161" s="20"/>
      <c r="M161" s="20"/>
      <c r="N161" s="20">
        <f t="shared" si="17"/>
        <v>90000</v>
      </c>
      <c r="O161" s="20">
        <v>108000</v>
      </c>
      <c r="P161" s="20">
        <f t="shared" si="20"/>
        <v>110000</v>
      </c>
      <c r="Q161" s="20">
        <v>132000</v>
      </c>
      <c r="R161" s="21">
        <v>69000</v>
      </c>
      <c r="S161" s="20">
        <v>140000</v>
      </c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</row>
    <row r="162" spans="1:32" ht="15" customHeight="1">
      <c r="A162" s="8">
        <v>156</v>
      </c>
      <c r="B162" s="49" t="s">
        <v>184</v>
      </c>
      <c r="C162" s="49" t="s">
        <v>184</v>
      </c>
      <c r="D162" s="7" t="s">
        <v>7</v>
      </c>
      <c r="E162" s="8">
        <v>4800</v>
      </c>
      <c r="F162" s="11"/>
      <c r="G162" s="8"/>
      <c r="H162" s="8">
        <v>10</v>
      </c>
      <c r="I162" s="10">
        <f t="shared" si="18"/>
        <v>48000</v>
      </c>
      <c r="J162" s="20"/>
      <c r="K162" s="20"/>
      <c r="L162" s="20"/>
      <c r="M162" s="20"/>
      <c r="N162" s="20"/>
      <c r="O162" s="20"/>
      <c r="P162" s="20">
        <f t="shared" si="20"/>
        <v>25000</v>
      </c>
      <c r="Q162" s="20">
        <v>30000</v>
      </c>
      <c r="R162" s="21">
        <v>23000</v>
      </c>
      <c r="S162" s="20">
        <v>40000</v>
      </c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</row>
    <row r="163" spans="1:32" ht="15" customHeight="1">
      <c r="A163" s="8">
        <v>157</v>
      </c>
      <c r="B163" s="49" t="s">
        <v>127</v>
      </c>
      <c r="C163" s="49" t="s">
        <v>127</v>
      </c>
      <c r="D163" s="7" t="s">
        <v>7</v>
      </c>
      <c r="E163" s="8">
        <v>38400</v>
      </c>
      <c r="F163" s="11"/>
      <c r="G163" s="8"/>
      <c r="H163" s="8">
        <v>5</v>
      </c>
      <c r="I163" s="10">
        <f t="shared" si="18"/>
        <v>192000</v>
      </c>
      <c r="J163" s="20"/>
      <c r="K163" s="20"/>
      <c r="L163" s="20">
        <f t="shared" si="19"/>
        <v>207083.33333333334</v>
      </c>
      <c r="M163" s="20">
        <v>248500</v>
      </c>
      <c r="N163" s="20"/>
      <c r="O163" s="20"/>
      <c r="P163" s="20">
        <f t="shared" si="20"/>
        <v>160000</v>
      </c>
      <c r="Q163" s="20">
        <v>192000</v>
      </c>
      <c r="R163" s="20">
        <v>189750</v>
      </c>
      <c r="S163" s="21">
        <v>125000</v>
      </c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</row>
    <row r="164" spans="1:32" ht="15" customHeight="1">
      <c r="A164" s="8">
        <v>158</v>
      </c>
      <c r="B164" s="49" t="s">
        <v>185</v>
      </c>
      <c r="C164" s="49" t="s">
        <v>185</v>
      </c>
      <c r="D164" s="7" t="s">
        <v>7</v>
      </c>
      <c r="E164" s="8">
        <v>2160</v>
      </c>
      <c r="F164" s="11"/>
      <c r="G164" s="8"/>
      <c r="H164" s="8">
        <v>9</v>
      </c>
      <c r="I164" s="10">
        <f t="shared" si="18"/>
        <v>19440</v>
      </c>
      <c r="J164" s="20"/>
      <c r="K164" s="20"/>
      <c r="L164" s="20"/>
      <c r="M164" s="20"/>
      <c r="N164" s="20"/>
      <c r="O164" s="20"/>
      <c r="P164" s="20">
        <f t="shared" si="20"/>
        <v>11250</v>
      </c>
      <c r="Q164" s="20">
        <v>13500</v>
      </c>
      <c r="R164" s="21">
        <v>10350</v>
      </c>
      <c r="S164" s="20">
        <v>18000</v>
      </c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</row>
    <row r="165" spans="1:32" ht="15" customHeight="1">
      <c r="A165" s="8">
        <v>159</v>
      </c>
      <c r="B165" s="49" t="s">
        <v>132</v>
      </c>
      <c r="C165" s="49" t="s">
        <v>132</v>
      </c>
      <c r="D165" s="7" t="s">
        <v>7</v>
      </c>
      <c r="E165" s="8">
        <v>4800</v>
      </c>
      <c r="F165" s="11"/>
      <c r="G165" s="8"/>
      <c r="H165" s="8">
        <v>8</v>
      </c>
      <c r="I165" s="10">
        <f t="shared" si="18"/>
        <v>38400</v>
      </c>
      <c r="J165" s="20"/>
      <c r="K165" s="20"/>
      <c r="L165" s="20"/>
      <c r="M165" s="20"/>
      <c r="N165" s="20"/>
      <c r="O165" s="20"/>
      <c r="P165" s="21">
        <f t="shared" si="20"/>
        <v>22000</v>
      </c>
      <c r="Q165" s="21">
        <v>26400</v>
      </c>
      <c r="R165" s="20">
        <v>32400</v>
      </c>
      <c r="S165" s="21">
        <v>28000</v>
      </c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</row>
    <row r="166" spans="1:32" ht="15" customHeight="1">
      <c r="A166" s="8">
        <v>160</v>
      </c>
      <c r="B166" s="49" t="s">
        <v>130</v>
      </c>
      <c r="C166" s="49" t="s">
        <v>130</v>
      </c>
      <c r="D166" s="7" t="s">
        <v>7</v>
      </c>
      <c r="E166" s="8">
        <v>41000</v>
      </c>
      <c r="F166" s="11"/>
      <c r="G166" s="8"/>
      <c r="H166" s="8">
        <v>4</v>
      </c>
      <c r="I166" s="10">
        <f t="shared" si="18"/>
        <v>164000</v>
      </c>
      <c r="J166" s="20"/>
      <c r="K166" s="20"/>
      <c r="L166" s="20">
        <f t="shared" si="19"/>
        <v>221666.66666666669</v>
      </c>
      <c r="M166" s="20">
        <v>266000</v>
      </c>
      <c r="N166" s="20"/>
      <c r="O166" s="20"/>
      <c r="P166" s="20">
        <f t="shared" si="20"/>
        <v>135000</v>
      </c>
      <c r="Q166" s="20">
        <v>162000</v>
      </c>
      <c r="R166" s="20">
        <v>128800</v>
      </c>
      <c r="S166" s="21">
        <v>120000</v>
      </c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</row>
    <row r="167" spans="1:32" s="26" customFormat="1" ht="15" customHeight="1">
      <c r="A167" s="24">
        <v>161</v>
      </c>
      <c r="B167" s="50" t="s">
        <v>186</v>
      </c>
      <c r="C167" s="50" t="s">
        <v>186</v>
      </c>
      <c r="D167" s="23" t="s">
        <v>7</v>
      </c>
      <c r="E167" s="24">
        <v>6600</v>
      </c>
      <c r="F167" s="27"/>
      <c r="G167" s="24"/>
      <c r="H167" s="24">
        <v>8</v>
      </c>
      <c r="I167" s="28">
        <f t="shared" si="18"/>
        <v>52800</v>
      </c>
      <c r="J167" s="21"/>
      <c r="K167" s="21"/>
      <c r="L167" s="21"/>
      <c r="M167" s="21"/>
      <c r="N167" s="21"/>
      <c r="O167" s="21"/>
      <c r="P167" s="21">
        <f t="shared" si="20"/>
        <v>44000</v>
      </c>
      <c r="Q167" s="21">
        <v>52800</v>
      </c>
      <c r="R167" s="21">
        <v>55200</v>
      </c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</row>
    <row r="168" spans="1:32" ht="15" customHeight="1">
      <c r="A168" s="8">
        <v>162</v>
      </c>
      <c r="B168" s="49" t="s">
        <v>187</v>
      </c>
      <c r="C168" s="49" t="s">
        <v>187</v>
      </c>
      <c r="D168" s="7" t="s">
        <v>7</v>
      </c>
      <c r="E168" s="8">
        <v>2220</v>
      </c>
      <c r="F168" s="11"/>
      <c r="G168" s="8"/>
      <c r="H168" s="8">
        <v>10</v>
      </c>
      <c r="I168" s="10">
        <f t="shared" si="18"/>
        <v>22200</v>
      </c>
      <c r="J168" s="20"/>
      <c r="K168" s="20"/>
      <c r="L168" s="20"/>
      <c r="M168" s="20"/>
      <c r="N168" s="20"/>
      <c r="O168" s="20"/>
      <c r="P168" s="21">
        <f t="shared" si="20"/>
        <v>12500</v>
      </c>
      <c r="Q168" s="21">
        <v>15000</v>
      </c>
      <c r="R168" s="21">
        <v>17500</v>
      </c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</row>
    <row r="169" spans="1:32" s="26" customFormat="1" ht="15" customHeight="1">
      <c r="A169" s="24">
        <v>163</v>
      </c>
      <c r="B169" s="50" t="s">
        <v>188</v>
      </c>
      <c r="C169" s="50" t="s">
        <v>188</v>
      </c>
      <c r="D169" s="23" t="s">
        <v>7</v>
      </c>
      <c r="E169" s="24">
        <v>3000</v>
      </c>
      <c r="F169" s="27"/>
      <c r="G169" s="24"/>
      <c r="H169" s="24">
        <v>10</v>
      </c>
      <c r="I169" s="28">
        <f t="shared" si="18"/>
        <v>30000</v>
      </c>
      <c r="J169" s="21"/>
      <c r="K169" s="21"/>
      <c r="L169" s="21"/>
      <c r="M169" s="21"/>
      <c r="N169" s="21"/>
      <c r="O169" s="21"/>
      <c r="P169" s="21">
        <f t="shared" si="20"/>
        <v>20000</v>
      </c>
      <c r="Q169" s="21">
        <v>24000</v>
      </c>
      <c r="R169" s="21">
        <v>66250</v>
      </c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</row>
    <row r="170" spans="1:32" ht="15" customHeight="1">
      <c r="A170" s="8">
        <v>164</v>
      </c>
      <c r="B170" s="49" t="s">
        <v>189</v>
      </c>
      <c r="C170" s="49" t="s">
        <v>189</v>
      </c>
      <c r="D170" s="7" t="s">
        <v>7</v>
      </c>
      <c r="E170" s="8">
        <v>7200</v>
      </c>
      <c r="F170" s="11"/>
      <c r="G170" s="8"/>
      <c r="H170" s="8">
        <v>15</v>
      </c>
      <c r="I170" s="10">
        <f t="shared" si="18"/>
        <v>108000</v>
      </c>
      <c r="J170" s="20"/>
      <c r="K170" s="20"/>
      <c r="L170" s="20">
        <f t="shared" si="19"/>
        <v>152500</v>
      </c>
      <c r="M170" s="20">
        <v>183000</v>
      </c>
      <c r="N170" s="20"/>
      <c r="O170" s="20"/>
      <c r="P170" s="20">
        <f t="shared" si="20"/>
        <v>63750</v>
      </c>
      <c r="Q170" s="20">
        <v>76500</v>
      </c>
      <c r="R170" s="20">
        <v>60750</v>
      </c>
      <c r="S170" s="21">
        <v>60000</v>
      </c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</row>
    <row r="171" spans="1:32" ht="15" customHeight="1">
      <c r="A171" s="8">
        <v>165</v>
      </c>
      <c r="B171" s="49" t="s">
        <v>190</v>
      </c>
      <c r="C171" s="49" t="s">
        <v>190</v>
      </c>
      <c r="D171" s="7" t="s">
        <v>7</v>
      </c>
      <c r="E171" s="8">
        <v>1800</v>
      </c>
      <c r="F171" s="11"/>
      <c r="G171" s="8"/>
      <c r="H171" s="8">
        <v>15</v>
      </c>
      <c r="I171" s="10">
        <f t="shared" si="18"/>
        <v>27000</v>
      </c>
      <c r="J171" s="20"/>
      <c r="K171" s="20"/>
      <c r="L171" s="20"/>
      <c r="M171" s="20"/>
      <c r="N171" s="20"/>
      <c r="O171" s="20"/>
      <c r="P171" s="20"/>
      <c r="Q171" s="20"/>
      <c r="R171" s="20">
        <v>34500</v>
      </c>
      <c r="S171" s="21">
        <v>27000</v>
      </c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</row>
    <row r="172" spans="1:32" ht="15" customHeight="1">
      <c r="A172" s="8">
        <v>166</v>
      </c>
      <c r="B172" s="49" t="s">
        <v>100</v>
      </c>
      <c r="C172" s="49" t="s">
        <v>100</v>
      </c>
      <c r="D172" s="7" t="s">
        <v>7</v>
      </c>
      <c r="E172" s="8">
        <v>14000</v>
      </c>
      <c r="F172" s="11"/>
      <c r="G172" s="8"/>
      <c r="H172" s="8">
        <v>4</v>
      </c>
      <c r="I172" s="10">
        <f t="shared" si="18"/>
        <v>56000</v>
      </c>
      <c r="J172" s="20"/>
      <c r="K172" s="20"/>
      <c r="L172" s="20"/>
      <c r="M172" s="20"/>
      <c r="N172" s="20"/>
      <c r="O172" s="20"/>
      <c r="P172" s="20">
        <f t="shared" si="20"/>
        <v>40000</v>
      </c>
      <c r="Q172" s="20">
        <v>48000</v>
      </c>
      <c r="R172" s="21">
        <v>36800</v>
      </c>
      <c r="S172" s="20">
        <v>52000</v>
      </c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</row>
    <row r="173" spans="1:32" ht="15" customHeight="1">
      <c r="A173" s="8">
        <v>167</v>
      </c>
      <c r="B173" s="43" t="s">
        <v>51</v>
      </c>
      <c r="C173" s="43" t="s">
        <v>51</v>
      </c>
      <c r="D173" s="7" t="s">
        <v>7</v>
      </c>
      <c r="E173" s="8">
        <v>99600</v>
      </c>
      <c r="F173" s="11"/>
      <c r="G173" s="8"/>
      <c r="H173" s="8">
        <v>3</v>
      </c>
      <c r="I173" s="10">
        <f t="shared" si="18"/>
        <v>298800</v>
      </c>
      <c r="J173" s="20"/>
      <c r="K173" s="20"/>
      <c r="L173" s="20">
        <f t="shared" si="19"/>
        <v>675000</v>
      </c>
      <c r="M173" s="20">
        <v>810000</v>
      </c>
      <c r="N173" s="20"/>
      <c r="O173" s="20"/>
      <c r="P173" s="21">
        <f t="shared" si="20"/>
        <v>195000</v>
      </c>
      <c r="Q173" s="21">
        <v>234000</v>
      </c>
      <c r="R173" s="21">
        <v>224250</v>
      </c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</row>
    <row r="174" spans="1:32" ht="15" customHeight="1">
      <c r="A174" s="8">
        <v>168</v>
      </c>
      <c r="B174" s="43" t="s">
        <v>191</v>
      </c>
      <c r="C174" s="43" t="s">
        <v>191</v>
      </c>
      <c r="D174" s="7" t="s">
        <v>22</v>
      </c>
      <c r="E174" s="8">
        <v>2940</v>
      </c>
      <c r="F174" s="11"/>
      <c r="G174" s="8"/>
      <c r="H174" s="8">
        <v>10</v>
      </c>
      <c r="I174" s="10">
        <f t="shared" si="18"/>
        <v>29400</v>
      </c>
      <c r="J174" s="20"/>
      <c r="K174" s="20"/>
      <c r="L174" s="20">
        <f t="shared" si="19"/>
        <v>19166.666666666668</v>
      </c>
      <c r="M174" s="20">
        <v>23000</v>
      </c>
      <c r="N174" s="20">
        <f t="shared" si="17"/>
        <v>16250</v>
      </c>
      <c r="O174" s="20">
        <v>19500</v>
      </c>
      <c r="P174" s="20">
        <f t="shared" si="20"/>
        <v>21250</v>
      </c>
      <c r="Q174" s="20">
        <v>25500</v>
      </c>
      <c r="R174" s="20">
        <v>20700</v>
      </c>
      <c r="S174" s="21">
        <v>14000</v>
      </c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</row>
    <row r="175" spans="1:32" ht="15" customHeight="1">
      <c r="A175" s="8">
        <v>169</v>
      </c>
      <c r="B175" s="43" t="s">
        <v>192</v>
      </c>
      <c r="C175" s="43" t="s">
        <v>192</v>
      </c>
      <c r="D175" s="7" t="s">
        <v>23</v>
      </c>
      <c r="E175" s="8">
        <v>20400</v>
      </c>
      <c r="F175" s="11"/>
      <c r="G175" s="8"/>
      <c r="H175" s="8">
        <v>4</v>
      </c>
      <c r="I175" s="10">
        <f t="shared" si="18"/>
        <v>81600</v>
      </c>
      <c r="J175" s="20"/>
      <c r="K175" s="20"/>
      <c r="L175" s="20"/>
      <c r="M175" s="20"/>
      <c r="N175" s="20"/>
      <c r="O175" s="20"/>
      <c r="P175" s="20">
        <f t="shared" si="20"/>
        <v>68000</v>
      </c>
      <c r="Q175" s="20">
        <v>81600</v>
      </c>
      <c r="R175" s="21">
        <v>8800</v>
      </c>
      <c r="S175" s="20">
        <v>80000</v>
      </c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</row>
    <row r="176" spans="1:32" ht="15" customHeight="1">
      <c r="A176" s="8">
        <v>170</v>
      </c>
      <c r="B176" s="43" t="s">
        <v>54</v>
      </c>
      <c r="C176" s="43" t="s">
        <v>54</v>
      </c>
      <c r="D176" s="7" t="s">
        <v>7</v>
      </c>
      <c r="E176" s="8">
        <v>19800</v>
      </c>
      <c r="F176" s="11"/>
      <c r="G176" s="8"/>
      <c r="H176" s="8">
        <v>3</v>
      </c>
      <c r="I176" s="10">
        <f t="shared" si="18"/>
        <v>59400</v>
      </c>
      <c r="J176" s="20"/>
      <c r="K176" s="20"/>
      <c r="L176" s="29">
        <f t="shared" si="19"/>
        <v>40000</v>
      </c>
      <c r="M176" s="29">
        <v>48000</v>
      </c>
      <c r="N176" s="29"/>
      <c r="O176" s="29"/>
      <c r="P176" s="29">
        <f t="shared" si="20"/>
        <v>48750</v>
      </c>
      <c r="Q176" s="20">
        <v>58500</v>
      </c>
      <c r="R176" s="21">
        <v>48300</v>
      </c>
      <c r="S176" s="20">
        <v>54000</v>
      </c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</row>
    <row r="177" spans="1:32" ht="15" customHeight="1">
      <c r="A177" s="8">
        <v>171</v>
      </c>
      <c r="B177" s="43" t="s">
        <v>58</v>
      </c>
      <c r="C177" s="43" t="s">
        <v>58</v>
      </c>
      <c r="D177" s="7" t="s">
        <v>7</v>
      </c>
      <c r="E177" s="8">
        <v>36000</v>
      </c>
      <c r="F177" s="11"/>
      <c r="G177" s="8"/>
      <c r="H177" s="8">
        <v>4</v>
      </c>
      <c r="I177" s="10">
        <f t="shared" si="18"/>
        <v>144000</v>
      </c>
      <c r="J177" s="20"/>
      <c r="K177" s="20"/>
      <c r="L177" s="20">
        <f t="shared" si="19"/>
        <v>136666.66666666669</v>
      </c>
      <c r="M177" s="20">
        <v>164000</v>
      </c>
      <c r="N177" s="20"/>
      <c r="O177" s="20"/>
      <c r="P177" s="21">
        <f t="shared" si="20"/>
        <v>120000</v>
      </c>
      <c r="Q177" s="21">
        <v>144000</v>
      </c>
      <c r="R177" s="20">
        <v>151800</v>
      </c>
      <c r="S177" s="21">
        <v>140000</v>
      </c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</row>
    <row r="178" spans="1:32" s="26" customFormat="1" ht="15" customHeight="1">
      <c r="A178" s="24">
        <v>172</v>
      </c>
      <c r="B178" s="44" t="s">
        <v>61</v>
      </c>
      <c r="C178" s="44" t="s">
        <v>61</v>
      </c>
      <c r="D178" s="23" t="s">
        <v>7</v>
      </c>
      <c r="E178" s="24">
        <v>1680</v>
      </c>
      <c r="F178" s="27"/>
      <c r="G178" s="24"/>
      <c r="H178" s="24">
        <v>12</v>
      </c>
      <c r="I178" s="28">
        <f t="shared" si="18"/>
        <v>20160</v>
      </c>
      <c r="J178" s="21"/>
      <c r="K178" s="21"/>
      <c r="L178" s="21">
        <f t="shared" si="19"/>
        <v>32000</v>
      </c>
      <c r="M178" s="21">
        <v>38400</v>
      </c>
      <c r="N178" s="21"/>
      <c r="O178" s="21"/>
      <c r="P178" s="21">
        <f t="shared" si="20"/>
        <v>16800</v>
      </c>
      <c r="Q178" s="21">
        <v>20160</v>
      </c>
      <c r="R178" s="21">
        <v>29400</v>
      </c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</row>
    <row r="179" spans="1:32" ht="15" customHeight="1">
      <c r="A179" s="8">
        <v>173</v>
      </c>
      <c r="B179" s="43" t="s">
        <v>65</v>
      </c>
      <c r="C179" s="43" t="s">
        <v>65</v>
      </c>
      <c r="D179" s="7" t="s">
        <v>7</v>
      </c>
      <c r="E179" s="8">
        <v>5520</v>
      </c>
      <c r="F179" s="11"/>
      <c r="G179" s="8"/>
      <c r="H179" s="8">
        <v>4</v>
      </c>
      <c r="I179" s="10">
        <f t="shared" si="18"/>
        <v>22080</v>
      </c>
      <c r="J179" s="20"/>
      <c r="K179" s="20"/>
      <c r="L179" s="20">
        <f t="shared" si="19"/>
        <v>26666.666666666668</v>
      </c>
      <c r="M179" s="20">
        <v>32000</v>
      </c>
      <c r="N179" s="20"/>
      <c r="O179" s="20"/>
      <c r="P179" s="21">
        <f t="shared" si="20"/>
        <v>18400</v>
      </c>
      <c r="Q179" s="21">
        <v>22080</v>
      </c>
      <c r="R179" s="20">
        <v>25400</v>
      </c>
      <c r="S179" s="21">
        <v>22000</v>
      </c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</row>
    <row r="180" spans="1:32" ht="15" customHeight="1">
      <c r="A180" s="8">
        <v>174</v>
      </c>
      <c r="B180" s="43" t="s">
        <v>193</v>
      </c>
      <c r="C180" s="43" t="s">
        <v>193</v>
      </c>
      <c r="D180" s="7" t="s">
        <v>7</v>
      </c>
      <c r="E180" s="8">
        <v>3960</v>
      </c>
      <c r="F180" s="11"/>
      <c r="G180" s="8"/>
      <c r="H180" s="8">
        <v>12</v>
      </c>
      <c r="I180" s="10">
        <f t="shared" si="18"/>
        <v>47520</v>
      </c>
      <c r="J180" s="20"/>
      <c r="K180" s="20"/>
      <c r="L180" s="20">
        <f t="shared" si="19"/>
        <v>20000</v>
      </c>
      <c r="M180" s="20">
        <v>24000</v>
      </c>
      <c r="N180" s="20">
        <f t="shared" si="17"/>
        <v>12960</v>
      </c>
      <c r="O180" s="20">
        <v>15552</v>
      </c>
      <c r="P180" s="21">
        <f t="shared" si="20"/>
        <v>12000</v>
      </c>
      <c r="Q180" s="21">
        <v>14400</v>
      </c>
      <c r="R180" s="21">
        <v>12600</v>
      </c>
      <c r="S180" s="20">
        <v>24000</v>
      </c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</row>
    <row r="181" spans="1:32" ht="15" customHeight="1">
      <c r="A181" s="8">
        <v>175</v>
      </c>
      <c r="B181" s="43" t="s">
        <v>67</v>
      </c>
      <c r="C181" s="43" t="s">
        <v>67</v>
      </c>
      <c r="D181" s="7" t="s">
        <v>7</v>
      </c>
      <c r="E181" s="8">
        <v>5040</v>
      </c>
      <c r="F181" s="11"/>
      <c r="G181" s="8"/>
      <c r="H181" s="8">
        <v>5</v>
      </c>
      <c r="I181" s="10">
        <f t="shared" si="18"/>
        <v>25200</v>
      </c>
      <c r="J181" s="20"/>
      <c r="K181" s="20"/>
      <c r="L181" s="20">
        <f t="shared" si="19"/>
        <v>20833.333333333336</v>
      </c>
      <c r="M181" s="20">
        <v>25000</v>
      </c>
      <c r="N181" s="20"/>
      <c r="O181" s="20"/>
      <c r="P181" s="21">
        <f t="shared" si="20"/>
        <v>18750</v>
      </c>
      <c r="Q181" s="21">
        <v>22500</v>
      </c>
      <c r="R181" s="21">
        <v>23000</v>
      </c>
      <c r="S181" s="20">
        <v>25000</v>
      </c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</row>
    <row r="182" spans="1:32" ht="15" customHeight="1">
      <c r="A182" s="8">
        <v>176</v>
      </c>
      <c r="B182" s="43" t="s">
        <v>194</v>
      </c>
      <c r="C182" s="43" t="s">
        <v>194</v>
      </c>
      <c r="D182" s="7" t="s">
        <v>7</v>
      </c>
      <c r="E182" s="8">
        <v>16200</v>
      </c>
      <c r="F182" s="11"/>
      <c r="G182" s="8"/>
      <c r="H182" s="8">
        <v>8</v>
      </c>
      <c r="I182" s="10">
        <f t="shared" si="18"/>
        <v>129600</v>
      </c>
      <c r="J182" s="20"/>
      <c r="K182" s="20"/>
      <c r="L182" s="20">
        <f t="shared" si="19"/>
        <v>86666.666666666672</v>
      </c>
      <c r="M182" s="20">
        <v>104000</v>
      </c>
      <c r="N182" s="20"/>
      <c r="O182" s="20"/>
      <c r="P182" s="21">
        <f t="shared" si="20"/>
        <v>96000</v>
      </c>
      <c r="Q182" s="21">
        <v>115200</v>
      </c>
      <c r="R182" s="21">
        <v>106000</v>
      </c>
      <c r="S182" s="20">
        <v>120000</v>
      </c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</row>
    <row r="183" spans="1:32" ht="15" customHeight="1">
      <c r="A183" s="8">
        <v>177</v>
      </c>
      <c r="B183" s="43" t="s">
        <v>72</v>
      </c>
      <c r="C183" s="43" t="s">
        <v>72</v>
      </c>
      <c r="D183" s="7" t="s">
        <v>7</v>
      </c>
      <c r="E183" s="8">
        <v>800</v>
      </c>
      <c r="F183" s="11"/>
      <c r="G183" s="8"/>
      <c r="H183" s="8">
        <v>60</v>
      </c>
      <c r="I183" s="10">
        <f t="shared" si="18"/>
        <v>48000</v>
      </c>
      <c r="J183" s="20"/>
      <c r="K183" s="20"/>
      <c r="L183" s="20"/>
      <c r="M183" s="20"/>
      <c r="N183" s="20">
        <f t="shared" si="17"/>
        <v>39750</v>
      </c>
      <c r="O183" s="20">
        <v>47700</v>
      </c>
      <c r="P183" s="20"/>
      <c r="Q183" s="20"/>
      <c r="R183" s="20">
        <v>51000</v>
      </c>
      <c r="S183" s="21">
        <v>48000</v>
      </c>
      <c r="T183" s="29">
        <f t="shared" ref="T183" si="21">+U183/1.2</f>
        <v>38750</v>
      </c>
      <c r="U183" s="29">
        <v>46500</v>
      </c>
      <c r="V183" s="20">
        <f>+W183/1.2</f>
        <v>42500</v>
      </c>
      <c r="W183" s="20">
        <v>51000</v>
      </c>
      <c r="X183" s="20"/>
      <c r="Y183" s="20"/>
      <c r="Z183" s="20"/>
      <c r="AA183" s="20"/>
      <c r="AB183" s="20">
        <f>+AC183/1.2</f>
        <v>40000</v>
      </c>
      <c r="AC183" s="20">
        <v>48000</v>
      </c>
      <c r="AD183" s="20"/>
      <c r="AE183" s="20"/>
      <c r="AF183" s="20"/>
    </row>
    <row r="184" spans="1:32" s="26" customFormat="1" ht="15" customHeight="1">
      <c r="A184" s="24">
        <v>178</v>
      </c>
      <c r="B184" s="44" t="s">
        <v>195</v>
      </c>
      <c r="C184" s="44" t="s">
        <v>195</v>
      </c>
      <c r="D184" s="23" t="s">
        <v>7</v>
      </c>
      <c r="E184" s="24">
        <v>6600</v>
      </c>
      <c r="F184" s="27"/>
      <c r="G184" s="24"/>
      <c r="H184" s="24">
        <v>3</v>
      </c>
      <c r="I184" s="28">
        <f t="shared" si="18"/>
        <v>19800</v>
      </c>
      <c r="J184" s="21"/>
      <c r="K184" s="21"/>
      <c r="L184" s="21">
        <f t="shared" si="19"/>
        <v>33750</v>
      </c>
      <c r="M184" s="21">
        <v>40500</v>
      </c>
      <c r="N184" s="21"/>
      <c r="O184" s="21"/>
      <c r="P184" s="21"/>
      <c r="Q184" s="21"/>
      <c r="R184" s="21">
        <v>27600</v>
      </c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</row>
    <row r="185" spans="1:32" ht="15" customHeight="1">
      <c r="A185" s="8">
        <v>179</v>
      </c>
      <c r="B185" s="43" t="s">
        <v>196</v>
      </c>
      <c r="C185" s="43" t="s">
        <v>196</v>
      </c>
      <c r="D185" s="7" t="s">
        <v>7</v>
      </c>
      <c r="E185" s="8">
        <v>47400</v>
      </c>
      <c r="F185" s="11"/>
      <c r="G185" s="8"/>
      <c r="H185" s="8">
        <v>3</v>
      </c>
      <c r="I185" s="10">
        <f t="shared" si="18"/>
        <v>142200</v>
      </c>
      <c r="J185" s="20"/>
      <c r="K185" s="20"/>
      <c r="L185" s="20"/>
      <c r="M185" s="20"/>
      <c r="N185" s="20"/>
      <c r="O185" s="20"/>
      <c r="P185" s="21">
        <f t="shared" si="20"/>
        <v>118500</v>
      </c>
      <c r="Q185" s="21">
        <v>142200</v>
      </c>
      <c r="R185" s="20"/>
      <c r="S185" s="21">
        <v>135000</v>
      </c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</row>
    <row r="186" spans="1:32" ht="15" customHeight="1">
      <c r="A186" s="8">
        <v>180</v>
      </c>
      <c r="B186" s="43" t="s">
        <v>84</v>
      </c>
      <c r="C186" s="43" t="s">
        <v>84</v>
      </c>
      <c r="D186" s="7" t="s">
        <v>7</v>
      </c>
      <c r="E186" s="8">
        <v>25800</v>
      </c>
      <c r="F186" s="11"/>
      <c r="G186" s="8"/>
      <c r="H186" s="8">
        <v>4</v>
      </c>
      <c r="I186" s="10">
        <f t="shared" si="18"/>
        <v>103200</v>
      </c>
      <c r="J186" s="20"/>
      <c r="K186" s="20"/>
      <c r="L186" s="20"/>
      <c r="M186" s="20"/>
      <c r="N186" s="20"/>
      <c r="O186" s="20"/>
      <c r="P186" s="20"/>
      <c r="Q186" s="20"/>
      <c r="R186" s="20"/>
      <c r="S186" s="21">
        <v>80000</v>
      </c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</row>
    <row r="187" spans="1:32" ht="15" customHeight="1">
      <c r="A187" s="8">
        <v>181</v>
      </c>
      <c r="B187" s="43" t="s">
        <v>91</v>
      </c>
      <c r="C187" s="43" t="s">
        <v>91</v>
      </c>
      <c r="D187" s="7" t="s">
        <v>7</v>
      </c>
      <c r="E187" s="8">
        <v>1320</v>
      </c>
      <c r="F187" s="11"/>
      <c r="G187" s="8"/>
      <c r="H187" s="8">
        <v>8</v>
      </c>
      <c r="I187" s="10">
        <f t="shared" si="18"/>
        <v>10560</v>
      </c>
      <c r="J187" s="20"/>
      <c r="K187" s="20"/>
      <c r="L187" s="20">
        <f t="shared" si="19"/>
        <v>72000</v>
      </c>
      <c r="M187" s="20">
        <v>86400</v>
      </c>
      <c r="N187" s="20"/>
      <c r="O187" s="20"/>
      <c r="P187" s="20">
        <f t="shared" si="20"/>
        <v>8000</v>
      </c>
      <c r="Q187" s="20">
        <v>9600</v>
      </c>
      <c r="R187" s="21">
        <v>5520</v>
      </c>
      <c r="S187" s="20">
        <v>6400</v>
      </c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</row>
    <row r="188" spans="1:32" ht="15" customHeight="1">
      <c r="A188" s="8">
        <v>182</v>
      </c>
      <c r="B188" s="43" t="s">
        <v>92</v>
      </c>
      <c r="C188" s="43" t="s">
        <v>92</v>
      </c>
      <c r="D188" s="7" t="s">
        <v>7</v>
      </c>
      <c r="E188" s="8">
        <v>16200</v>
      </c>
      <c r="F188" s="11"/>
      <c r="G188" s="8"/>
      <c r="H188" s="8">
        <v>10</v>
      </c>
      <c r="I188" s="10">
        <f t="shared" si="18"/>
        <v>162000</v>
      </c>
      <c r="J188" s="20"/>
      <c r="K188" s="20"/>
      <c r="L188" s="20">
        <f t="shared" si="19"/>
        <v>163333.33333333334</v>
      </c>
      <c r="M188" s="20">
        <v>196000</v>
      </c>
      <c r="N188" s="20"/>
      <c r="O188" s="20"/>
      <c r="P188" s="21">
        <f t="shared" si="20"/>
        <v>130000</v>
      </c>
      <c r="Q188" s="21">
        <v>156000</v>
      </c>
      <c r="R188" s="20">
        <v>144000</v>
      </c>
      <c r="S188" s="21">
        <v>140000</v>
      </c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</row>
    <row r="189" spans="1:32" ht="15" customHeight="1">
      <c r="A189" s="8">
        <v>183</v>
      </c>
      <c r="B189" s="43" t="s">
        <v>94</v>
      </c>
      <c r="C189" s="43" t="s">
        <v>94</v>
      </c>
      <c r="D189" s="7" t="s">
        <v>7</v>
      </c>
      <c r="E189" s="8">
        <v>3900</v>
      </c>
      <c r="F189" s="11"/>
      <c r="G189" s="8"/>
      <c r="H189" s="8">
        <v>10</v>
      </c>
      <c r="I189" s="10">
        <f t="shared" si="18"/>
        <v>39000</v>
      </c>
      <c r="J189" s="20"/>
      <c r="K189" s="20"/>
      <c r="L189" s="20">
        <f t="shared" si="19"/>
        <v>22916.666666666668</v>
      </c>
      <c r="M189" s="20">
        <v>27500</v>
      </c>
      <c r="N189" s="29">
        <f t="shared" si="17"/>
        <v>12500</v>
      </c>
      <c r="O189" s="29">
        <v>15000</v>
      </c>
      <c r="P189" s="20">
        <f t="shared" si="20"/>
        <v>30000</v>
      </c>
      <c r="Q189" s="20">
        <v>36000</v>
      </c>
      <c r="R189" s="21">
        <v>15000</v>
      </c>
      <c r="S189" s="20">
        <v>22000</v>
      </c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</row>
    <row r="190" spans="1:32" ht="15" customHeight="1">
      <c r="A190" s="8">
        <v>184</v>
      </c>
      <c r="B190" s="43" t="s">
        <v>94</v>
      </c>
      <c r="C190" s="43" t="s">
        <v>94</v>
      </c>
      <c r="D190" s="7" t="s">
        <v>7</v>
      </c>
      <c r="E190" s="8">
        <v>3780</v>
      </c>
      <c r="F190" s="11"/>
      <c r="G190" s="8"/>
      <c r="H190" s="8">
        <v>9</v>
      </c>
      <c r="I190" s="10">
        <f t="shared" si="18"/>
        <v>34020</v>
      </c>
      <c r="J190" s="20"/>
      <c r="K190" s="20"/>
      <c r="L190" s="20">
        <f t="shared" si="19"/>
        <v>20625</v>
      </c>
      <c r="M190" s="20">
        <v>24750</v>
      </c>
      <c r="N190" s="20">
        <f t="shared" si="17"/>
        <v>11250</v>
      </c>
      <c r="O190" s="20">
        <v>13500</v>
      </c>
      <c r="P190" s="20"/>
      <c r="Q190" s="20"/>
      <c r="R190" s="21">
        <v>8280</v>
      </c>
      <c r="S190" s="20">
        <v>27000</v>
      </c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</row>
    <row r="191" spans="1:32" ht="15" customHeight="1">
      <c r="A191" s="8">
        <v>185</v>
      </c>
      <c r="B191" s="43" t="s">
        <v>197</v>
      </c>
      <c r="C191" s="43" t="s">
        <v>197</v>
      </c>
      <c r="D191" s="7" t="s">
        <v>7</v>
      </c>
      <c r="E191" s="8">
        <v>119</v>
      </c>
      <c r="F191" s="11"/>
      <c r="G191" s="8"/>
      <c r="H191" s="8">
        <v>45</v>
      </c>
      <c r="I191" s="10">
        <f t="shared" si="18"/>
        <v>5355</v>
      </c>
      <c r="J191" s="20"/>
      <c r="K191" s="20"/>
      <c r="L191" s="20"/>
      <c r="M191" s="20"/>
      <c r="N191" s="20"/>
      <c r="O191" s="20"/>
      <c r="P191" s="20">
        <f t="shared" si="20"/>
        <v>4275</v>
      </c>
      <c r="Q191" s="20">
        <v>5130</v>
      </c>
      <c r="R191" s="21">
        <v>2700</v>
      </c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</row>
    <row r="192" spans="1:32" ht="15" customHeight="1">
      <c r="A192" s="8">
        <v>186</v>
      </c>
      <c r="B192" s="43" t="s">
        <v>198</v>
      </c>
      <c r="C192" s="43" t="s">
        <v>198</v>
      </c>
      <c r="D192" s="7" t="s">
        <v>7</v>
      </c>
      <c r="E192" s="8">
        <v>3960</v>
      </c>
      <c r="F192" s="11"/>
      <c r="G192" s="8"/>
      <c r="H192" s="8">
        <v>10</v>
      </c>
      <c r="I192" s="10">
        <f t="shared" si="18"/>
        <v>39600</v>
      </c>
      <c r="J192" s="20"/>
      <c r="K192" s="20"/>
      <c r="L192" s="20">
        <f t="shared" si="19"/>
        <v>30000</v>
      </c>
      <c r="M192" s="20">
        <v>36000</v>
      </c>
      <c r="N192" s="20"/>
      <c r="O192" s="20"/>
      <c r="P192" s="20">
        <f t="shared" si="20"/>
        <v>33000</v>
      </c>
      <c r="Q192" s="20">
        <v>39600</v>
      </c>
      <c r="R192" s="21">
        <v>20000</v>
      </c>
      <c r="S192" s="20">
        <v>38000</v>
      </c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</row>
    <row r="193" spans="1:32" ht="15" customHeight="1">
      <c r="A193" s="8">
        <v>187</v>
      </c>
      <c r="B193" s="43" t="s">
        <v>199</v>
      </c>
      <c r="C193" s="43" t="s">
        <v>199</v>
      </c>
      <c r="D193" s="7" t="s">
        <v>7</v>
      </c>
      <c r="E193" s="8">
        <v>5700</v>
      </c>
      <c r="F193" s="11"/>
      <c r="G193" s="8"/>
      <c r="H193" s="8">
        <v>10</v>
      </c>
      <c r="I193" s="10">
        <f t="shared" si="18"/>
        <v>57000</v>
      </c>
      <c r="J193" s="20"/>
      <c r="K193" s="20"/>
      <c r="L193" s="29">
        <f t="shared" si="19"/>
        <v>38333.333333333336</v>
      </c>
      <c r="M193" s="29">
        <v>46000</v>
      </c>
      <c r="N193" s="20"/>
      <c r="O193" s="20"/>
      <c r="P193" s="21">
        <f t="shared" si="20"/>
        <v>42500</v>
      </c>
      <c r="Q193" s="21">
        <v>51000</v>
      </c>
      <c r="R193" s="21">
        <v>52000</v>
      </c>
      <c r="S193" s="20">
        <v>54000</v>
      </c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</row>
    <row r="194" spans="1:32" ht="15" customHeight="1">
      <c r="A194" s="8">
        <v>188</v>
      </c>
      <c r="B194" s="43" t="s">
        <v>102</v>
      </c>
      <c r="C194" s="43" t="s">
        <v>102</v>
      </c>
      <c r="D194" s="7" t="s">
        <v>7</v>
      </c>
      <c r="E194" s="51">
        <v>13200</v>
      </c>
      <c r="F194" s="52"/>
      <c r="G194" s="51"/>
      <c r="H194" s="51">
        <v>10</v>
      </c>
      <c r="I194" s="53">
        <f t="shared" si="18"/>
        <v>132000</v>
      </c>
      <c r="J194" s="54"/>
      <c r="K194" s="54"/>
      <c r="L194" s="54">
        <f t="shared" si="19"/>
        <v>50000</v>
      </c>
      <c r="M194" s="54">
        <v>60000</v>
      </c>
      <c r="N194" s="55">
        <f t="shared" si="17"/>
        <v>43300</v>
      </c>
      <c r="O194" s="55">
        <v>51960</v>
      </c>
      <c r="P194" s="54">
        <f t="shared" si="20"/>
        <v>105000</v>
      </c>
      <c r="Q194" s="54">
        <v>126000</v>
      </c>
      <c r="R194" s="56">
        <v>46000</v>
      </c>
      <c r="S194" s="54">
        <v>110000</v>
      </c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20"/>
    </row>
    <row r="195" spans="1:32" s="73" customFormat="1" ht="15" customHeight="1">
      <c r="A195" s="68">
        <v>189</v>
      </c>
      <c r="B195" s="69" t="s">
        <v>200</v>
      </c>
      <c r="C195" s="69" t="s">
        <v>200</v>
      </c>
      <c r="D195" s="70" t="s">
        <v>7</v>
      </c>
      <c r="E195" s="74">
        <v>2760</v>
      </c>
      <c r="F195" s="75"/>
      <c r="G195" s="74"/>
      <c r="H195" s="74">
        <v>10</v>
      </c>
      <c r="I195" s="76">
        <f t="shared" si="18"/>
        <v>27600</v>
      </c>
      <c r="J195" s="55"/>
      <c r="K195" s="55"/>
      <c r="L195" s="55">
        <f t="shared" si="19"/>
        <v>29166.666666666668</v>
      </c>
      <c r="M195" s="55">
        <v>35000</v>
      </c>
      <c r="N195" s="55"/>
      <c r="O195" s="55"/>
      <c r="P195" s="55">
        <f t="shared" si="20"/>
        <v>15000</v>
      </c>
      <c r="Q195" s="55">
        <v>18000</v>
      </c>
      <c r="R195" s="56">
        <v>15000</v>
      </c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29"/>
    </row>
    <row r="196" spans="1:32" s="26" customFormat="1" ht="15" customHeight="1">
      <c r="A196" s="24">
        <v>190</v>
      </c>
      <c r="B196" s="44" t="s">
        <v>200</v>
      </c>
      <c r="C196" s="44" t="s">
        <v>200</v>
      </c>
      <c r="D196" s="23" t="s">
        <v>7</v>
      </c>
      <c r="E196" s="57">
        <v>1980</v>
      </c>
      <c r="F196" s="58"/>
      <c r="G196" s="57"/>
      <c r="H196" s="57">
        <v>12</v>
      </c>
      <c r="I196" s="59">
        <f t="shared" si="18"/>
        <v>23760</v>
      </c>
      <c r="J196" s="56"/>
      <c r="K196" s="56"/>
      <c r="L196" s="56">
        <f t="shared" si="19"/>
        <v>35000</v>
      </c>
      <c r="M196" s="56">
        <v>42000</v>
      </c>
      <c r="N196" s="56"/>
      <c r="O196" s="56"/>
      <c r="P196" s="56">
        <f t="shared" si="20"/>
        <v>12000</v>
      </c>
      <c r="Q196" s="56">
        <v>14400</v>
      </c>
      <c r="R196" s="56">
        <v>34800</v>
      </c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21"/>
    </row>
    <row r="197" spans="1:32" ht="15" customHeight="1">
      <c r="A197" s="8">
        <v>191</v>
      </c>
      <c r="B197" s="43" t="s">
        <v>201</v>
      </c>
      <c r="C197" s="43" t="s">
        <v>201</v>
      </c>
      <c r="D197" s="7" t="s">
        <v>7</v>
      </c>
      <c r="E197" s="51">
        <v>2340</v>
      </c>
      <c r="F197" s="52"/>
      <c r="G197" s="51"/>
      <c r="H197" s="51">
        <v>10</v>
      </c>
      <c r="I197" s="53">
        <f t="shared" si="18"/>
        <v>23400</v>
      </c>
      <c r="J197" s="54"/>
      <c r="K197" s="54"/>
      <c r="L197" s="54"/>
      <c r="M197" s="54"/>
      <c r="N197" s="54"/>
      <c r="O197" s="54"/>
      <c r="P197" s="54">
        <f t="shared" si="20"/>
        <v>19500</v>
      </c>
      <c r="Q197" s="54">
        <v>23400</v>
      </c>
      <c r="R197" s="54">
        <v>20000</v>
      </c>
      <c r="S197" s="56">
        <v>18000</v>
      </c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20"/>
    </row>
    <row r="198" spans="1:32" ht="15" customHeight="1">
      <c r="A198" s="8">
        <v>192</v>
      </c>
      <c r="B198" s="43" t="s">
        <v>202</v>
      </c>
      <c r="C198" s="43" t="s">
        <v>202</v>
      </c>
      <c r="D198" s="7" t="s">
        <v>7</v>
      </c>
      <c r="E198" s="51">
        <v>9900</v>
      </c>
      <c r="F198" s="52"/>
      <c r="G198" s="51"/>
      <c r="H198" s="51">
        <v>10</v>
      </c>
      <c r="I198" s="53">
        <f t="shared" si="18"/>
        <v>99000</v>
      </c>
      <c r="J198" s="54"/>
      <c r="K198" s="54"/>
      <c r="L198" s="54"/>
      <c r="M198" s="54"/>
      <c r="N198" s="54"/>
      <c r="O198" s="54"/>
      <c r="P198" s="56">
        <f t="shared" si="20"/>
        <v>65000</v>
      </c>
      <c r="Q198" s="56">
        <v>78000</v>
      </c>
      <c r="R198" s="54">
        <v>425500</v>
      </c>
      <c r="S198" s="56">
        <v>95000</v>
      </c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20"/>
    </row>
    <row r="199" spans="1:32" ht="15" customHeight="1">
      <c r="A199" s="8">
        <v>193</v>
      </c>
      <c r="B199" s="43" t="s">
        <v>203</v>
      </c>
      <c r="C199" s="43" t="s">
        <v>203</v>
      </c>
      <c r="D199" s="7" t="s">
        <v>7</v>
      </c>
      <c r="E199" s="51">
        <v>22800</v>
      </c>
      <c r="F199" s="52"/>
      <c r="G199" s="51"/>
      <c r="H199" s="51">
        <v>7</v>
      </c>
      <c r="I199" s="53">
        <f t="shared" si="18"/>
        <v>159600</v>
      </c>
      <c r="J199" s="54"/>
      <c r="K199" s="54"/>
      <c r="L199" s="54"/>
      <c r="M199" s="54"/>
      <c r="N199" s="54"/>
      <c r="O199" s="54"/>
      <c r="P199" s="54">
        <f t="shared" si="20"/>
        <v>133000</v>
      </c>
      <c r="Q199" s="54">
        <v>159600</v>
      </c>
      <c r="R199" s="54"/>
      <c r="S199" s="56">
        <v>105000</v>
      </c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20"/>
    </row>
    <row r="200" spans="1:32" ht="15" customHeight="1">
      <c r="A200" s="8">
        <v>194</v>
      </c>
      <c r="B200" s="43" t="s">
        <v>204</v>
      </c>
      <c r="C200" s="43" t="s">
        <v>204</v>
      </c>
      <c r="D200" s="7" t="s">
        <v>7</v>
      </c>
      <c r="E200" s="51">
        <v>13860</v>
      </c>
      <c r="F200" s="52"/>
      <c r="G200" s="51"/>
      <c r="H200" s="51">
        <v>15</v>
      </c>
      <c r="I200" s="53">
        <f t="shared" si="18"/>
        <v>207900</v>
      </c>
      <c r="J200" s="54"/>
      <c r="K200" s="54"/>
      <c r="L200" s="54"/>
      <c r="M200" s="54"/>
      <c r="N200" s="54"/>
      <c r="O200" s="54"/>
      <c r="P200" s="54">
        <f t="shared" si="20"/>
        <v>150000</v>
      </c>
      <c r="Q200" s="54">
        <v>180000</v>
      </c>
      <c r="R200" s="56">
        <v>86250</v>
      </c>
      <c r="S200" s="54">
        <v>105000</v>
      </c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20"/>
    </row>
    <row r="201" spans="1:32" ht="15" customHeight="1">
      <c r="A201" s="8">
        <v>195</v>
      </c>
      <c r="B201" s="43" t="s">
        <v>205</v>
      </c>
      <c r="C201" s="43" t="s">
        <v>205</v>
      </c>
      <c r="D201" s="7" t="s">
        <v>7</v>
      </c>
      <c r="E201" s="51">
        <v>12000</v>
      </c>
      <c r="F201" s="52"/>
      <c r="G201" s="51"/>
      <c r="H201" s="51">
        <v>4</v>
      </c>
      <c r="I201" s="53">
        <f t="shared" si="18"/>
        <v>48000</v>
      </c>
      <c r="J201" s="54"/>
      <c r="K201" s="54"/>
      <c r="L201" s="54"/>
      <c r="M201" s="54"/>
      <c r="N201" s="54"/>
      <c r="O201" s="54"/>
      <c r="P201" s="54">
        <f t="shared" si="20"/>
        <v>40000</v>
      </c>
      <c r="Q201" s="54">
        <v>48000</v>
      </c>
      <c r="R201" s="54">
        <v>64400</v>
      </c>
      <c r="S201" s="56">
        <v>20000</v>
      </c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20"/>
    </row>
    <row r="202" spans="1:32" ht="15" customHeight="1">
      <c r="A202" s="8">
        <v>196</v>
      </c>
      <c r="B202" s="43" t="s">
        <v>206</v>
      </c>
      <c r="C202" s="43" t="s">
        <v>206</v>
      </c>
      <c r="D202" s="7" t="s">
        <v>7</v>
      </c>
      <c r="E202" s="51">
        <v>45600</v>
      </c>
      <c r="F202" s="52"/>
      <c r="G202" s="51"/>
      <c r="H202" s="51">
        <v>3</v>
      </c>
      <c r="I202" s="53">
        <f t="shared" si="18"/>
        <v>136800</v>
      </c>
      <c r="J202" s="54"/>
      <c r="K202" s="54"/>
      <c r="L202" s="54">
        <f t="shared" si="19"/>
        <v>107500</v>
      </c>
      <c r="M202" s="54">
        <v>129000</v>
      </c>
      <c r="N202" s="54"/>
      <c r="O202" s="54"/>
      <c r="P202" s="56">
        <f t="shared" si="20"/>
        <v>97500</v>
      </c>
      <c r="Q202" s="56">
        <v>117000</v>
      </c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20"/>
    </row>
    <row r="203" spans="1:32" s="73" customFormat="1" ht="15" customHeight="1">
      <c r="A203" s="68">
        <v>197</v>
      </c>
      <c r="B203" s="69" t="s">
        <v>207</v>
      </c>
      <c r="C203" s="69" t="s">
        <v>207</v>
      </c>
      <c r="D203" s="70" t="s">
        <v>7</v>
      </c>
      <c r="E203" s="74">
        <v>181800</v>
      </c>
      <c r="F203" s="75"/>
      <c r="G203" s="74"/>
      <c r="H203" s="74">
        <v>1</v>
      </c>
      <c r="I203" s="76">
        <f t="shared" si="18"/>
        <v>181800</v>
      </c>
      <c r="J203" s="55"/>
      <c r="K203" s="55"/>
      <c r="L203" s="55">
        <f t="shared" si="19"/>
        <v>133333.33333333334</v>
      </c>
      <c r="M203" s="55">
        <v>160000</v>
      </c>
      <c r="N203" s="55"/>
      <c r="O203" s="55"/>
      <c r="P203" s="55">
        <f t="shared" si="20"/>
        <v>150000</v>
      </c>
      <c r="Q203" s="55">
        <v>180000</v>
      </c>
      <c r="R203" s="55"/>
      <c r="S203" s="56">
        <v>150000</v>
      </c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29"/>
    </row>
    <row r="204" spans="1:32" ht="15" customHeight="1">
      <c r="A204" s="8">
        <v>198</v>
      </c>
      <c r="B204" s="43" t="s">
        <v>208</v>
      </c>
      <c r="C204" s="43" t="s">
        <v>208</v>
      </c>
      <c r="D204" s="7" t="s">
        <v>7</v>
      </c>
      <c r="E204" s="51">
        <v>82200</v>
      </c>
      <c r="F204" s="52"/>
      <c r="G204" s="51"/>
      <c r="H204" s="51">
        <v>2</v>
      </c>
      <c r="I204" s="53">
        <f t="shared" si="18"/>
        <v>164400</v>
      </c>
      <c r="J204" s="54"/>
      <c r="K204" s="54"/>
      <c r="L204" s="55">
        <f t="shared" si="19"/>
        <v>85333.333333333343</v>
      </c>
      <c r="M204" s="55">
        <v>102400</v>
      </c>
      <c r="N204" s="54"/>
      <c r="O204" s="54"/>
      <c r="P204" s="56">
        <f t="shared" si="20"/>
        <v>95000</v>
      </c>
      <c r="Q204" s="56">
        <v>114000</v>
      </c>
      <c r="R204" s="54"/>
      <c r="S204" s="56">
        <v>150000</v>
      </c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20"/>
    </row>
    <row r="205" spans="1:32" ht="15" customHeight="1">
      <c r="A205" s="8">
        <v>199</v>
      </c>
      <c r="B205" s="43" t="s">
        <v>107</v>
      </c>
      <c r="C205" s="43" t="s">
        <v>107</v>
      </c>
      <c r="D205" s="7" t="s">
        <v>7</v>
      </c>
      <c r="E205" s="51">
        <v>13800</v>
      </c>
      <c r="F205" s="52"/>
      <c r="G205" s="51"/>
      <c r="H205" s="51">
        <v>10</v>
      </c>
      <c r="I205" s="53">
        <f t="shared" si="18"/>
        <v>138000</v>
      </c>
      <c r="J205" s="54"/>
      <c r="K205" s="54"/>
      <c r="L205" s="55">
        <f t="shared" si="19"/>
        <v>108333.33333333334</v>
      </c>
      <c r="M205" s="55">
        <v>130000</v>
      </c>
      <c r="N205" s="55">
        <f t="shared" ref="N205:N219" si="22">+O205/1.2</f>
        <v>91666.666666666672</v>
      </c>
      <c r="O205" s="55">
        <v>110000</v>
      </c>
      <c r="P205" s="56">
        <f t="shared" si="20"/>
        <v>105000</v>
      </c>
      <c r="Q205" s="56">
        <v>126000</v>
      </c>
      <c r="R205" s="56">
        <v>126500</v>
      </c>
      <c r="S205" s="54">
        <v>128000</v>
      </c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20"/>
    </row>
    <row r="206" spans="1:32" ht="15" customHeight="1">
      <c r="A206" s="8">
        <v>200</v>
      </c>
      <c r="B206" s="43" t="s">
        <v>114</v>
      </c>
      <c r="C206" s="43" t="s">
        <v>114</v>
      </c>
      <c r="D206" s="7" t="s">
        <v>7</v>
      </c>
      <c r="E206" s="51">
        <v>7500</v>
      </c>
      <c r="F206" s="52"/>
      <c r="G206" s="51"/>
      <c r="H206" s="51">
        <v>8</v>
      </c>
      <c r="I206" s="53">
        <f t="shared" si="18"/>
        <v>60000</v>
      </c>
      <c r="J206" s="54"/>
      <c r="K206" s="54"/>
      <c r="L206" s="55">
        <f t="shared" si="19"/>
        <v>34666.666666666672</v>
      </c>
      <c r="M206" s="55">
        <v>41600</v>
      </c>
      <c r="N206" s="54">
        <f t="shared" si="22"/>
        <v>36000</v>
      </c>
      <c r="O206" s="54">
        <v>43200</v>
      </c>
      <c r="P206" s="54">
        <f t="shared" si="20"/>
        <v>44000</v>
      </c>
      <c r="Q206" s="54">
        <v>52800</v>
      </c>
      <c r="R206" s="56">
        <v>41600</v>
      </c>
      <c r="S206" s="54">
        <v>56000</v>
      </c>
      <c r="T206" s="54"/>
      <c r="U206" s="54"/>
      <c r="V206" s="54"/>
      <c r="W206" s="54"/>
      <c r="X206" s="54"/>
      <c r="Y206" s="54"/>
      <c r="Z206" s="54"/>
      <c r="AA206" s="54"/>
      <c r="AB206" s="56">
        <f>+AC206/1.2</f>
        <v>28000</v>
      </c>
      <c r="AC206" s="56">
        <v>33600</v>
      </c>
      <c r="AD206" s="54"/>
      <c r="AE206" s="54"/>
      <c r="AF206" s="20"/>
    </row>
    <row r="207" spans="1:32" ht="15" customHeight="1">
      <c r="A207" s="8">
        <v>201</v>
      </c>
      <c r="B207" s="43" t="s">
        <v>209</v>
      </c>
      <c r="C207" s="43" t="s">
        <v>209</v>
      </c>
      <c r="D207" s="7" t="s">
        <v>7</v>
      </c>
      <c r="E207" s="51">
        <v>30000</v>
      </c>
      <c r="F207" s="52"/>
      <c r="G207" s="51"/>
      <c r="H207" s="51">
        <v>5</v>
      </c>
      <c r="I207" s="53">
        <f t="shared" si="18"/>
        <v>150000</v>
      </c>
      <c r="J207" s="54"/>
      <c r="K207" s="54"/>
      <c r="L207" s="55">
        <f t="shared" si="19"/>
        <v>120833.33333333334</v>
      </c>
      <c r="M207" s="55">
        <v>145000</v>
      </c>
      <c r="N207" s="54"/>
      <c r="O207" s="54"/>
      <c r="P207" s="56">
        <f t="shared" si="20"/>
        <v>112500</v>
      </c>
      <c r="Q207" s="56">
        <v>135000</v>
      </c>
      <c r="R207" s="54"/>
      <c r="S207" s="56">
        <v>120000</v>
      </c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20"/>
    </row>
    <row r="208" spans="1:32" ht="15" customHeight="1">
      <c r="A208" s="8">
        <v>202</v>
      </c>
      <c r="B208" s="43" t="s">
        <v>210</v>
      </c>
      <c r="C208" s="43" t="s">
        <v>210</v>
      </c>
      <c r="D208" s="7" t="s">
        <v>7</v>
      </c>
      <c r="E208" s="51">
        <v>6180</v>
      </c>
      <c r="F208" s="52"/>
      <c r="G208" s="51"/>
      <c r="H208" s="51">
        <v>15</v>
      </c>
      <c r="I208" s="53">
        <f t="shared" si="18"/>
        <v>92700</v>
      </c>
      <c r="J208" s="54"/>
      <c r="K208" s="54"/>
      <c r="L208" s="55">
        <f t="shared" si="19"/>
        <v>68750</v>
      </c>
      <c r="M208" s="55">
        <v>82500</v>
      </c>
      <c r="N208" s="54"/>
      <c r="O208" s="54"/>
      <c r="P208" s="54">
        <f t="shared" si="20"/>
        <v>71250</v>
      </c>
      <c r="Q208" s="54">
        <v>85500</v>
      </c>
      <c r="R208" s="56">
        <v>51750</v>
      </c>
      <c r="S208" s="54">
        <v>75000</v>
      </c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20"/>
    </row>
    <row r="209" spans="1:32" s="73" customFormat="1" ht="15" customHeight="1">
      <c r="A209" s="68">
        <v>203</v>
      </c>
      <c r="B209" s="69" t="s">
        <v>211</v>
      </c>
      <c r="C209" s="69" t="s">
        <v>211</v>
      </c>
      <c r="D209" s="70" t="s">
        <v>7</v>
      </c>
      <c r="E209" s="74">
        <v>8580</v>
      </c>
      <c r="F209" s="75"/>
      <c r="G209" s="74"/>
      <c r="H209" s="74">
        <v>5</v>
      </c>
      <c r="I209" s="76">
        <f t="shared" si="18"/>
        <v>42900</v>
      </c>
      <c r="J209" s="55"/>
      <c r="K209" s="55"/>
      <c r="L209" s="55">
        <f t="shared" si="19"/>
        <v>27916.666666666668</v>
      </c>
      <c r="M209" s="55">
        <v>33500</v>
      </c>
      <c r="N209" s="55"/>
      <c r="O209" s="55"/>
      <c r="P209" s="55">
        <f t="shared" si="20"/>
        <v>28750</v>
      </c>
      <c r="Q209" s="55">
        <v>34500</v>
      </c>
      <c r="R209" s="56">
        <v>28750</v>
      </c>
      <c r="S209" s="55">
        <v>37500</v>
      </c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29"/>
    </row>
    <row r="210" spans="1:32" ht="15" customHeight="1">
      <c r="A210" s="8">
        <v>204</v>
      </c>
      <c r="B210" s="43" t="s">
        <v>212</v>
      </c>
      <c r="C210" s="43" t="s">
        <v>212</v>
      </c>
      <c r="D210" s="7" t="s">
        <v>7</v>
      </c>
      <c r="E210" s="51">
        <v>14400</v>
      </c>
      <c r="F210" s="52"/>
      <c r="G210" s="51"/>
      <c r="H210" s="51">
        <v>5</v>
      </c>
      <c r="I210" s="53">
        <f t="shared" si="18"/>
        <v>72000</v>
      </c>
      <c r="J210" s="54"/>
      <c r="K210" s="54"/>
      <c r="L210" s="55">
        <f t="shared" si="19"/>
        <v>45416.666666666672</v>
      </c>
      <c r="M210" s="55">
        <v>54500</v>
      </c>
      <c r="N210" s="54"/>
      <c r="O210" s="54"/>
      <c r="P210" s="56">
        <f t="shared" si="20"/>
        <v>45000</v>
      </c>
      <c r="Q210" s="56">
        <v>54000</v>
      </c>
      <c r="R210" s="56">
        <v>46000</v>
      </c>
      <c r="S210" s="54">
        <v>70000</v>
      </c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20"/>
    </row>
    <row r="211" spans="1:32" ht="15" customHeight="1">
      <c r="A211" s="8">
        <v>205</v>
      </c>
      <c r="B211" s="43" t="s">
        <v>123</v>
      </c>
      <c r="C211" s="43" t="s">
        <v>123</v>
      </c>
      <c r="D211" s="7" t="s">
        <v>7</v>
      </c>
      <c r="E211" s="51">
        <v>5340</v>
      </c>
      <c r="F211" s="52"/>
      <c r="G211" s="51"/>
      <c r="H211" s="51">
        <v>20</v>
      </c>
      <c r="I211" s="53">
        <f t="shared" si="18"/>
        <v>106800</v>
      </c>
      <c r="J211" s="54"/>
      <c r="K211" s="54"/>
      <c r="L211" s="55">
        <f t="shared" si="19"/>
        <v>95000</v>
      </c>
      <c r="M211" s="55">
        <v>114000</v>
      </c>
      <c r="N211" s="54">
        <f t="shared" si="22"/>
        <v>75000</v>
      </c>
      <c r="O211" s="54">
        <v>90000</v>
      </c>
      <c r="P211" s="54">
        <f t="shared" si="20"/>
        <v>65000</v>
      </c>
      <c r="Q211" s="54">
        <v>78000</v>
      </c>
      <c r="R211" s="56">
        <v>58000</v>
      </c>
      <c r="S211" s="54">
        <v>100000</v>
      </c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20"/>
    </row>
    <row r="212" spans="1:32" ht="15" customHeight="1">
      <c r="A212" s="8">
        <v>206</v>
      </c>
      <c r="B212" s="43" t="s">
        <v>124</v>
      </c>
      <c r="C212" s="43" t="s">
        <v>124</v>
      </c>
      <c r="D212" s="7" t="s">
        <v>7</v>
      </c>
      <c r="E212" s="51">
        <v>9180</v>
      </c>
      <c r="F212" s="52"/>
      <c r="G212" s="51"/>
      <c r="H212" s="51">
        <v>20</v>
      </c>
      <c r="I212" s="53">
        <f t="shared" si="18"/>
        <v>183600</v>
      </c>
      <c r="J212" s="54"/>
      <c r="K212" s="54"/>
      <c r="L212" s="55">
        <f t="shared" si="19"/>
        <v>123333.33333333334</v>
      </c>
      <c r="M212" s="55">
        <v>148000</v>
      </c>
      <c r="N212" s="54"/>
      <c r="O212" s="54"/>
      <c r="P212" s="54"/>
      <c r="Q212" s="54"/>
      <c r="R212" s="56">
        <v>161000</v>
      </c>
      <c r="S212" s="54">
        <v>180000</v>
      </c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20"/>
    </row>
    <row r="213" spans="1:32" ht="15" customHeight="1">
      <c r="A213" s="8">
        <v>207</v>
      </c>
      <c r="B213" s="43" t="s">
        <v>126</v>
      </c>
      <c r="C213" s="43" t="s">
        <v>126</v>
      </c>
      <c r="D213" s="7" t="s">
        <v>7</v>
      </c>
      <c r="E213" s="51">
        <v>4800</v>
      </c>
      <c r="F213" s="52"/>
      <c r="G213" s="51"/>
      <c r="H213" s="51">
        <v>14</v>
      </c>
      <c r="I213" s="53">
        <f t="shared" si="18"/>
        <v>67200</v>
      </c>
      <c r="J213" s="54"/>
      <c r="K213" s="54"/>
      <c r="L213" s="54">
        <f t="shared" si="19"/>
        <v>26833.333333333336</v>
      </c>
      <c r="M213" s="54">
        <v>32200</v>
      </c>
      <c r="N213" s="54">
        <f t="shared" si="22"/>
        <v>37100</v>
      </c>
      <c r="O213" s="54">
        <v>44520</v>
      </c>
      <c r="P213" s="54">
        <f t="shared" si="20"/>
        <v>28000</v>
      </c>
      <c r="Q213" s="54">
        <v>33600</v>
      </c>
      <c r="R213" s="56">
        <v>25760</v>
      </c>
      <c r="S213" s="54">
        <v>49000</v>
      </c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20"/>
    </row>
    <row r="214" spans="1:32" s="73" customFormat="1" ht="15" customHeight="1">
      <c r="A214" s="68">
        <v>208</v>
      </c>
      <c r="B214" s="69" t="s">
        <v>127</v>
      </c>
      <c r="C214" s="69" t="s">
        <v>127</v>
      </c>
      <c r="D214" s="70" t="s">
        <v>7</v>
      </c>
      <c r="E214" s="74">
        <v>33180</v>
      </c>
      <c r="F214" s="75"/>
      <c r="G214" s="74"/>
      <c r="H214" s="74">
        <v>5</v>
      </c>
      <c r="I214" s="76">
        <f t="shared" si="18"/>
        <v>165900</v>
      </c>
      <c r="J214" s="55"/>
      <c r="K214" s="55"/>
      <c r="L214" s="55">
        <f t="shared" si="19"/>
        <v>133333.33333333334</v>
      </c>
      <c r="M214" s="55">
        <v>160000</v>
      </c>
      <c r="N214" s="55"/>
      <c r="O214" s="55"/>
      <c r="P214" s="55">
        <f t="shared" si="20"/>
        <v>125000</v>
      </c>
      <c r="Q214" s="55">
        <v>150000</v>
      </c>
      <c r="R214" s="55">
        <v>143750</v>
      </c>
      <c r="S214" s="56">
        <v>125000</v>
      </c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29"/>
    </row>
    <row r="215" spans="1:32" ht="15" customHeight="1">
      <c r="A215" s="8">
        <v>209</v>
      </c>
      <c r="B215" s="43" t="s">
        <v>128</v>
      </c>
      <c r="C215" s="43" t="s">
        <v>128</v>
      </c>
      <c r="D215" s="7" t="s">
        <v>7</v>
      </c>
      <c r="E215" s="51">
        <v>2760</v>
      </c>
      <c r="F215" s="52"/>
      <c r="G215" s="51"/>
      <c r="H215" s="51">
        <v>15</v>
      </c>
      <c r="I215" s="53">
        <f t="shared" ref="I215:I226" si="23">E215*H215</f>
        <v>41400</v>
      </c>
      <c r="J215" s="54"/>
      <c r="K215" s="54"/>
      <c r="L215" s="54"/>
      <c r="M215" s="54"/>
      <c r="N215" s="54"/>
      <c r="O215" s="54"/>
      <c r="P215" s="56">
        <f t="shared" si="20"/>
        <v>34500</v>
      </c>
      <c r="Q215" s="56">
        <v>41400</v>
      </c>
      <c r="R215" s="54">
        <v>37950</v>
      </c>
      <c r="S215" s="56">
        <v>37500</v>
      </c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20"/>
    </row>
    <row r="216" spans="1:32" ht="15" customHeight="1">
      <c r="A216" s="8">
        <v>210</v>
      </c>
      <c r="B216" s="43" t="s">
        <v>130</v>
      </c>
      <c r="C216" s="43" t="s">
        <v>130</v>
      </c>
      <c r="D216" s="7" t="s">
        <v>7</v>
      </c>
      <c r="E216" s="51">
        <v>31200</v>
      </c>
      <c r="F216" s="52"/>
      <c r="G216" s="51"/>
      <c r="H216" s="51">
        <v>10</v>
      </c>
      <c r="I216" s="53">
        <f t="shared" si="23"/>
        <v>312000</v>
      </c>
      <c r="J216" s="54"/>
      <c r="K216" s="54"/>
      <c r="L216" s="54">
        <f t="shared" si="19"/>
        <v>326666.66666666669</v>
      </c>
      <c r="M216" s="54">
        <v>392000</v>
      </c>
      <c r="N216" s="54"/>
      <c r="O216" s="54"/>
      <c r="P216" s="56">
        <f t="shared" si="20"/>
        <v>195000</v>
      </c>
      <c r="Q216" s="56">
        <v>234000</v>
      </c>
      <c r="R216" s="54">
        <v>253000</v>
      </c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20"/>
    </row>
    <row r="217" spans="1:32" s="73" customFormat="1" ht="15" customHeight="1">
      <c r="A217" s="68">
        <v>211</v>
      </c>
      <c r="B217" s="69" t="s">
        <v>132</v>
      </c>
      <c r="C217" s="69" t="s">
        <v>132</v>
      </c>
      <c r="D217" s="70" t="s">
        <v>7</v>
      </c>
      <c r="E217" s="74">
        <v>3120</v>
      </c>
      <c r="F217" s="75"/>
      <c r="G217" s="74"/>
      <c r="H217" s="74">
        <v>10</v>
      </c>
      <c r="I217" s="76">
        <f t="shared" si="23"/>
        <v>31200</v>
      </c>
      <c r="J217" s="55"/>
      <c r="K217" s="55"/>
      <c r="L217" s="55">
        <f t="shared" ref="L217:L225" si="24">+M217/1.2</f>
        <v>25000</v>
      </c>
      <c r="M217" s="55">
        <v>30000</v>
      </c>
      <c r="N217" s="55"/>
      <c r="O217" s="55"/>
      <c r="P217" s="55">
        <f t="shared" ref="P217:P226" si="25">+Q217/1.2</f>
        <v>25000</v>
      </c>
      <c r="Q217" s="55">
        <v>30000</v>
      </c>
      <c r="R217" s="56">
        <v>29000</v>
      </c>
      <c r="S217" s="55">
        <v>30000</v>
      </c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29"/>
    </row>
    <row r="218" spans="1:32" ht="15" customHeight="1">
      <c r="A218" s="8">
        <v>212</v>
      </c>
      <c r="B218" s="43" t="s">
        <v>133</v>
      </c>
      <c r="C218" s="43" t="s">
        <v>133</v>
      </c>
      <c r="D218" s="7" t="s">
        <v>7</v>
      </c>
      <c r="E218" s="51">
        <v>6120</v>
      </c>
      <c r="F218" s="52"/>
      <c r="G218" s="51"/>
      <c r="H218" s="51">
        <v>11</v>
      </c>
      <c r="I218" s="53">
        <f t="shared" si="23"/>
        <v>67320</v>
      </c>
      <c r="J218" s="54"/>
      <c r="K218" s="54"/>
      <c r="L218" s="54"/>
      <c r="M218" s="54"/>
      <c r="N218" s="54"/>
      <c r="O218" s="54"/>
      <c r="P218" s="56">
        <f t="shared" si="25"/>
        <v>44000</v>
      </c>
      <c r="Q218" s="56">
        <v>52800</v>
      </c>
      <c r="R218" s="54">
        <v>63250</v>
      </c>
      <c r="S218" s="56">
        <v>55000</v>
      </c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20"/>
    </row>
    <row r="219" spans="1:32" ht="15" customHeight="1">
      <c r="A219" s="8">
        <v>213</v>
      </c>
      <c r="B219" s="43" t="s">
        <v>137</v>
      </c>
      <c r="C219" s="43" t="s">
        <v>137</v>
      </c>
      <c r="D219" s="7" t="s">
        <v>7</v>
      </c>
      <c r="E219" s="51">
        <v>3000</v>
      </c>
      <c r="F219" s="52"/>
      <c r="G219" s="51"/>
      <c r="H219" s="51">
        <v>9</v>
      </c>
      <c r="I219" s="53">
        <f t="shared" si="23"/>
        <v>27000</v>
      </c>
      <c r="J219" s="54"/>
      <c r="K219" s="54"/>
      <c r="L219" s="54">
        <f t="shared" si="24"/>
        <v>45000</v>
      </c>
      <c r="M219" s="54">
        <v>54000</v>
      </c>
      <c r="N219" s="54">
        <f t="shared" si="22"/>
        <v>37350</v>
      </c>
      <c r="O219" s="54">
        <v>44820</v>
      </c>
      <c r="P219" s="54">
        <f t="shared" si="25"/>
        <v>19125</v>
      </c>
      <c r="Q219" s="54">
        <v>22950</v>
      </c>
      <c r="R219" s="56">
        <v>15750</v>
      </c>
      <c r="S219" s="54">
        <v>27000</v>
      </c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20"/>
    </row>
    <row r="220" spans="1:32" ht="15" customHeight="1">
      <c r="A220" s="8">
        <v>214</v>
      </c>
      <c r="B220" s="43" t="s">
        <v>213</v>
      </c>
      <c r="C220" s="43" t="s">
        <v>213</v>
      </c>
      <c r="D220" s="7" t="s">
        <v>7</v>
      </c>
      <c r="E220" s="51">
        <v>7800</v>
      </c>
      <c r="F220" s="52"/>
      <c r="G220" s="51"/>
      <c r="H220" s="51">
        <v>8</v>
      </c>
      <c r="I220" s="53">
        <f t="shared" si="23"/>
        <v>62400</v>
      </c>
      <c r="J220" s="54"/>
      <c r="K220" s="54"/>
      <c r="L220" s="55">
        <f t="shared" si="24"/>
        <v>21333.333333333336</v>
      </c>
      <c r="M220" s="55">
        <v>25600</v>
      </c>
      <c r="N220" s="54"/>
      <c r="O220" s="54"/>
      <c r="P220" s="56">
        <f t="shared" si="25"/>
        <v>42000</v>
      </c>
      <c r="Q220" s="56">
        <v>50400</v>
      </c>
      <c r="R220" s="54"/>
      <c r="S220" s="56">
        <v>56000</v>
      </c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20"/>
    </row>
    <row r="221" spans="1:32" s="26" customFormat="1" ht="15" customHeight="1">
      <c r="A221" s="24">
        <v>215</v>
      </c>
      <c r="B221" s="44" t="s">
        <v>214</v>
      </c>
      <c r="C221" s="44" t="s">
        <v>214</v>
      </c>
      <c r="D221" s="23" t="s">
        <v>7</v>
      </c>
      <c r="E221" s="57">
        <v>1300</v>
      </c>
      <c r="F221" s="58"/>
      <c r="G221" s="57"/>
      <c r="H221" s="57">
        <v>31</v>
      </c>
      <c r="I221" s="59">
        <f t="shared" si="23"/>
        <v>40300</v>
      </c>
      <c r="J221" s="56"/>
      <c r="K221" s="56"/>
      <c r="L221" s="56">
        <f t="shared" si="24"/>
        <v>38750</v>
      </c>
      <c r="M221" s="56">
        <v>46500</v>
      </c>
      <c r="N221" s="56"/>
      <c r="O221" s="56"/>
      <c r="P221" s="56">
        <f t="shared" si="25"/>
        <v>30225</v>
      </c>
      <c r="Q221" s="56">
        <v>36270</v>
      </c>
      <c r="R221" s="56">
        <v>40300</v>
      </c>
      <c r="S221" s="56">
        <v>40300</v>
      </c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21"/>
    </row>
    <row r="222" spans="1:32" ht="15" customHeight="1">
      <c r="A222" s="8">
        <v>216</v>
      </c>
      <c r="B222" s="43" t="s">
        <v>215</v>
      </c>
      <c r="C222" s="43" t="s">
        <v>215</v>
      </c>
      <c r="D222" s="7" t="s">
        <v>7</v>
      </c>
      <c r="E222" s="51">
        <v>5400</v>
      </c>
      <c r="F222" s="52"/>
      <c r="G222" s="51"/>
      <c r="H222" s="51">
        <v>10</v>
      </c>
      <c r="I222" s="53">
        <f t="shared" si="23"/>
        <v>54000</v>
      </c>
      <c r="J222" s="54"/>
      <c r="K222" s="54"/>
      <c r="L222" s="54">
        <f t="shared" si="24"/>
        <v>90833.333333333343</v>
      </c>
      <c r="M222" s="54">
        <v>109000</v>
      </c>
      <c r="N222" s="54"/>
      <c r="O222" s="54"/>
      <c r="P222" s="54"/>
      <c r="Q222" s="54"/>
      <c r="R222" s="54">
        <v>29000</v>
      </c>
      <c r="S222" s="56">
        <v>25000</v>
      </c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20"/>
    </row>
    <row r="223" spans="1:32" ht="15" customHeight="1">
      <c r="A223" s="8">
        <v>217</v>
      </c>
      <c r="B223" s="43" t="s">
        <v>138</v>
      </c>
      <c r="C223" s="43" t="s">
        <v>138</v>
      </c>
      <c r="D223" s="7" t="s">
        <v>7</v>
      </c>
      <c r="E223" s="51">
        <v>2760</v>
      </c>
      <c r="F223" s="52"/>
      <c r="G223" s="51"/>
      <c r="H223" s="51">
        <v>10</v>
      </c>
      <c r="I223" s="53">
        <f t="shared" si="23"/>
        <v>27600</v>
      </c>
      <c r="J223" s="54"/>
      <c r="K223" s="54"/>
      <c r="L223" s="54"/>
      <c r="M223" s="54"/>
      <c r="N223" s="54"/>
      <c r="O223" s="54"/>
      <c r="P223" s="56">
        <f t="shared" si="25"/>
        <v>20000</v>
      </c>
      <c r="Q223" s="56">
        <v>24000</v>
      </c>
      <c r="R223" s="54">
        <v>52000</v>
      </c>
      <c r="S223" s="56">
        <v>50000</v>
      </c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20"/>
    </row>
    <row r="224" spans="1:32" ht="15" customHeight="1">
      <c r="A224" s="8">
        <v>218</v>
      </c>
      <c r="B224" s="43" t="s">
        <v>139</v>
      </c>
      <c r="C224" s="43" t="s">
        <v>139</v>
      </c>
      <c r="D224" s="7" t="s">
        <v>7</v>
      </c>
      <c r="E224" s="51">
        <v>1170</v>
      </c>
      <c r="F224" s="52"/>
      <c r="G224" s="51"/>
      <c r="H224" s="51">
        <v>20</v>
      </c>
      <c r="I224" s="53">
        <f t="shared" si="23"/>
        <v>23400</v>
      </c>
      <c r="J224" s="54"/>
      <c r="K224" s="54"/>
      <c r="L224" s="54"/>
      <c r="M224" s="54"/>
      <c r="N224" s="54"/>
      <c r="O224" s="54"/>
      <c r="P224" s="54">
        <f t="shared" si="25"/>
        <v>12500</v>
      </c>
      <c r="Q224" s="54">
        <v>15000</v>
      </c>
      <c r="R224" s="56">
        <v>9200</v>
      </c>
      <c r="S224" s="54">
        <v>36000</v>
      </c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/>
      <c r="AE224" s="54"/>
      <c r="AF224" s="20"/>
    </row>
    <row r="225" spans="1:32" ht="15" customHeight="1">
      <c r="A225" s="8">
        <v>219</v>
      </c>
      <c r="B225" s="43" t="s">
        <v>216</v>
      </c>
      <c r="C225" s="43" t="s">
        <v>216</v>
      </c>
      <c r="D225" s="7" t="s">
        <v>7</v>
      </c>
      <c r="E225" s="51">
        <v>9000</v>
      </c>
      <c r="F225" s="52"/>
      <c r="G225" s="51"/>
      <c r="H225" s="51">
        <v>8</v>
      </c>
      <c r="I225" s="53">
        <f t="shared" si="23"/>
        <v>72000</v>
      </c>
      <c r="J225" s="54"/>
      <c r="K225" s="54"/>
      <c r="L225" s="54">
        <f t="shared" si="24"/>
        <v>133333.33333333334</v>
      </c>
      <c r="M225" s="54">
        <v>160000</v>
      </c>
      <c r="N225" s="54"/>
      <c r="O225" s="54"/>
      <c r="P225" s="56">
        <f t="shared" si="25"/>
        <v>55000</v>
      </c>
      <c r="Q225" s="56">
        <v>66000</v>
      </c>
      <c r="R225" s="54">
        <v>64400</v>
      </c>
      <c r="S225" s="56">
        <v>64000</v>
      </c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/>
      <c r="AE225" s="54"/>
      <c r="AF225" s="20"/>
    </row>
    <row r="226" spans="1:32" ht="15" customHeight="1">
      <c r="A226" s="8">
        <v>220</v>
      </c>
      <c r="B226" s="43" t="s">
        <v>142</v>
      </c>
      <c r="C226" s="43" t="s">
        <v>142</v>
      </c>
      <c r="D226" s="7" t="s">
        <v>7</v>
      </c>
      <c r="E226" s="51">
        <v>15180</v>
      </c>
      <c r="F226" s="52"/>
      <c r="G226" s="51"/>
      <c r="H226" s="51">
        <v>4</v>
      </c>
      <c r="I226" s="53">
        <f t="shared" si="23"/>
        <v>60720</v>
      </c>
      <c r="J226" s="54"/>
      <c r="K226" s="54"/>
      <c r="L226" s="54"/>
      <c r="M226" s="54"/>
      <c r="N226" s="54"/>
      <c r="O226" s="54"/>
      <c r="P226" s="56">
        <f t="shared" si="25"/>
        <v>50000</v>
      </c>
      <c r="Q226" s="56">
        <v>60000</v>
      </c>
      <c r="R226" s="54"/>
      <c r="S226" s="56">
        <v>52000</v>
      </c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/>
      <c r="AE226" s="54"/>
      <c r="AF226" s="20"/>
    </row>
    <row r="227" spans="1:32">
      <c r="A227" s="66"/>
      <c r="B227" s="66"/>
      <c r="C227" s="66"/>
      <c r="D227" s="66"/>
      <c r="E227" s="66"/>
      <c r="F227" s="66"/>
      <c r="G227" s="66"/>
      <c r="H227" s="66"/>
      <c r="I227" s="37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</row>
    <row r="228" spans="1:32">
      <c r="A228" s="2"/>
      <c r="B228" s="2"/>
    </row>
    <row r="229" spans="1:32" ht="24.75" customHeight="1">
      <c r="A229" s="67"/>
      <c r="B229" s="67"/>
      <c r="C229" s="67"/>
      <c r="D229" s="67"/>
      <c r="E229" s="67"/>
      <c r="F229" s="67"/>
      <c r="G229" s="67"/>
      <c r="H229" s="67"/>
      <c r="I229" s="67"/>
    </row>
    <row r="230" spans="1:32">
      <c r="A230" s="3"/>
      <c r="B230" s="3"/>
    </row>
  </sheetData>
  <mergeCells count="23">
    <mergeCell ref="Z3:AA3"/>
    <mergeCell ref="AB3:AC3"/>
    <mergeCell ref="AD3:AE3"/>
    <mergeCell ref="A227:H227"/>
    <mergeCell ref="A229:I229"/>
    <mergeCell ref="V3:W3"/>
    <mergeCell ref="X3:Y3"/>
    <mergeCell ref="A2:A4"/>
    <mergeCell ref="B2:B4"/>
    <mergeCell ref="C2:C4"/>
    <mergeCell ref="D2:D4"/>
    <mergeCell ref="E2:E4"/>
    <mergeCell ref="F2:G2"/>
    <mergeCell ref="L3:M3"/>
    <mergeCell ref="N3:O3"/>
    <mergeCell ref="P3:Q3"/>
    <mergeCell ref="T3:U3"/>
    <mergeCell ref="H2:I2"/>
    <mergeCell ref="F3:F4"/>
    <mergeCell ref="G3:G4"/>
    <mergeCell ref="H3:H4"/>
    <mergeCell ref="I3:I4"/>
    <mergeCell ref="J3:K3"/>
  </mergeCells>
  <pageMargins left="0.24" right="0.28000000000000003" top="0.28000000000000003" bottom="0.34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2017-06-30T13:46:35Z</dcterms:modified>
</cp:coreProperties>
</file>