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500" i="1" l="1"/>
  <c r="K499" i="1"/>
  <c r="G15" i="1"/>
  <c r="K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K92" i="1"/>
  <c r="J92" i="1"/>
  <c r="K91" i="1"/>
  <c r="J91" i="1"/>
  <c r="K90" i="1"/>
  <c r="J90" i="1"/>
  <c r="K89" i="1"/>
  <c r="J89" i="1"/>
  <c r="K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30" i="1" l="1"/>
  <c r="K22" i="1"/>
  <c r="G16" i="1"/>
  <c r="G17" i="1" l="1"/>
</calcChain>
</file>

<file path=xl/sharedStrings.xml><?xml version="1.0" encoding="utf-8"?>
<sst xmlns="http://schemas.openxmlformats.org/spreadsheetml/2006/main" count="960" uniqueCount="451">
  <si>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</si>
  <si>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</si>
  <si>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</si>
  <si>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</si>
  <si>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</si>
  <si>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</si>
  <si>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</si>
  <si>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</si>
  <si>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</si>
  <si>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</si>
  <si>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</si>
  <si>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</si>
  <si>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</si>
  <si>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</si>
  <si>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</si>
  <si>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</si>
  <si>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</si>
  <si>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</si>
  <si>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</si>
  <si>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</si>
  <si>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</si>
  <si>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</si>
  <si>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</si>
  <si>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</si>
  <si>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</si>
  <si>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</si>
  <si>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TAT-05</t>
  </si>
  <si>
    <t>Աբովյանի մանկապարտեզի կառուցում</t>
  </si>
  <si>
    <t>Քանդման աշխատանքներ</t>
  </si>
  <si>
    <t>շին. աղբի  բարձում ձեռքով ինքնաթափ մեքենաների վրա</t>
  </si>
  <si>
    <t>մ3</t>
  </si>
  <si>
    <t>շին. աղբի տեղափոխում մինչեւ 2կմ</t>
  </si>
  <si>
    <t>տ</t>
  </si>
  <si>
    <t>III կարգի գրունտի մշակում էքսկավատորով կողլիցքով</t>
  </si>
  <si>
    <t>V կարգի գրունտի մշակում էքսկավատորով կողլիցքով</t>
  </si>
  <si>
    <t>Vp կարգի գրունտի մշակում ձեռքով</t>
  </si>
  <si>
    <t>գրունտի ետլիցքը բուլդոզերով</t>
  </si>
  <si>
    <t>գրունտի ետլիցք ձեռքով</t>
  </si>
  <si>
    <t>Կոնստրուկտորական մաս</t>
  </si>
  <si>
    <t>խամքարաբետոնե ժապավենային հիմքերի պատրաստում մակնիշը B12.5(150) /60% բետոն/</t>
  </si>
  <si>
    <t>որմնախարիսխ բետոնից մակնիշը B15(200)</t>
  </si>
  <si>
    <t>պատերի եւ հիմքերի կողային քսուկային բիտումային ջրամեկուսացում 2 շերտ</t>
  </si>
  <si>
    <t>մ2</t>
  </si>
  <si>
    <t>հորիզոնական ջրամեկուսացում ցեմենտավազե շաղախով 30մմ հաստությամբ, 1/3 հարաբերությամբ</t>
  </si>
  <si>
    <t>հիմնային միաձույլ ե/բ հեծանների պատրաստում մակնիշը B20(250)</t>
  </si>
  <si>
    <t>պողպատե ամրան  A500C</t>
  </si>
  <si>
    <t>ամրան A-I</t>
  </si>
  <si>
    <t>ե/բ շրջանակի միաձույլ կանգնակների պատրաստում մակնիշը B20(250)</t>
  </si>
  <si>
    <t>ե/բ միաձույլ պարզունակների պատրաստում  մակնիշը B20(250)</t>
  </si>
  <si>
    <t>ներդիր դետալների տեղադրում</t>
  </si>
  <si>
    <t xml:space="preserve"> ե/բ միաձույլ հեծանների պատրաստում մակնիշը B20(250)</t>
  </si>
  <si>
    <t>ե/բ միաձույլ ծածկերի պատրաստում  մակնիշը B20(250)</t>
  </si>
  <si>
    <t>ե/բ միաձույլ գոտու պատրաստում կաղապարամածով մակնիշը B20(250)</t>
  </si>
  <si>
    <t>ե/բ պատերի  մակնիշը B20(250)</t>
  </si>
  <si>
    <t>ե/բ միաձույլ կանգնակների պատրաստում մակնիշը B15(200)</t>
  </si>
  <si>
    <t>ե/բ բարավորների  պատրաստում մակնիշը B15(200)</t>
  </si>
  <si>
    <t>մետաղական աստիճանների տեղադրում</t>
  </si>
  <si>
    <t>մետաղական աստիճանների ներկում</t>
  </si>
  <si>
    <t>ե/բ միաձույլ աստիճանների պատրաստում մակնիշը B20(250)</t>
  </si>
  <si>
    <t>բետոնե հիմքի պատրաստում աստիճանների տակ  մակնիշը B15(200)</t>
  </si>
  <si>
    <t>մետաղական ցանց պատերի համար A-I ամրանից</t>
  </si>
  <si>
    <t>մետաղական մտոցների տեղադրում/ ներառյալ կափարիչը և ներդիր էլեմենտները/</t>
  </si>
  <si>
    <t>մտոցի յուղաներում</t>
  </si>
  <si>
    <t>արտաքին մետաղական աստիճանների տեղադրում</t>
  </si>
  <si>
    <t>արտաքին մետաղական աստիճանների ներկում</t>
  </si>
  <si>
    <t xml:space="preserve"> բետոն մակնիշը B15(200)</t>
  </si>
  <si>
    <t>միջնորմերի անցքերի լցափակում մանրահատ բետոնով  մակնիշը B12.5(150)</t>
  </si>
  <si>
    <t>ներդիր դետալներ</t>
  </si>
  <si>
    <t>պատերի կարաններում  փրփրապլաստի տեղադրում 20մմ հաստ. L=100մմ</t>
  </si>
  <si>
    <t>պատերի կարաններում  փրփրապլաստի տեղադրում 20մմ հաստ. L=200մմ</t>
  </si>
  <si>
    <t>ամրանային մետաղալար Bp</t>
  </si>
  <si>
    <t>արևային ջրատաքացուցիչների հենարան</t>
  </si>
  <si>
    <t>մտոցի յուղաներկում</t>
  </si>
  <si>
    <t>Պատեր և միջնորմեր</t>
  </si>
  <si>
    <t>պատերի կառուցում տուֆից կանոնավոր ձեւի քարերից</t>
  </si>
  <si>
    <t>պատերի կառուցում ամերիկյան բլոկերից 20x40x20սմ չափերի</t>
  </si>
  <si>
    <t>միջնորմների կառուցում ամերիկյան բլոկերից 20x40x9սմ չափերի ամրանավորումով</t>
  </si>
  <si>
    <t>միջնորմների կառուցում ամերիկյան բլոկերից 20x40x20սմ չափերի</t>
  </si>
  <si>
    <t>Տանիք</t>
  </si>
  <si>
    <t>փայտյա կառուցվածքների տեղադրում /բացի կավարամածից/</t>
  </si>
  <si>
    <t>քիվավահանի տախտակամածի պատրաստում, /50մմ հաստ/</t>
  </si>
  <si>
    <t>հոսանոցի տախտակամածի պատրաստում, /50մմ հաստ/</t>
  </si>
  <si>
    <t>քիվի տախտակամածի պատրաստում,  /30մմ հաստ/</t>
  </si>
  <si>
    <t>տանիքի պատրաստում ներկված մետաղակղմինդրից /ներառյալ կավարամածը/</t>
  </si>
  <si>
    <t>ձեղնահարկի լուսամուտների պատրաստում ներառյալ շերտափեղկերը</t>
  </si>
  <si>
    <t>հատ</t>
  </si>
  <si>
    <t>լուսամուտների բռնակ-փակիչների տեղադրում</t>
  </si>
  <si>
    <t>լուսամուտների յուղաներկում</t>
  </si>
  <si>
    <t>թումբեր ի կանգնակների տակ, բետոն B15(200)</t>
  </si>
  <si>
    <t>տանիքի ծածկի իրականացումը ներկված ցինկապատ թիթեղից 0.5մմ հաստությամբ</t>
  </si>
  <si>
    <t>տանիքի ծածկի գագաթի իրականացում ներկված ցինկապատ թիթեղից 0.5մմ հաստությամբ</t>
  </si>
  <si>
    <t>գոգնոց ներկված ցինկապատ թիթեղից 0.5մմ հաստությամբ</t>
  </si>
  <si>
    <t>քիվի երեսապատում ներկված ցինկապատ թիթեղով 0.7մմ հաստությամբ</t>
  </si>
  <si>
    <t>մանր ծածկույթներ ներկված ցինկապատ թիթեղից 0.5մմ հաստությամբ</t>
  </si>
  <si>
    <t>հոսանոց գունավոր ներկված ցինկապատ թիթեղից 0.7մմ հաստությամբ</t>
  </si>
  <si>
    <t>ջրորդանի պատրաստում ներկված ցինկապատ կիսակլոր խողովակներից, ներառյալ կախիչները և ցանցը /համաձայն նախագծի/</t>
  </si>
  <si>
    <t>գմ</t>
  </si>
  <si>
    <t>ջրահեռացման խողովակների տեղադրում ներկված ցինկապատ թիթեղից D=100մմ</t>
  </si>
  <si>
    <t>գունավոր ձնարգելների տեղադրում, 0.5մմ հաստությամբ</t>
  </si>
  <si>
    <t>տանիքի ցանկապատում մետաղական ճաղաշարով /ըստ նախագծի/</t>
  </si>
  <si>
    <t>տանիքի մետաղական ճաղաշարի երկշերտ յուղաներկում</t>
  </si>
  <si>
    <t>արցունքաթափ ներկված ցինկապատ թիթեղից 0.5մմ հաստությամբ</t>
  </si>
  <si>
    <t>փայտյա կառուցվածքների հրապաշտպանում</t>
  </si>
  <si>
    <t>գոլորշիամեկուսիչ շերտի պատրաստում իզոգամով 1 շերտ</t>
  </si>
  <si>
    <t>տանիքի ջերմամեկուսացում խարամով</t>
  </si>
  <si>
    <t>պողպատե էլեմենտներ</t>
  </si>
  <si>
    <t>Բացվածքներ</t>
  </si>
  <si>
    <t>ալյումինե արտաքին դռան բլոկի /60մմ/ տեղադրում ջերմային կամրջակով /ներառյալ ապակեպատումը 4+4մմ, սարքերը, կողպեքը/</t>
  </si>
  <si>
    <t xml:space="preserve"> ալյումինե ջերմային կամրջակով վերնափեղկերի տեղադրում, /ներառյալ ապակեպատումը 4+4մմ, սարքերը/</t>
  </si>
  <si>
    <t>ալյումինե արտաքին խուլ դռան բլոկի /60մմ/ տեղադրում ջերմային կամրջակով /ներառյալ  սարքերը, կողպեքը/</t>
  </si>
  <si>
    <t>ներքին ՄԴՖ ապակեպատ /4+4/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</si>
  <si>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ներքին ՄԴՖ խուլ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</si>
  <si>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լամինատե լուսամուտագոգերի տեղադրում b=400մմ իրենց եզրակալներով</t>
  </si>
  <si>
    <t>ներքին դռների բռնակներով կողպեքի տեղադրում</t>
  </si>
  <si>
    <t>կ-տ</t>
  </si>
  <si>
    <t>դռան արգելափակիչների տեղադրում</t>
  </si>
  <si>
    <t>գունավոր, մուգ շականակագույն մետաղապլաստե բացվող լուսամուտային բլոկի /ոչ պակաս 60մմ/ տեղադրում /ներառյալ ապակեպատումը ապակեփաթեթով 4+4մմ, սարքերը/</t>
  </si>
  <si>
    <t>գունավոր, մուգ շականակագույն մետաղապլաստե չբացվող լուսամուտային բլոկի /ոչ պակաս 60մմ/ տեղադրում /ներառյալ ապակեպատումը ապակեփաթեթով 4+4մմ, սարքերը/</t>
  </si>
  <si>
    <t>գունավոր, մուգ շականակագույն մետաղապլաստե կամարաձև չբացվող լուսամուտային բլոկի /ոչ պակաս 60մմ/ տեղադրում /ներառյալ ապակեպատումը ապակեփաթեթով 4+4մմ, սարքերը/</t>
  </si>
  <si>
    <t>կաղնեգույն պլաստմասե լուսամուտագոգեր տեղադրում b=400մմ</t>
  </si>
  <si>
    <t>արտաքին լուսամուտագոգերի իրականացում բազալտե սալերից 40մմ հաստությամբ</t>
  </si>
  <si>
    <t>շերտավարագույրների տեղադրում</t>
  </si>
  <si>
    <t>Հատակներ</t>
  </si>
  <si>
    <t>հատակների բազալտե խճից նախաշերտի պատրաստում, խտացմամբ</t>
  </si>
  <si>
    <t>հատակների ամրանավորված բետոնե ենթաշերտի պատրաստում մակնիշը B15(200), h=100մմ</t>
  </si>
  <si>
    <t>ամրանային մետաղացանց Bp</t>
  </si>
  <si>
    <t>սոսնձվող ջրամեկուսացում ռուբերոիդից 1 շերտ բիտումային մածիկով, ներառյալ պատերի կողքով</t>
  </si>
  <si>
    <t>խարամաբետոնտոնե նախաշերտի փռում 180մմ հաստությամբ</t>
  </si>
  <si>
    <t>հարթեցնող ցեմենտային նախաշերտի պատրաստում 30մմ հաստությամբ</t>
  </si>
  <si>
    <t>վինիլային հատակի պատրաստում, հաստ 2մմ, բարձր մաշվածքակայունության, 34 դասի /ներառյալ ինքնահարթեցնող շերտը շրիշակները/</t>
  </si>
  <si>
    <t>լամինատե հատակների պատրաստում ոչ պակաս 10մմ հաստ.,բարձր մաշվածքակայունության, 32 դասի /ներառյալ շրիշակները, սպունգը/</t>
  </si>
  <si>
    <t>չսահող խեցեսալե հատակի պատրաստում, ոչ պակաս 6մմ հաստ.</t>
  </si>
  <si>
    <t>շրիշակների պատրաստում խեցեսալից, ոչ պակաս 6մմ հաստ., h=100մմ</t>
  </si>
  <si>
    <t>հատակների պատրաստում կերամոգրանիտից, ոչ պակաս 8մմ հաստ.</t>
  </si>
  <si>
    <t>շրիշակների պատրաստում կերամոգրանիտից, ոչ պակաս 8մմ հաստ., h=100մմ</t>
  </si>
  <si>
    <t>աստիճանավանդակի հարթակի պատրաստում կերամոգրանիտից, ոչ պակաս 8մմ հաստ.</t>
  </si>
  <si>
    <t>աստիճանի մեկ եզրով շրիշակների պատրաստում կերամոգրանիտից, ոչ պակաս 8մմ հաստ., h=160մմ</t>
  </si>
  <si>
    <t>Ներքին հարդարում</t>
  </si>
  <si>
    <t>պատերի ջերմամեկուսացում բազալտե թելքավոր սալերով 5սմ հաստ. /ներառյալ գոլորշամեկուսիչ իզոսպան В թաղանթը/</t>
  </si>
  <si>
    <t>պատերի երեսապատում գիպսաստվարաթղթե սալերով 12մմ /ներառյալ հիմնակմախքը/</t>
  </si>
  <si>
    <t>պատերի գիպսաստվարաթղթե սալերի ներկում լատեքսային ներկով, անփայլ /ներառյալ անկյունակները/</t>
  </si>
  <si>
    <t>պատուհանների եւ արտաքին դռների հարթ թեքությունների ջերմամեկուսացում բազալտե թելքավոր սալերով 5սմ հաստ.</t>
  </si>
  <si>
    <t>պատուհանների եւ արտաքին դռների հարթ թեքությունների երեսապատում գիպսաստվարաթղթե սալերով 12մմ /ներառյալ հիմնակմախքը/</t>
  </si>
  <si>
    <t>կարաններ փրփրապլաստով 50մմ հաստ.</t>
  </si>
  <si>
    <t>պատուհանների եւ արտաքին դռների հարթ թեքությունների գոլորշամեկուսիչ թաղանթ իզոսպան В նյութով</t>
  </si>
  <si>
    <t>պատուհանների եւ արտաքին դռների հարթ թեքությունների գիպսաստվարաթղթե սալերի ներկում լատեքսային ներկով, անփայլ /ներառյալ անկյունակները/</t>
  </si>
  <si>
    <t>պատերի գաջե սվաղում</t>
  </si>
  <si>
    <t>պատերի ներկում լատեքսային ներկով, անփայլ /ներառյալ անկյունակները/</t>
  </si>
  <si>
    <t>պատերի սվաղում ցեմենտային շաղախով հախճասալի տակ</t>
  </si>
  <si>
    <t>պատերի երեսապատում հախճասալով, ոչ պակաս 4մմ հաստ.</t>
  </si>
  <si>
    <t>առաստաղների երեսապատում ջրակայուն գիպսակարտոնով 12մմ /ներառյալ հիմնակմախքը/</t>
  </si>
  <si>
    <t>առաստաղների գաջե սվաղում</t>
  </si>
  <si>
    <t>Արմստրոնգ տիպի կախովի առաստաղների պատրաստում /ներառյալ հիմնակմախքը/</t>
  </si>
  <si>
    <t>առաստաղների ներկում լատեքսային ներկով, անփայլ</t>
  </si>
  <si>
    <t>պատուհանի և պատուհանագոգի տակ հարթեցնող շերտ ցեմ. ավազե շաղախով</t>
  </si>
  <si>
    <t>դռների եւ լուսամուտների հարթ թեքությունների սվաղում ցեմենտային շաղախով</t>
  </si>
  <si>
    <t>կարանների մեջ փրփրապլաստի տեղադրում 30մմ հաստ.</t>
  </si>
  <si>
    <t>աստիճանների ալյումինե ճաղաշարի տեղադրում ալյումինե բազրիքով, ուղղահայաց բաժանումներով (մետալիկ) /ըստ նախագծի/ h=1.2մ</t>
  </si>
  <si>
    <t>սանհագույցների միջնորմների պատրաստում ջրակայուն լամինացված ԴՍՊ-ից /16մմ/ ներառյալ ալյումնե խողովակներից կարկասը եւ ամրացման դետալները ըստ նախագծի</t>
  </si>
  <si>
    <t>սանհանգույցների ջրակայուն լամինացված ԴՍՊ-ի /16մմ/ դռնակների պատրաստում ներառյալ սարքերը, բռնակները</t>
  </si>
  <si>
    <t>Արտաքին հարդարում</t>
  </si>
  <si>
    <t>որմնախարսխի երեսապատում սրբատաշ բազալտե սալերով 30մմ հաստությամբ /ներառյալ գլխադիրները 8.2մ2/</t>
  </si>
  <si>
    <t>պատուհանագոգի պատրաստում բազալտե սալերից 40մմ հաստությամբ</t>
  </si>
  <si>
    <t>շենքի ճակատային մասի պատերի սվաղում լարացանցի վրա ցեմենտային շաղախով /ներառյալ լարացանցը/</t>
  </si>
  <si>
    <t>շենքի ճակատային մասի ներկում ջրակայուն ներկով /մակերեույթի նախապատրաստումով, նախաներկումով/</t>
  </si>
  <si>
    <t>պատերի երեսապատում տուֆե սալերով 30մմ հաստությամբ</t>
  </si>
  <si>
    <t>առաստաղների սվաղում լարացանցի վրա ցեմենտային շաղախով  /ներառյալ լարացանցը/</t>
  </si>
  <si>
    <t>արտաքին առաստաղների ներկում ջրակայուն ներկով /մակերեույթի նախապատրաստումով, նախաներկումով/</t>
  </si>
  <si>
    <t>արտաքին թեքությունների երեսապատում տուֆե սալերով 20մմ հաստությամբ</t>
  </si>
  <si>
    <t>ճակատների վրա դիզայներական գունավոր քարիկների տեղադրում</t>
  </si>
  <si>
    <t>ճակատների բետոնե ելունների բազալտե գլխադիրների տեղադրում 50մմ հաստությամբ</t>
  </si>
  <si>
    <t>տանիքի հողմացույց /աքլոր/</t>
  </si>
  <si>
    <t>Հարթակներ և թեքահարթակներ</t>
  </si>
  <si>
    <t>III կարգի գրունտի մշակում ձեռքով</t>
  </si>
  <si>
    <t>ավելորդ գրունտի բարձում ձեռքով ինքնաթափ մեքենաների վրա</t>
  </si>
  <si>
    <t>ավելորդ գրունտի  տեղափոխում մինչեւ 2կմ</t>
  </si>
  <si>
    <t>խամքարաբետոնե շերտի պատրաստում հարթակի եւ աստիճանների տակ մակնիշը B12.5(150)</t>
  </si>
  <si>
    <t>ենթաշերտի պատրաստում բետոնից մակնիշը B15(200)</t>
  </si>
  <si>
    <t>հարթակների, թեքահարթակի եւ աստիճանների հարթեցնող ցեմենտային նախաշերտի պատրաստում 30մմ հաստությամբ</t>
  </si>
  <si>
    <t>հարթակների, թեքահարթակի, գլխադիրի եւ աստիճանների երեսապատում բազալտե սալերով 30մմ հաստությամբ</t>
  </si>
  <si>
    <t>հարթակների, թեքահարթակի եւ աստիճանների կողային մասերի երեսապատում սրբատաշ բազալտե սալերով 30մմ հաստությամբ</t>
  </si>
  <si>
    <t>հակահրդեհային աստիճանների հարթակների հարթեցնող ցեմենտային նախաշերտի պատրաստում 30մմ հաստությամբ</t>
  </si>
  <si>
    <t>հակահրդեհային աստիճանների հարթակների երեսապատում բազալտե սալերով 30մմ հաստությամբ</t>
  </si>
  <si>
    <t>պողպատե խարիսխներ</t>
  </si>
  <si>
    <t>եզրազարթի պատրաստում բազալտե 50x100մմ չափերի բետոնե հիմքով</t>
  </si>
  <si>
    <t>փոշեներկված ձեւավոր մետաղական ճաղաշարի տեղադրում h=0.9մ /ըստ նախագծի/</t>
  </si>
  <si>
    <t>Մետաղական ցանկապատ</t>
  </si>
  <si>
    <t>ցանկապատի պատրաստում ցանցից 45x45x4մմ անկյունակներով /h=1.5մ/, 50x50 քառակուսի խողովակներից կանգնակների վրա /ներառյալ հողային աշխատանքները եւ կանգնակների բետոնացումը/</t>
  </si>
  <si>
    <t>դարպաս-դռնակի բետոնե հիմքի պատրաստում մակնիշը B15(200)</t>
  </si>
  <si>
    <t>ցանկապատի մետաղական տարերի երկշերտ յուղաներկում</t>
  </si>
  <si>
    <t>մետաղական դարպաս-դռնակի տեղադրում</t>
  </si>
  <si>
    <t>մետաղական դարպաս-դռնակի յուղաներկում 2 անգամ</t>
  </si>
  <si>
    <t>դարպաս-դռնակի բռնակներով կողպեքի տեղադրում</t>
  </si>
  <si>
    <t>Բարեկարգում</t>
  </si>
  <si>
    <t>տարածքի հարթեցում բուլդոզերով</t>
  </si>
  <si>
    <t>III կարգի գրունտի մշակում բուլդոզերով</t>
  </si>
  <si>
    <t>II կարգի գրունտի մշակում էքսկավատորով ինքնաթափ մեքենաների վրա բարձելով</t>
  </si>
  <si>
    <t>բերովի գրունտի գրունտի  տեղափոխում մինչեւ 5կմ</t>
  </si>
  <si>
    <t>գրունտի ետլիցքը բուլդոզերով տեղափոխելով մինչեւ 10մ</t>
  </si>
  <si>
    <t>գրունտի լրամշակում ձեռքով</t>
  </si>
  <si>
    <t>տաշտակի կառուցում</t>
  </si>
  <si>
    <t>ներքնաշերտի եւ հավասարիչ շերտերի պատրաստում ավազակոպճային խառնուրդից</t>
  </si>
  <si>
    <t>բազալտե խճից նախաշերտի պատրաստում</t>
  </si>
  <si>
    <t>ծածկույթի պատրաստում միջնահատիկ ասֆալտաբետոնե խառնուրդից 5սմ հաստությամբ</t>
  </si>
  <si>
    <t>եզրազարթի պատրաստում բետոնե քարերից 150x300մմ չափերի բետոնե հիմքով</t>
  </si>
  <si>
    <t>սալվածքի հողային տաշտակի կառուցում 25սմ հաստ.</t>
  </si>
  <si>
    <t>բազալտե խճից նախաշերտի պատրաստում h=120մմ, տոփանումով</t>
  </si>
  <si>
    <t>ենթաշերտի պատրաստում բետոնից մակնիշը B15</t>
  </si>
  <si>
    <t>սալվածքի /բրեկչա/ պատրաստում բազալտե սալերի ջարդոնից</t>
  </si>
  <si>
    <t>եզրազարթի պատրաստում բազալտե քարերից 150x300մմ չափերի բետոնե հիմքով</t>
  </si>
  <si>
    <t>մայթերի հողային տաշտակի կառուցում 20սմ հաստ.</t>
  </si>
  <si>
    <t>բազալտե խճից նախաշերտի պատրաստում h=100մմ, տոփանումով</t>
  </si>
  <si>
    <t>ավազի շերտի պատրաստում h=10մմ</t>
  </si>
  <si>
    <t>տձև տուֆե քարերի շարվածք, ավազով</t>
  </si>
  <si>
    <t>եզրազարթի պատրաստում բետոնե քարերից 100x200մմ չափերի բետոնե հիմքով</t>
  </si>
  <si>
    <t>գրունտի խտացում խճով խաղահրապարակներում</t>
  </si>
  <si>
    <t>ավազից նախաշերտի պատրաստում</t>
  </si>
  <si>
    <t>բետոնե հիմքերի պատրաստում մակնիշը B12.5(150) h=10սմ /աղբարկղերի տեղադրման հարթակ/</t>
  </si>
  <si>
    <t>պատերի կառուցում տուֆից կանոնավոր ձեւի քարերից 1 շերտ h=1.5մ</t>
  </si>
  <si>
    <t>պատերի սվաղում լարացանցի վրա ցեմենտային շաղախով  /ներառյալ լարացանցը/</t>
  </si>
  <si>
    <t>Ջեռուցում</t>
  </si>
  <si>
    <t>պատի երկկոնտուրանի տուրբո ջրատաքացուցիչ կաթսայի տեղադրում N=32 կվտ/ժամ, ներառյալ ծխատարը</t>
  </si>
  <si>
    <t>ջեռուցման պանելային մարտկոցների տեղադրում 500x500մմ, 1100Վտ /ներառյալ օդահանը, կախիչները եւ խցանը/</t>
  </si>
  <si>
    <t>ջեռուցման պանելային մարտկոցների տեղադրում 500x600մմ, 1295Վտ /ներառյալ օդահանը, կախիչները եւ խցանը/</t>
  </si>
  <si>
    <t>ջեռուցման պանելային մարտկոցների տեղադրում 500x700մմ, 1510Վտ /ներառյալ օդահանը, կախիչները եւ խցանը/</t>
  </si>
  <si>
    <t>ջեռուցման պանելային մարտկոցների տեղադրում 500x1000մմ, 2160Վտ /ներառյալ օդահանը, կախիչները եւ խցանը/</t>
  </si>
  <si>
    <t>շրջանառու պոմպերի տեղադրում Q=3մ3/ժ,  H=6մ</t>
  </si>
  <si>
    <t>մետաղական կոլեկտոր D=89x3.5մմ, L=1մ</t>
  </si>
  <si>
    <t>մեմբրանային բաքերի տեղադրում 50լ տարողությամբ</t>
  </si>
  <si>
    <t>օդահեռացուցիչ D=15մմ</t>
  </si>
  <si>
    <t>ջերմամանոմետրերի տեղադրում</t>
  </si>
  <si>
    <t>զտիչ D=20մմ</t>
  </si>
  <si>
    <t>զտիչ D=15մմ</t>
  </si>
  <si>
    <t>խցափակիչ D=89x3.5մմ</t>
  </si>
  <si>
    <t>խողովակաշարի անցկացում պոլիպրոպիլենային  խողովակներից D=20x2.8մմ, ներառյալ ձեւավոր մասերը</t>
  </si>
  <si>
    <t>խողովակաշարի անցկացում պոլիպրոպիլենային  խողովակներից D=25x3.3մմ, ներառյալ ձեւավոր մասերը</t>
  </si>
  <si>
    <t>խողովակաշարի անցկացում պոլիպրոպիլենային  խողովակներից D=32x4.4մմ, ներառյալ ձեւավոր մասերը</t>
  </si>
  <si>
    <t>խողովակաշարի անցկացում պոլիպրոպիլենային  խողովակներից D=40x5.5մմ, ներառյալ ձեւավոր մասերը</t>
  </si>
  <si>
    <t>խողովակաշարի անցկացում պոլիպրոպիլենային  խողովակներից D=50x6.9մմ, ներառյալ ձեւավոր մասերը</t>
  </si>
  <si>
    <t>խողովակաշարի անցկացում պոլիպրոպիլենային  խողովակներից D=63x8.6մմ, ներառյալ ձեւավոր մասերը</t>
  </si>
  <si>
    <t>արույրե փականներ D=15մմ</t>
  </si>
  <si>
    <t>արույրե փականներ D=20մմ</t>
  </si>
  <si>
    <t>արույրե փականներ D=25մմ</t>
  </si>
  <si>
    <t>արույրե փականներ D=32մմ</t>
  </si>
  <si>
    <t>արույրե փականներ D=50մմ</t>
  </si>
  <si>
    <t>դատարկման փականներ D=15մմ</t>
  </si>
  <si>
    <t>կարգավորիչ փականներ D=15մմ</t>
  </si>
  <si>
    <t>հետադարձ գծի փականներ D=15մմ</t>
  </si>
  <si>
    <t>պարկուճների  անցկացում պողպատե խողովակներից D=25*2.5մմ</t>
  </si>
  <si>
    <t>պարկուճների  անցկացում պողպատե խողովակներից D=38*2.5մմ</t>
  </si>
  <si>
    <t>պարկուճների  անցկացում պողպատե խողովակներից D=57*3մմ</t>
  </si>
  <si>
    <t>ռետինե ջերմամեկուսիչ D=25մմ ներքնաշերտի միջով անցնող խողովակների համար</t>
  </si>
  <si>
    <t>ջեռուցման խողովակների երեսապատում 10մմ հաստ. ՄԴՖ-ով /ներառյալ հիմնակմախքը/</t>
  </si>
  <si>
    <t>պոպատե շրջանակներ անկյունակներից</t>
  </si>
  <si>
    <t>մետաղակառուցվածքների յուղաներկում</t>
  </si>
  <si>
    <t>համակարգի հիդրավլիկ փորձարկում</t>
  </si>
  <si>
    <t>կաթսաների կարգաբերում եւ գործարկում, պարամետրների գործիքային ստուգումով</t>
  </si>
  <si>
    <t>Օդափոխությում</t>
  </si>
  <si>
    <t>կանալային կենտրոնախույս օդափոխիչ L=365մ3/ժ  H=17մմ.ջ.ս., N=33Վտ</t>
  </si>
  <si>
    <t>կանալային կենտրոնախույս օդափոխիչ L=135մ3/ժ  H=17մմ.ջ.ս.Պա, N=36Վտ</t>
  </si>
  <si>
    <t>առանցքային օդափոխիչ L=175մ3/ժ  H=4.5մմ.ջ.ս, N=20Վտ</t>
  </si>
  <si>
    <t>առանցքային օդափոխիչ L=90մ3/ժ  H=3մմ.ջ.ս  Պա, N=18Վտ</t>
  </si>
  <si>
    <t>հովանոցների տեղադրում ցինկապատ թիթեղից 1300x850x500մմ, b=0.9մմ</t>
  </si>
  <si>
    <t>պողպատնե անկյունակ 20x20մմ /գլխանոցի համար/</t>
  </si>
  <si>
    <t>օդատարի անցկացում ցինկապատ պողպատից D=100մմ, հաստ. 0.5մմ /42մ/</t>
  </si>
  <si>
    <t>օդատարի անցկացում ցինկապատ պողպատից D=120մմ, հաստ. 0.5մմ /14մ/</t>
  </si>
  <si>
    <t>մետաղական շերտափեղկ 150x150մմ</t>
  </si>
  <si>
    <t>մետաղական ցանցերի տեղադրում D=100մմ</t>
  </si>
  <si>
    <t>մետաղական ցանցերի տեղադրում D=120մմ</t>
  </si>
  <si>
    <t>դեկորատիվ շերտափեղկ  150x150մմ</t>
  </si>
  <si>
    <t>ամրացման դետալներ գլխանոցի և օդատարների համար</t>
  </si>
  <si>
    <t>կոմունիկացիոն տուփերի պատրաստում ջրակայուն գիպսակարտոնով 12մմ /ներառյալ հիմնակմախքը/</t>
  </si>
  <si>
    <t>Գազամատակարարման արտաքին ցանց</t>
  </si>
  <si>
    <t>գազահաշվիչի տեղադրում պահարանով G-6 GS 80-0.6DAG-77.4</t>
  </si>
  <si>
    <t>արույրե փականներ D=40մմ</t>
  </si>
  <si>
    <t>պողպատե թիթեղ 200x400մմ, 2մմ հաստ</t>
  </si>
  <si>
    <t>խողովակաշարի անցկացում պողպատե ջրագազատար խողովակներից D=38x2.5մմ, ներառյալ ձեւավոր մասերը</t>
  </si>
  <si>
    <t>խողովակաշարի անցկացում պողպատե խողովակներից D=48x3մմ փորձարկումով</t>
  </si>
  <si>
    <t>գազախողովակների միացում գործող ցանցին D=57մմ</t>
  </si>
  <si>
    <t>տեղ</t>
  </si>
  <si>
    <t>հենարաններ ոչ ստանդարտ պողպատե խողովակներից D=48x3մմ</t>
  </si>
  <si>
    <t>հենարաններ ոչ ստանդարտ պողպատե խողովակներից D=89x3.5մմ</t>
  </si>
  <si>
    <t>խցափակիչ D=48x3մմ</t>
  </si>
  <si>
    <t>կիսախողովակների տեղադրում հենարանների վրա</t>
  </si>
  <si>
    <t>մետաղական կոնստրուկցիա խողովակների ամրացման համար</t>
  </si>
  <si>
    <t>կիսախողովակներ շերտավոր պողպատից 250*70*5մմ</t>
  </si>
  <si>
    <t>ռետինե տակդիրներ</t>
  </si>
  <si>
    <t>փոսերի քանդում բնահողում, ձեռքով</t>
  </si>
  <si>
    <t>բետոնե  հիմքերի պատրաստում հենարանների տակ մակնիշը B15(200)</t>
  </si>
  <si>
    <t xml:space="preserve"> գրունտի ետլիցք ձեռքով</t>
  </si>
  <si>
    <t>ավելորդ  գրունտի բարձում ձեռքով ինքնաթափ մեքենաների վրա</t>
  </si>
  <si>
    <t>արտաքին գազախողովակների պնեւմատիկ փորձարկում</t>
  </si>
  <si>
    <t>արտաքին գազախողովակների արտափչում օդով</t>
  </si>
  <si>
    <t>խողովակների եւ հենարանների յուղաներկում 2 շերտ</t>
  </si>
  <si>
    <t>ավելորդ գրունտի փռում տեղում ձեռքով</t>
  </si>
  <si>
    <t>Գազամատակարարման ներքին ցանց</t>
  </si>
  <si>
    <t>խողովակաշարի անցկացում պողպատե ջրագազատար խողովակներից Dy=32մմ, ներառյալ ձեւավոր մասերը</t>
  </si>
  <si>
    <t>խողովակաշարի անցկացում պողպատե ջրագազատար խողովակներից D=15մմ, ներառյալ ձեւավոր մասերը</t>
  </si>
  <si>
    <t>մետաղական ճկախողովակ D=15, L=0.6մ</t>
  </si>
  <si>
    <t>գազի խցանային փականներ D=15մմ</t>
  </si>
  <si>
    <t>խցափակիչ Dy=32մմ</t>
  </si>
  <si>
    <t>գազի ազդանշանային դետեկտորի տեղադրում</t>
  </si>
  <si>
    <t>գազի վթարային անջատիչ կափույրի D=32մմ տեղադրում</t>
  </si>
  <si>
    <t>պատյան պողպատե խողովակներից D=57x3մմ L=0.4մ</t>
  </si>
  <si>
    <t>պատյան պողպատե խողովակներից D=108x4մմ L=0.4մ</t>
  </si>
  <si>
    <t>ներքին գազախողովակների պնեւմատիկ փորձարկում</t>
  </si>
  <si>
    <t>ներքին գազախողովակների արտափչում օդով</t>
  </si>
  <si>
    <t>խողովակների յուղաներկում 2 շերտ</t>
  </si>
  <si>
    <t>Արեւային տաք ջրամատակարարում</t>
  </si>
  <si>
    <t>պանելային արեւային մարտկոց 2.0մ2</t>
  </si>
  <si>
    <t>ծավալային ջերմափոխանակիչ տենով 300լ</t>
  </si>
  <si>
    <t>ընդարձակման բաքերի տեղադրում 30լ</t>
  </si>
  <si>
    <t>դրենաժային բաքերի տեղադրում 20լ չժանգոտվող պողպատից</t>
  </si>
  <si>
    <t>ավտոմատ խառնիչ D=20մմ</t>
  </si>
  <si>
    <t>ապահովիչ փական P=6 բար</t>
  </si>
  <si>
    <t>ապահովիչ փական P=3բար</t>
  </si>
  <si>
    <t>արևային կարգավորիչ D=25մմ контроллер</t>
  </si>
  <si>
    <t>շրջանառու բաքերի տեղադրում 20լ տարողությամբ</t>
  </si>
  <si>
    <t>շրջանառու պոմպերի տեղադրում G=3մ3/ժ, H=4մ, N=68կՎտ</t>
  </si>
  <si>
    <t>շրջանառու պոմպերի տեղադրում G=2մ3/ժ, H=2մ</t>
  </si>
  <si>
    <t>ավտոմատ օդահան փականներ D=15մմ</t>
  </si>
  <si>
    <t>PPR փականներ D=20մմ</t>
  </si>
  <si>
    <t>PPR հետադարձ փականներ D=20մմ</t>
  </si>
  <si>
    <t>PPR դատարկման փականներ D=15մմ</t>
  </si>
  <si>
    <t>պղնձե խողովակներ Dy=22մմ, ներառյալ ձեւավոր մասերը</t>
  </si>
  <si>
    <t>խողովակաշարի անցկացում պոլիպրոպիլենային  խողովակներից D=25x3.5մմ, ներառյալ ձեւավոր մասերը</t>
  </si>
  <si>
    <t>անխափան սնուցման սարք UPS 0.8-1 կՎտ</t>
  </si>
  <si>
    <t>ռետինե ջերմամեկուսիչ D=32մմ խողովակների մեկուսացման համար</t>
  </si>
  <si>
    <t>խողովակների լվացում</t>
  </si>
  <si>
    <t>կմ</t>
  </si>
  <si>
    <t>հակասառեցուցիչ հեղուկ /անտիֆրիզ/</t>
  </si>
  <si>
    <t>Սառը ջրամատակարարման ներքին ցանց</t>
  </si>
  <si>
    <t>պատյան պողպատե խողովակներից Dy=50մմ, L=0.5մ</t>
  </si>
  <si>
    <t>պատյանի յուղաներկում 2 անգամ</t>
  </si>
  <si>
    <t>խցափակում պատյանի եւ խողովակի միջեւ առաձգական նյութով</t>
  </si>
  <si>
    <t>կցորդիչ մետաղից - պոլիպրոպիլեն 40x40մմ</t>
  </si>
  <si>
    <t>կրակմարիչ փրփրային Օկ-9</t>
  </si>
  <si>
    <t>լվացարանների ծորակ-խառնիչների տեղադրում</t>
  </si>
  <si>
    <t>խոհանոցակոնքերի ծորակ-խառնիչների տեղադրում</t>
  </si>
  <si>
    <t>ցնցուղով ծորակ-խառնիչների տեղադրում</t>
  </si>
  <si>
    <t>ճկուն խողովակների տեղադրում, D=15մմ</t>
  </si>
  <si>
    <t>պատյան պողպատե խողովակներից D=57x3մմ</t>
  </si>
  <si>
    <t>խողովակաշարի անցկացում պոլիպրոպիլենային  խողովակներից D=40x3.7մմ, ներառյալ ձեւավոր մասերը</t>
  </si>
  <si>
    <t>խողովակաշարի անցկացում պոլիպրոպիլենային  խողովակներից D=32x3մմ, ներառյալ ձեւավոր մասերը</t>
  </si>
  <si>
    <t>փականներ D=32մմ</t>
  </si>
  <si>
    <t>փականներ D=25մմ</t>
  </si>
  <si>
    <t>փականներ D=20մմ</t>
  </si>
  <si>
    <t>փականներ D=15մմ</t>
  </si>
  <si>
    <t>անկյունային փականներ D=15մմ</t>
  </si>
  <si>
    <t>խողովակների լվացում վարաքազերցումով</t>
  </si>
  <si>
    <t>Տաք ջրամատակարարման ցանց</t>
  </si>
  <si>
    <t>ճկուն խողովակների տեղադրում</t>
  </si>
  <si>
    <t>խողովակաշարի անցկացում պոլիպրոպիլենային խողովակներից D=20x2.8մմ, ներառյալ ֆիտինգները</t>
  </si>
  <si>
    <t>ջերմամեկուսացում 25մմ ռետինե խողովակներով</t>
  </si>
  <si>
    <t>ջերմամեկուսացում 20մմ ռետինե խողովակներով</t>
  </si>
  <si>
    <t>Կոյուղու ներքին ցանց</t>
  </si>
  <si>
    <t>պատյան պողպատե խողովակներից Dy=50մմ L=0.5մ</t>
  </si>
  <si>
    <t>պողպատե պատյանի յուղաներկում 2 շերտ</t>
  </si>
  <si>
    <t>խցափակում պատյանի եւ խողովակների միջեւ առաձգական նյութով</t>
  </si>
  <si>
    <t>խցափակում բետոնով մակնիշը B12.5</t>
  </si>
  <si>
    <t>խեցե լվացարանների տեղադրում տումբայով եւ սիֆոնով</t>
  </si>
  <si>
    <t>խեցե լվացարանների տեղադրում տումբայով եւ սիֆոնով  /մանկական/</t>
  </si>
  <si>
    <t>զուգարանակոնքերի տեղադրում ցածր տեղադրվող խեցե բաքով, ճկուն միացումով</t>
  </si>
  <si>
    <t>զուգարանակոնքերի տեղադրում ցածր տեղադրվող խեցե բաքով, ճկուն միացումով /մանկական/</t>
  </si>
  <si>
    <t>2 բաժանմունքով պողպատե խոհանոցակոնքերի տեղադրում սիֆոնով եւ լամինատե պահարանով /2 դռնով/</t>
  </si>
  <si>
    <t>տաշտակների տեղադրում կոմպոզիտ նյութից /ակրիլային/ ներառյալ սիֆոնը</t>
  </si>
  <si>
    <t>նիկելապատ հոսակների տեղադրում D=50մմ</t>
  </si>
  <si>
    <t>ներքին կոյուղու խողովակաշարի պոլիվինիլքլորիդային խողովակների տեղադրում D=110x1.8մմ ռետինե սեղմիչ օղակներով, ներառյալ ձեւավոր մասերը /պատերի վրա/</t>
  </si>
  <si>
    <t>ներքին կոյուղու խողովակաշարի պոլիէթիլենային խողովակների տեղադրում D=100մմ, ներառյալ ձեւավոր մասերը,  /հողի մեջ/</t>
  </si>
  <si>
    <t>ներքին կոյուղու խողովակաշարի պոլիվինիլքլորիդային խողովակների տեղադրում D=50x1.8մմ ռետինե սեղմիչ օղակներով, ներառյալ ձեւավոր մասերը /պատերի վրա/</t>
  </si>
  <si>
    <t>ներքին կոյուղու խողովակաշարի պոլիէթիլենային խողովակների տեղադրում D=50մմ, ներառյալ ձեւավոր մասերը, /հողի մեջ/</t>
  </si>
  <si>
    <t>պլաստմասե ստուգիչ  D=100մմ</t>
  </si>
  <si>
    <t>համակարգի փորձարկում</t>
  </si>
  <si>
    <t>զուգարանի թղթի կախիչի տեղադրում /մետաղական/</t>
  </si>
  <si>
    <t>հայելիների տեղադրում /50x50սմ/</t>
  </si>
  <si>
    <t>սրբիչի կախիչի տեղադրում /մետաղական/</t>
  </si>
  <si>
    <t>Ջրամատակարարման արտաքին ցանց</t>
  </si>
  <si>
    <t>խրամուղու հատակի հարթեցում ձեռքով</t>
  </si>
  <si>
    <t>ավազից խաշտպանիչ շերտի պատրաստում խողովակաշարի վրա</t>
  </si>
  <si>
    <t>միացում գոյություն ունեցող D=50մմ պոլիէթիլենե ջրագծին</t>
  </si>
  <si>
    <t>ե/բ կլոր հավաքովի դիտահորերի տեղադրում (ներառյալ ամրանը)</t>
  </si>
  <si>
    <t>ե/բ հավաքովի ծածկի սալերի տեղադրում վաքերի վրա (ներարյալ սալի արժեքը ամրանով)</t>
  </si>
  <si>
    <t>պոլիմեր-ավազային մտոցի կափարիչ փակիչով</t>
  </si>
  <si>
    <t>մետաղակառուցվածք հորի սեյսմակայունության համար</t>
  </si>
  <si>
    <t>պողպատե կցաշուրթերի եռակցում D=100մմ</t>
  </si>
  <si>
    <t>պոլիէթիլենային կցաշուրթավոր կարճախողովակ D=110մմ</t>
  </si>
  <si>
    <t>պողպատե կցաշուրթավոր սողնակների տեղադրում D=100մմ</t>
  </si>
  <si>
    <t>հրշեջ հիդրանտների տեղադրում D=100մմ</t>
  </si>
  <si>
    <t>հիդրանտի թուջե տակդիր D=100մմ</t>
  </si>
  <si>
    <t>պողպատե անցում D=100/40մմ</t>
  </si>
  <si>
    <t>պողպատե կցաշուրթերի եռակցում D=40մմ</t>
  </si>
  <si>
    <t>պոլիէթիլենային կցորդիչ D=40*32մմ</t>
  </si>
  <si>
    <t>պողպատե ազատ կցաշուրթ D=40մմ</t>
  </si>
  <si>
    <t>խողովակաշարի անցկացում պոլիէթիլենային խողովակներից D=110x5.3մմ PN10, փորձարկումով</t>
  </si>
  <si>
    <t>խողովակաշարի անցկացում պոլիէթիլենային խողովակներից D=40մմ PN10, փորձարկումով</t>
  </si>
  <si>
    <t>ե/բ պատրաստի ջրաչափական հոր 720x720x600(h), մետաղական կափարիչով ջրաչափական հանգույցի տեղադրման համար</t>
  </si>
  <si>
    <t>զտիչ D=32մմ</t>
  </si>
  <si>
    <t>ջրաչափերի տեղադրում D=32մմ</t>
  </si>
  <si>
    <t>ավելորդ գրունտի տեղափոխում մինչեւ 2կմ</t>
  </si>
  <si>
    <t>Կոյուղու արտաքին ցանց</t>
  </si>
  <si>
    <t>IV կարգի գրունտի մշակում ձեռքով</t>
  </si>
  <si>
    <t>ավազից նախաշերտի պատրաստում խողովակաշարի տակ</t>
  </si>
  <si>
    <t>դիտահորերի և կենցաղային կեղտաջրերի մաքրման Տոպազ 30կայանի փոսորակների մշակումIII կարգի գրունտի մշակում էքսկավատորով կողլիցքով</t>
  </si>
  <si>
    <t>կենցաղային կեղտաջրերի մաքրման TOPAS 30 կայանի /օրական 4.5մ3 ծավալով/ տեղադրում եւ փորձարկում /կամ համարժեք/</t>
  </si>
  <si>
    <t>ենթաշերտի պատրաստում բետոնից մակնիշը B12.5</t>
  </si>
  <si>
    <t>կոյուղու խողովակաշարի անցկացում պոլիէթիլենային գոֆրոխողովակներից D=200մմ</t>
  </si>
  <si>
    <t>կոյուղու խողովակաշարի անցկացում պոլիէթիլենային գոֆրոխողովակներից D=150մմ</t>
  </si>
  <si>
    <t>կոյուղու ե/բ կլոր հավաքովի դիտահորերի պատրաստում (ներառյալ ամրանը) D=1000մմ, ըստ նախագծի</t>
  </si>
  <si>
    <t>ե/բ հավաքովի ծածկի սալերի տեղադրում դիտահորերի վրա (ներարյալ սալի արժեքը ամրանով)</t>
  </si>
  <si>
    <t>մետաղակոնստրուկցիաներ հորերի սեյսմակայունության համար</t>
  </si>
  <si>
    <t>դիտահորի բետոնե առվակի պատրաստում մակնիշը B15(200)</t>
  </si>
  <si>
    <t>թուջե մտոց</t>
  </si>
  <si>
    <t>խողովակաշարի անցկացում պողպատե խողովակներից D=108x4մմ փորձարկումով</t>
  </si>
  <si>
    <t>խողովակաշարի նորմալ հակակոռոզիոն մեկուսացում D=108մմ</t>
  </si>
  <si>
    <t>պողպատե անկյունակների տեղադրում, D=100մմ</t>
  </si>
  <si>
    <t>Էլ. լուսավորություն</t>
  </si>
  <si>
    <t>լուսավորության  ուժային վահան 5հատ եռաֆազ անջատիչով 150Ա</t>
  </si>
  <si>
    <t>լուսավորության վահան 1հատ եռաֆազ անջատիչով 75Ա, 10հատ միաֆազ անջատիչով 16Ա</t>
  </si>
  <si>
    <t>լուսավորության վահան 1հատ եռաֆազ անջատիչով 75Ա, 6հատ միաֆազ անջատիչով 16Ա</t>
  </si>
  <si>
    <t>լուսատուների տեղադրում լյումենիսցենտ լամպերով 2x40Վտ</t>
  </si>
  <si>
    <t>շիկացման լամպով կախովի լուսատուների տեղադրում</t>
  </si>
  <si>
    <t>հոսանքի կարգավորիչ</t>
  </si>
  <si>
    <t>ՊՎ 1x2.5 մմ2 հատվածքով պղնձե հաղորդալարի անցկացում</t>
  </si>
  <si>
    <t>ՊՎ 1x4 մմ2 հատվածքով պղնձե հաղորդալարի անցկացում</t>
  </si>
  <si>
    <t>ՊՎ 1x6 մմ2 հատվածքով պղնձե հաղորդալարի անցկացում</t>
  </si>
  <si>
    <t>ՊՊՎ 2x2.5 մմ2 հատվածքով պղնձե հաղորդալարի անցկացում</t>
  </si>
  <si>
    <t>վարդակների տեղադրում հողանցումով</t>
  </si>
  <si>
    <t>մեկստեղնավոր անջատիչների տեղադրում</t>
  </si>
  <si>
    <t>բաշխիչ էլեկտրատուփերի տեղադրում</t>
  </si>
  <si>
    <t>էլեկտրամոնտաժային տուփերի տեղադրում</t>
  </si>
  <si>
    <t>հողանցման արտաքին շերտապողպատ 40x4մմ</t>
  </si>
  <si>
    <t>հողանցման ներքին շերտապողպատ 40x4մմ</t>
  </si>
  <si>
    <t>ուղղահայաց հողանցիչ կլոր պողպատից,  L=2.5մ - 10հատ</t>
  </si>
  <si>
    <t>շերտապողպատ 25x4մմ ճյուղավորումների համար</t>
  </si>
  <si>
    <t>գրունտի ետլիցք ձեռքով, տոփանումով</t>
  </si>
  <si>
    <t>Արտաքին էլ. Լուսավորություն</t>
  </si>
  <si>
    <t>բետոնե հիմքերի պատրաստում հենարանների տակ մակնիշը B15</t>
  </si>
  <si>
    <t>հենասյուն պողպատե խողովակներից D=76x3.5մմ, H=2.5մ</t>
  </si>
  <si>
    <t>հենասյուներիի յուղաներկում 2 անգամ</t>
  </si>
  <si>
    <t>պողպատե խողովակ D=32x2.5մմ, /l=0.5մ - 12հատ/</t>
  </si>
  <si>
    <t>АВВБ 3x2.5 մմ2 հատվածքով ալյումինե մալուխի անցկացում</t>
  </si>
  <si>
    <t>АВВГ 3x2.5 մմ2 հատվածքով ալյումինե հաղորդալարի անցկացում</t>
  </si>
  <si>
    <t>&lt;Գունդ&gt; տիպի լուսատուների տեղադրում</t>
  </si>
  <si>
    <t>Հակահրդեհային ազդանշանում</t>
  </si>
  <si>
    <t>հակահրդեհային ազդանշանների պանել 2 օղակի համար FP-2000 /կամ համարժեք/</t>
  </si>
  <si>
    <t>հրդեհային տվիչ ծխի DP-2061 /կամ համարժեք/</t>
  </si>
  <si>
    <t>հրդեհային տվիչ ձեռնավարումով</t>
  </si>
  <si>
    <t>հերմետիկ կուտակային մարտկոց 24Վ</t>
  </si>
  <si>
    <t>ШВВП 2x0.75 մմ2 հատվածքով պղնձե հաղորդալարի անցկացում</t>
  </si>
  <si>
    <t>վինիպլաստե խողովակների տեղադրում D=16մմ</t>
  </si>
  <si>
    <t>կապի սարքավորում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</si>
</sst>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261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26</v>
      </c>
    </row>
    <row r="4" spans="1:11" x14ac:dyDescent="0.25">
      <c r="E4" s="9"/>
    </row>
    <row r="5" spans="1:11" x14ac:dyDescent="0.25">
      <c r="E5" s="9" t="s">
        <v>3</v>
      </c>
      <c r="F5" s="19" t="s">
        <v>27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30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x14ac:dyDescent="0.25">
      <c r="E12" s="9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ROUND(ROUND(SUM($K$491:$K$497), 2)+ROUND(SUM($K$478:$K$489), 2)+ROUND(SUM($K$457:$K$476), 2)+ROUND(SUM($K$435:$K$455), 2)+ROUND(SUM($K$403:$K$433), 2)+ROUND(SUM($K$382:$K$401), 2)+ROUND(SUM($K$370:$K$380), 2)+ROUND(SUM($K$348:$K$368), 2)+ROUND(SUM($K$325:$K$346), 2)+ROUND(SUM($K$312:$K$323), 2)+ROUND(SUM($K$287:$K$310), 2)+ROUND(SUM($K$271:$K$285), 2)+ROUND(SUM($K$234:$K$269), 2)+ROUND(SUM($K$206:$K$232), 2)+ROUND(SUM($K$199:$K$204), 2)+ROUND(SUM($K$185:$K$197), 2)+ROUND(SUM($K$173:$K$183), 2)+ROUND(SUM($K$150:$K$171), 2)+ROUND(SUM($K$135:$K$148), 2)+ROUND(SUM($K$120:$K$133), 2)+ROUND(SUM($K$94:$K$118), 2)+ROUND(SUM($K$89:$K$92), 2)+ROUND(SUM($K$31:$K$87), 2)+ROUND(SUM($K$23:$K$29),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28</v>
      </c>
      <c r="F22" s="37"/>
      <c r="G22" s="37"/>
      <c r="H22" s="41"/>
      <c r="I22" s="42"/>
      <c r="J22" s="41"/>
      <c r="K22" s="43">
        <f>ROUND(SUM($K$23:$K$29), 2)</f>
        <v>0</v>
      </c>
    </row>
    <row r="23" spans="2:11" s="5" customFormat="1" ht="30" x14ac:dyDescent="0.25">
      <c r="B23" s="30"/>
      <c r="C23" s="38">
        <v>115572</v>
      </c>
      <c r="D23" s="39">
        <v>1</v>
      </c>
      <c r="E23" s="40" t="s">
        <v>29</v>
      </c>
      <c r="F23" s="38" t="s">
        <v>30</v>
      </c>
      <c r="G23" s="38">
        <v>3.5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30"/>
      <c r="C24" s="38">
        <v>115573</v>
      </c>
      <c r="D24" s="39">
        <v>2</v>
      </c>
      <c r="E24" s="40" t="s">
        <v>31</v>
      </c>
      <c r="F24" s="38" t="s">
        <v>32</v>
      </c>
      <c r="G24" s="38">
        <v>6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30"/>
      <c r="C25" s="38">
        <v>115574</v>
      </c>
      <c r="D25" s="39">
        <v>3</v>
      </c>
      <c r="E25" s="40" t="s">
        <v>33</v>
      </c>
      <c r="F25" s="38" t="s">
        <v>30</v>
      </c>
      <c r="G25" s="38">
        <v>184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30"/>
      <c r="C26" s="38">
        <v>115575</v>
      </c>
      <c r="D26" s="39">
        <v>4</v>
      </c>
      <c r="E26" s="40" t="s">
        <v>34</v>
      </c>
      <c r="F26" s="38" t="s">
        <v>30</v>
      </c>
      <c r="G26" s="38">
        <v>329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30"/>
      <c r="C27" s="38">
        <v>115576</v>
      </c>
      <c r="D27" s="39">
        <v>5</v>
      </c>
      <c r="E27" s="40" t="s">
        <v>35</v>
      </c>
      <c r="F27" s="38" t="s">
        <v>30</v>
      </c>
      <c r="G27" s="38">
        <v>37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x14ac:dyDescent="0.25">
      <c r="B28" s="30"/>
      <c r="C28" s="38">
        <v>115577</v>
      </c>
      <c r="D28" s="39">
        <v>6</v>
      </c>
      <c r="E28" s="40" t="s">
        <v>36</v>
      </c>
      <c r="F28" s="38" t="s">
        <v>30</v>
      </c>
      <c r="G28" s="38">
        <v>334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30"/>
      <c r="C29" s="38">
        <v>115578</v>
      </c>
      <c r="D29" s="39">
        <v>7</v>
      </c>
      <c r="E29" s="40" t="s">
        <v>37</v>
      </c>
      <c r="F29" s="38" t="s">
        <v>30</v>
      </c>
      <c r="G29" s="38">
        <v>38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32" customFormat="1" x14ac:dyDescent="0.25">
      <c r="B30" s="31"/>
      <c r="C30" s="34"/>
      <c r="D30" s="35">
        <v>2</v>
      </c>
      <c r="E30" s="36" t="s">
        <v>38</v>
      </c>
      <c r="F30" s="37"/>
      <c r="G30" s="37"/>
      <c r="H30" s="46"/>
      <c r="I30" s="46"/>
      <c r="J30" s="42"/>
      <c r="K30" s="47">
        <f>ROUND(SUM($K$31:$K$87), 2)</f>
        <v>0</v>
      </c>
    </row>
    <row r="31" spans="2:11" s="5" customFormat="1" ht="30" x14ac:dyDescent="0.25">
      <c r="B31" s="30"/>
      <c r="C31" s="38">
        <v>115596</v>
      </c>
      <c r="D31" s="39">
        <v>1</v>
      </c>
      <c r="E31" s="40" t="s">
        <v>39</v>
      </c>
      <c r="F31" s="38" t="s">
        <v>30</v>
      </c>
      <c r="G31" s="38">
        <v>178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115597</v>
      </c>
      <c r="D32" s="39">
        <v>2</v>
      </c>
      <c r="E32" s="40" t="s">
        <v>40</v>
      </c>
      <c r="F32" s="38" t="s">
        <v>30</v>
      </c>
      <c r="G32" s="38">
        <v>24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ht="30" x14ac:dyDescent="0.25">
      <c r="B33" s="30"/>
      <c r="C33" s="38">
        <v>115598</v>
      </c>
      <c r="D33" s="39">
        <v>3</v>
      </c>
      <c r="E33" s="40" t="s">
        <v>41</v>
      </c>
      <c r="F33" s="38" t="s">
        <v>42</v>
      </c>
      <c r="G33" s="38">
        <v>150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ht="30" x14ac:dyDescent="0.25">
      <c r="B34" s="30"/>
      <c r="C34" s="38">
        <v>115599</v>
      </c>
      <c r="D34" s="39">
        <v>4</v>
      </c>
      <c r="E34" s="40" t="s">
        <v>43</v>
      </c>
      <c r="F34" s="38" t="s">
        <v>42</v>
      </c>
      <c r="G34" s="38">
        <v>38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ht="30" x14ac:dyDescent="0.25">
      <c r="B35" s="30"/>
      <c r="C35" s="38">
        <v>115650</v>
      </c>
      <c r="D35" s="39">
        <v>5</v>
      </c>
      <c r="E35" s="40" t="s">
        <v>44</v>
      </c>
      <c r="F35" s="38" t="s">
        <v>30</v>
      </c>
      <c r="G35" s="38">
        <v>7.45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30"/>
      <c r="C36" s="38">
        <v>115600</v>
      </c>
      <c r="D36" s="39">
        <v>6</v>
      </c>
      <c r="E36" s="40" t="s">
        <v>45</v>
      </c>
      <c r="F36" s="38" t="s">
        <v>32</v>
      </c>
      <c r="G36" s="38">
        <v>0.28999999999999998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30"/>
      <c r="C37" s="38">
        <v>115601</v>
      </c>
      <c r="D37" s="39">
        <v>7</v>
      </c>
      <c r="E37" s="40" t="s">
        <v>46</v>
      </c>
      <c r="F37" s="38" t="s">
        <v>32</v>
      </c>
      <c r="G37" s="38">
        <v>0.187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30"/>
      <c r="C38" s="38">
        <v>115602</v>
      </c>
      <c r="D38" s="39">
        <v>8</v>
      </c>
      <c r="E38" s="40" t="s">
        <v>47</v>
      </c>
      <c r="F38" s="38" t="s">
        <v>30</v>
      </c>
      <c r="G38" s="38">
        <v>7.2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30"/>
      <c r="C39" s="38">
        <v>115603</v>
      </c>
      <c r="D39" s="39">
        <v>9</v>
      </c>
      <c r="E39" s="40" t="s">
        <v>46</v>
      </c>
      <c r="F39" s="38" t="s">
        <v>32</v>
      </c>
      <c r="G39" s="38">
        <v>0.23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30"/>
      <c r="C40" s="38">
        <v>115604</v>
      </c>
      <c r="D40" s="39">
        <v>10</v>
      </c>
      <c r="E40" s="40" t="s">
        <v>45</v>
      </c>
      <c r="F40" s="38" t="s">
        <v>32</v>
      </c>
      <c r="G40" s="38">
        <v>0.77610000000000001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ht="30" x14ac:dyDescent="0.25">
      <c r="B41" s="30"/>
      <c r="C41" s="38">
        <v>115605</v>
      </c>
      <c r="D41" s="39">
        <v>11</v>
      </c>
      <c r="E41" s="40" t="s">
        <v>48</v>
      </c>
      <c r="F41" s="38" t="s">
        <v>30</v>
      </c>
      <c r="G41" s="38">
        <v>8.6999999999999993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30"/>
      <c r="C42" s="38">
        <v>115606</v>
      </c>
      <c r="D42" s="39">
        <v>12</v>
      </c>
      <c r="E42" s="40" t="s">
        <v>46</v>
      </c>
      <c r="F42" s="38" t="s">
        <v>32</v>
      </c>
      <c r="G42" s="38">
        <v>0.33300000000000002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30"/>
      <c r="C43" s="38">
        <v>115607</v>
      </c>
      <c r="D43" s="39">
        <v>13</v>
      </c>
      <c r="E43" s="40" t="s">
        <v>45</v>
      </c>
      <c r="F43" s="38" t="s">
        <v>32</v>
      </c>
      <c r="G43" s="38">
        <v>0.98699999999999999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30"/>
      <c r="C44" s="38">
        <v>115608</v>
      </c>
      <c r="D44" s="39">
        <v>14</v>
      </c>
      <c r="E44" s="40" t="s">
        <v>49</v>
      </c>
      <c r="F44" s="38" t="s">
        <v>32</v>
      </c>
      <c r="G44" s="38">
        <v>0.188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ht="30" x14ac:dyDescent="0.25">
      <c r="B45" s="30"/>
      <c r="C45" s="38">
        <v>115609</v>
      </c>
      <c r="D45" s="39">
        <v>15</v>
      </c>
      <c r="E45" s="40" t="s">
        <v>50</v>
      </c>
      <c r="F45" s="38" t="s">
        <v>30</v>
      </c>
      <c r="G45" s="38">
        <v>31.5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30"/>
      <c r="C46" s="38">
        <v>115610</v>
      </c>
      <c r="D46" s="39">
        <v>16</v>
      </c>
      <c r="E46" s="40" t="s">
        <v>46</v>
      </c>
      <c r="F46" s="38" t="s">
        <v>32</v>
      </c>
      <c r="G46" s="38">
        <v>0.98260000000000003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30"/>
      <c r="C47" s="38">
        <v>115611</v>
      </c>
      <c r="D47" s="39">
        <v>17</v>
      </c>
      <c r="E47" s="40" t="s">
        <v>45</v>
      </c>
      <c r="F47" s="38" t="s">
        <v>32</v>
      </c>
      <c r="G47" s="38">
        <v>5.4711999999999996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ht="30" x14ac:dyDescent="0.25">
      <c r="B48" s="30"/>
      <c r="C48" s="38">
        <v>115612</v>
      </c>
      <c r="D48" s="39">
        <v>18</v>
      </c>
      <c r="E48" s="40" t="s">
        <v>51</v>
      </c>
      <c r="F48" s="38" t="s">
        <v>30</v>
      </c>
      <c r="G48" s="38">
        <v>57.4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30"/>
      <c r="C49" s="38">
        <v>115613</v>
      </c>
      <c r="D49" s="39">
        <v>19</v>
      </c>
      <c r="E49" s="40" t="s">
        <v>45</v>
      </c>
      <c r="F49" s="38" t="s">
        <v>32</v>
      </c>
      <c r="G49" s="38">
        <v>1.5016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30"/>
      <c r="C50" s="38">
        <v>115614</v>
      </c>
      <c r="D50" s="39">
        <v>20</v>
      </c>
      <c r="E50" s="40" t="s">
        <v>45</v>
      </c>
      <c r="F50" s="38" t="s">
        <v>32</v>
      </c>
      <c r="G50" s="38">
        <v>3.9369999999999998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ht="30" x14ac:dyDescent="0.25">
      <c r="B51" s="30"/>
      <c r="C51" s="38">
        <v>115615</v>
      </c>
      <c r="D51" s="39">
        <v>21</v>
      </c>
      <c r="E51" s="40" t="s">
        <v>52</v>
      </c>
      <c r="F51" s="38" t="s">
        <v>30</v>
      </c>
      <c r="G51" s="38">
        <v>47.5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30"/>
      <c r="C52" s="38">
        <v>115616</v>
      </c>
      <c r="D52" s="39">
        <v>22</v>
      </c>
      <c r="E52" s="40" t="s">
        <v>46</v>
      </c>
      <c r="F52" s="38" t="s">
        <v>32</v>
      </c>
      <c r="G52" s="38">
        <v>0.71299999999999997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30"/>
      <c r="C53" s="38">
        <v>115617</v>
      </c>
      <c r="D53" s="39">
        <v>23</v>
      </c>
      <c r="E53" s="40" t="s">
        <v>45</v>
      </c>
      <c r="F53" s="38" t="s">
        <v>32</v>
      </c>
      <c r="G53" s="38">
        <v>1.7405999999999999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30"/>
      <c r="C54" s="38">
        <v>115618</v>
      </c>
      <c r="D54" s="39">
        <v>24</v>
      </c>
      <c r="E54" s="40" t="s">
        <v>53</v>
      </c>
      <c r="F54" s="38" t="s">
        <v>30</v>
      </c>
      <c r="G54" s="38">
        <v>26.5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30"/>
      <c r="C55" s="38">
        <v>115619</v>
      </c>
      <c r="D55" s="39">
        <v>25</v>
      </c>
      <c r="E55" s="40" t="s">
        <v>46</v>
      </c>
      <c r="F55" s="38" t="s">
        <v>32</v>
      </c>
      <c r="G55" s="38">
        <v>0.52129999999999999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x14ac:dyDescent="0.25">
      <c r="B56" s="30"/>
      <c r="C56" s="38">
        <v>115620</v>
      </c>
      <c r="D56" s="39">
        <v>26</v>
      </c>
      <c r="E56" s="40" t="s">
        <v>45</v>
      </c>
      <c r="F56" s="38" t="s">
        <v>32</v>
      </c>
      <c r="G56" s="38">
        <v>1.2576000000000001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ht="30" x14ac:dyDescent="0.25">
      <c r="B57" s="30"/>
      <c r="C57" s="38">
        <v>115621</v>
      </c>
      <c r="D57" s="39">
        <v>27</v>
      </c>
      <c r="E57" s="40" t="s">
        <v>54</v>
      </c>
      <c r="F57" s="38" t="s">
        <v>30</v>
      </c>
      <c r="G57" s="38">
        <v>27.9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30"/>
      <c r="C58" s="38">
        <v>115622</v>
      </c>
      <c r="D58" s="39">
        <v>28</v>
      </c>
      <c r="E58" s="40" t="s">
        <v>46</v>
      </c>
      <c r="F58" s="38" t="s">
        <v>32</v>
      </c>
      <c r="G58" s="38">
        <v>0.59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x14ac:dyDescent="0.25">
      <c r="B59" s="30"/>
      <c r="C59" s="38">
        <v>115623</v>
      </c>
      <c r="D59" s="39">
        <v>29</v>
      </c>
      <c r="E59" s="40" t="s">
        <v>45</v>
      </c>
      <c r="F59" s="38" t="s">
        <v>32</v>
      </c>
      <c r="G59" s="38">
        <v>2.95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30"/>
      <c r="C60" s="38">
        <v>115624</v>
      </c>
      <c r="D60" s="39">
        <v>30</v>
      </c>
      <c r="E60" s="40" t="s">
        <v>55</v>
      </c>
      <c r="F60" s="38" t="s">
        <v>30</v>
      </c>
      <c r="G60" s="38">
        <v>16.600000000000001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30"/>
      <c r="C61" s="38">
        <v>115625</v>
      </c>
      <c r="D61" s="39">
        <v>31</v>
      </c>
      <c r="E61" s="40" t="s">
        <v>46</v>
      </c>
      <c r="F61" s="38" t="s">
        <v>32</v>
      </c>
      <c r="G61" s="38">
        <v>0.34799999999999998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30"/>
      <c r="C62" s="38">
        <v>115626</v>
      </c>
      <c r="D62" s="39">
        <v>32</v>
      </c>
      <c r="E62" s="40" t="s">
        <v>45</v>
      </c>
      <c r="F62" s="38" t="s">
        <v>32</v>
      </c>
      <c r="G62" s="38">
        <v>1.22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30"/>
      <c r="C63" s="38">
        <v>115627</v>
      </c>
      <c r="D63" s="39">
        <v>33</v>
      </c>
      <c r="E63" s="40" t="s">
        <v>56</v>
      </c>
      <c r="F63" s="38" t="s">
        <v>32</v>
      </c>
      <c r="G63" s="38">
        <v>2.9000000000000001E-2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115628</v>
      </c>
      <c r="D64" s="39">
        <v>34</v>
      </c>
      <c r="E64" s="40" t="s">
        <v>57</v>
      </c>
      <c r="F64" s="38" t="s">
        <v>32</v>
      </c>
      <c r="G64" s="38">
        <v>2.9000000000000001E-2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ht="30" x14ac:dyDescent="0.25">
      <c r="B65" s="30"/>
      <c r="C65" s="38">
        <v>115629</v>
      </c>
      <c r="D65" s="39">
        <v>35</v>
      </c>
      <c r="E65" s="40" t="s">
        <v>58</v>
      </c>
      <c r="F65" s="38" t="s">
        <v>30</v>
      </c>
      <c r="G65" s="38">
        <v>4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30"/>
      <c r="C66" s="38">
        <v>115630</v>
      </c>
      <c r="D66" s="39">
        <v>36</v>
      </c>
      <c r="E66" s="40" t="s">
        <v>46</v>
      </c>
      <c r="F66" s="38" t="s">
        <v>32</v>
      </c>
      <c r="G66" s="38">
        <v>0.1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30"/>
      <c r="C67" s="38">
        <v>115631</v>
      </c>
      <c r="D67" s="39">
        <v>37</v>
      </c>
      <c r="E67" s="40" t="s">
        <v>45</v>
      </c>
      <c r="F67" s="38" t="s">
        <v>32</v>
      </c>
      <c r="G67" s="38">
        <v>0.27800000000000002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ht="30" x14ac:dyDescent="0.25">
      <c r="B68" s="30"/>
      <c r="C68" s="38">
        <v>115651</v>
      </c>
      <c r="D68" s="39">
        <v>38</v>
      </c>
      <c r="E68" s="40" t="s">
        <v>59</v>
      </c>
      <c r="F68" s="38" t="s">
        <v>30</v>
      </c>
      <c r="G68" s="38">
        <v>0.35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30"/>
      <c r="C69" s="38">
        <v>115632</v>
      </c>
      <c r="D69" s="39">
        <v>39</v>
      </c>
      <c r="E69" s="40" t="s">
        <v>60</v>
      </c>
      <c r="F69" s="38" t="s">
        <v>32</v>
      </c>
      <c r="G69" s="38">
        <v>1.1000000000000001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ht="30" x14ac:dyDescent="0.25">
      <c r="B70" s="30"/>
      <c r="C70" s="38">
        <v>115652</v>
      </c>
      <c r="D70" s="39">
        <v>40</v>
      </c>
      <c r="E70" s="40" t="s">
        <v>61</v>
      </c>
      <c r="F70" s="38" t="s">
        <v>32</v>
      </c>
      <c r="G70" s="38">
        <v>6.5000000000000002E-2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30"/>
      <c r="C71" s="38">
        <v>115653</v>
      </c>
      <c r="D71" s="39">
        <v>41</v>
      </c>
      <c r="E71" s="40" t="s">
        <v>62</v>
      </c>
      <c r="F71" s="38" t="s">
        <v>32</v>
      </c>
      <c r="G71" s="38">
        <v>6.5000000000000002E-2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30"/>
      <c r="C72" s="38">
        <v>115633</v>
      </c>
      <c r="D72" s="39">
        <v>42</v>
      </c>
      <c r="E72" s="40" t="s">
        <v>63</v>
      </c>
      <c r="F72" s="38" t="s">
        <v>32</v>
      </c>
      <c r="G72" s="38">
        <v>3.0529999999999999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30"/>
      <c r="C73" s="38">
        <v>115634</v>
      </c>
      <c r="D73" s="39">
        <v>43</v>
      </c>
      <c r="E73" s="40" t="s">
        <v>64</v>
      </c>
      <c r="F73" s="38" t="s">
        <v>32</v>
      </c>
      <c r="G73" s="38">
        <v>3.0529999999999999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x14ac:dyDescent="0.25">
      <c r="B74" s="30"/>
      <c r="C74" s="38">
        <v>115635</v>
      </c>
      <c r="D74" s="39">
        <v>44</v>
      </c>
      <c r="E74" s="40" t="s">
        <v>65</v>
      </c>
      <c r="F74" s="38" t="s">
        <v>30</v>
      </c>
      <c r="G74" s="38">
        <v>4.5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ht="30" x14ac:dyDescent="0.25">
      <c r="B75" s="30"/>
      <c r="C75" s="38">
        <v>115636</v>
      </c>
      <c r="D75" s="39">
        <v>45</v>
      </c>
      <c r="E75" s="40" t="s">
        <v>66</v>
      </c>
      <c r="F75" s="38" t="s">
        <v>30</v>
      </c>
      <c r="G75" s="38">
        <v>3.1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30"/>
      <c r="C76" s="38">
        <v>115637</v>
      </c>
      <c r="D76" s="39">
        <v>46</v>
      </c>
      <c r="E76" s="40" t="s">
        <v>46</v>
      </c>
      <c r="F76" s="38" t="s">
        <v>32</v>
      </c>
      <c r="G76" s="38">
        <v>0.28000000000000003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30"/>
      <c r="C77" s="38">
        <v>115638</v>
      </c>
      <c r="D77" s="39">
        <v>47</v>
      </c>
      <c r="E77" s="40" t="s">
        <v>45</v>
      </c>
      <c r="F77" s="38" t="s">
        <v>32</v>
      </c>
      <c r="G77" s="38">
        <v>0.25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x14ac:dyDescent="0.25">
      <c r="B78" s="30"/>
      <c r="C78" s="38">
        <v>115639</v>
      </c>
      <c r="D78" s="39">
        <v>48</v>
      </c>
      <c r="E78" s="40" t="s">
        <v>67</v>
      </c>
      <c r="F78" s="38" t="s">
        <v>32</v>
      </c>
      <c r="G78" s="38">
        <v>0.23599999999999999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x14ac:dyDescent="0.25">
      <c r="B79" s="30"/>
      <c r="C79" s="38">
        <v>115640</v>
      </c>
      <c r="D79" s="39">
        <v>49</v>
      </c>
      <c r="E79" s="40" t="s">
        <v>55</v>
      </c>
      <c r="F79" s="38" t="s">
        <v>30</v>
      </c>
      <c r="G79" s="38">
        <v>1.03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30"/>
      <c r="C80" s="38">
        <v>115641</v>
      </c>
      <c r="D80" s="39">
        <v>50</v>
      </c>
      <c r="E80" s="40" t="s">
        <v>46</v>
      </c>
      <c r="F80" s="38" t="s">
        <v>32</v>
      </c>
      <c r="G80" s="38">
        <v>3.2399999999999998E-2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x14ac:dyDescent="0.25">
      <c r="B81" s="30"/>
      <c r="C81" s="38">
        <v>115642</v>
      </c>
      <c r="D81" s="39">
        <v>51</v>
      </c>
      <c r="E81" s="40" t="s">
        <v>45</v>
      </c>
      <c r="F81" s="38" t="s">
        <v>32</v>
      </c>
      <c r="G81" s="38">
        <v>0.09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ht="30" x14ac:dyDescent="0.25">
      <c r="B82" s="30"/>
      <c r="C82" s="38">
        <v>115643</v>
      </c>
      <c r="D82" s="39">
        <v>52</v>
      </c>
      <c r="E82" s="40" t="s">
        <v>68</v>
      </c>
      <c r="F82" s="38" t="s">
        <v>42</v>
      </c>
      <c r="G82" s="38">
        <v>6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ht="30" x14ac:dyDescent="0.25">
      <c r="B83" s="30"/>
      <c r="C83" s="38">
        <v>115644</v>
      </c>
      <c r="D83" s="39">
        <v>53</v>
      </c>
      <c r="E83" s="40" t="s">
        <v>69</v>
      </c>
      <c r="F83" s="38" t="s">
        <v>42</v>
      </c>
      <c r="G83" s="38">
        <v>32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30"/>
      <c r="C84" s="38">
        <v>115645</v>
      </c>
      <c r="D84" s="39">
        <v>54</v>
      </c>
      <c r="E84" s="40" t="s">
        <v>45</v>
      </c>
      <c r="F84" s="38" t="s">
        <v>32</v>
      </c>
      <c r="G84" s="38">
        <v>0.15479999999999999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x14ac:dyDescent="0.25">
      <c r="B85" s="30"/>
      <c r="C85" s="38">
        <v>115646</v>
      </c>
      <c r="D85" s="39">
        <v>55</v>
      </c>
      <c r="E85" s="40" t="s">
        <v>70</v>
      </c>
      <c r="F85" s="38" t="s">
        <v>32</v>
      </c>
      <c r="G85" s="38">
        <v>0.62780000000000002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30"/>
      <c r="C86" s="38">
        <v>115647</v>
      </c>
      <c r="D86" s="39">
        <v>56</v>
      </c>
      <c r="E86" s="40" t="s">
        <v>71</v>
      </c>
      <c r="F86" s="38" t="s">
        <v>32</v>
      </c>
      <c r="G86" s="38">
        <v>0.311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30"/>
      <c r="C87" s="38">
        <v>115649</v>
      </c>
      <c r="D87" s="39">
        <v>57</v>
      </c>
      <c r="E87" s="40" t="s">
        <v>72</v>
      </c>
      <c r="F87" s="38" t="s">
        <v>32</v>
      </c>
      <c r="G87" s="38">
        <v>0.311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32" customFormat="1" x14ac:dyDescent="0.25">
      <c r="B88" s="31"/>
      <c r="C88" s="34"/>
      <c r="D88" s="35">
        <v>3</v>
      </c>
      <c r="E88" s="36" t="s">
        <v>73</v>
      </c>
      <c r="F88" s="37"/>
      <c r="G88" s="37"/>
      <c r="H88" s="46"/>
      <c r="I88" s="46"/>
      <c r="J88" s="42"/>
      <c r="K88" s="47">
        <f>ROUND(SUM($K$89:$K$92), 2)</f>
        <v>0</v>
      </c>
    </row>
    <row r="89" spans="2:11" s="5" customFormat="1" ht="30" x14ac:dyDescent="0.25">
      <c r="B89" s="30"/>
      <c r="C89" s="38">
        <v>115588</v>
      </c>
      <c r="D89" s="39">
        <v>1</v>
      </c>
      <c r="E89" s="40" t="s">
        <v>74</v>
      </c>
      <c r="F89" s="38" t="s">
        <v>30</v>
      </c>
      <c r="G89" s="38">
        <v>391.1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ht="30" x14ac:dyDescent="0.25">
      <c r="B90" s="30"/>
      <c r="C90" s="38">
        <v>115589</v>
      </c>
      <c r="D90" s="39">
        <v>2</v>
      </c>
      <c r="E90" s="40" t="s">
        <v>75</v>
      </c>
      <c r="F90" s="38" t="s">
        <v>30</v>
      </c>
      <c r="G90" s="38">
        <v>2.9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ht="30" x14ac:dyDescent="0.25">
      <c r="B91" s="30"/>
      <c r="C91" s="38">
        <v>115590</v>
      </c>
      <c r="D91" s="39">
        <v>3</v>
      </c>
      <c r="E91" s="40" t="s">
        <v>76</v>
      </c>
      <c r="F91" s="38" t="s">
        <v>42</v>
      </c>
      <c r="G91" s="38">
        <v>58.1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ht="30" x14ac:dyDescent="0.25">
      <c r="B92" s="30"/>
      <c r="C92" s="38">
        <v>115591</v>
      </c>
      <c r="D92" s="39">
        <v>4</v>
      </c>
      <c r="E92" s="40" t="s">
        <v>77</v>
      </c>
      <c r="F92" s="38" t="s">
        <v>30</v>
      </c>
      <c r="G92" s="38">
        <v>34.799999999999997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32" customFormat="1" x14ac:dyDescent="0.25">
      <c r="B93" s="31"/>
      <c r="C93" s="34"/>
      <c r="D93" s="35">
        <v>4</v>
      </c>
      <c r="E93" s="36" t="s">
        <v>78</v>
      </c>
      <c r="F93" s="37"/>
      <c r="G93" s="37"/>
      <c r="H93" s="46"/>
      <c r="I93" s="46"/>
      <c r="J93" s="42"/>
      <c r="K93" s="47">
        <f>ROUND(SUM($K$94:$K$118), 2)</f>
        <v>0</v>
      </c>
    </row>
    <row r="94" spans="2:11" s="5" customFormat="1" ht="30" x14ac:dyDescent="0.25">
      <c r="B94" s="30"/>
      <c r="C94" s="38">
        <v>115654</v>
      </c>
      <c r="D94" s="39">
        <v>1</v>
      </c>
      <c r="E94" s="40" t="s">
        <v>79</v>
      </c>
      <c r="F94" s="38" t="s">
        <v>30</v>
      </c>
      <c r="G94" s="38">
        <v>16.54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ht="30" x14ac:dyDescent="0.25">
      <c r="B95" s="30"/>
      <c r="C95" s="38">
        <v>115662</v>
      </c>
      <c r="D95" s="39">
        <v>2</v>
      </c>
      <c r="E95" s="40" t="s">
        <v>80</v>
      </c>
      <c r="F95" s="38" t="s">
        <v>42</v>
      </c>
      <c r="G95" s="38">
        <v>70.3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ht="30" x14ac:dyDescent="0.25">
      <c r="B96" s="30"/>
      <c r="C96" s="38">
        <v>115663</v>
      </c>
      <c r="D96" s="39">
        <v>3</v>
      </c>
      <c r="E96" s="40" t="s">
        <v>81</v>
      </c>
      <c r="F96" s="38" t="s">
        <v>42</v>
      </c>
      <c r="G96" s="38">
        <v>75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30"/>
      <c r="C97" s="38">
        <v>115664</v>
      </c>
      <c r="D97" s="39">
        <v>4</v>
      </c>
      <c r="E97" s="40" t="s">
        <v>82</v>
      </c>
      <c r="F97" s="38" t="s">
        <v>42</v>
      </c>
      <c r="G97" s="38">
        <v>14.8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ht="30" x14ac:dyDescent="0.25">
      <c r="B98" s="30"/>
      <c r="C98" s="38">
        <v>115669</v>
      </c>
      <c r="D98" s="39">
        <v>5</v>
      </c>
      <c r="E98" s="40" t="s">
        <v>83</v>
      </c>
      <c r="F98" s="38" t="s">
        <v>42</v>
      </c>
      <c r="G98" s="38">
        <v>607.4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ht="30" x14ac:dyDescent="0.25">
      <c r="B99" s="30"/>
      <c r="C99" s="38">
        <v>115655</v>
      </c>
      <c r="D99" s="39">
        <v>6</v>
      </c>
      <c r="E99" s="40" t="s">
        <v>84</v>
      </c>
      <c r="F99" s="38" t="s">
        <v>85</v>
      </c>
      <c r="G99" s="38">
        <v>2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30"/>
      <c r="C100" s="38">
        <v>115665</v>
      </c>
      <c r="D100" s="39">
        <v>7</v>
      </c>
      <c r="E100" s="40" t="s">
        <v>86</v>
      </c>
      <c r="F100" s="38" t="s">
        <v>85</v>
      </c>
      <c r="G100" s="38">
        <v>2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30"/>
      <c r="C101" s="38">
        <v>115666</v>
      </c>
      <c r="D101" s="39">
        <v>8</v>
      </c>
      <c r="E101" s="40" t="s">
        <v>87</v>
      </c>
      <c r="F101" s="38" t="s">
        <v>42</v>
      </c>
      <c r="G101" s="38">
        <v>4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30"/>
      <c r="C102" s="38">
        <v>115677</v>
      </c>
      <c r="D102" s="39">
        <v>9</v>
      </c>
      <c r="E102" s="40" t="s">
        <v>88</v>
      </c>
      <c r="F102" s="38" t="s">
        <v>30</v>
      </c>
      <c r="G102" s="38">
        <v>0.5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ht="30" x14ac:dyDescent="0.25">
      <c r="B103" s="30"/>
      <c r="C103" s="38">
        <v>115672</v>
      </c>
      <c r="D103" s="39">
        <v>10</v>
      </c>
      <c r="E103" s="40" t="s">
        <v>89</v>
      </c>
      <c r="F103" s="38" t="s">
        <v>42</v>
      </c>
      <c r="G103" s="38">
        <v>20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ht="30" x14ac:dyDescent="0.25">
      <c r="B104" s="30"/>
      <c r="C104" s="38">
        <v>115679</v>
      </c>
      <c r="D104" s="39">
        <v>11</v>
      </c>
      <c r="E104" s="40" t="s">
        <v>90</v>
      </c>
      <c r="F104" s="38" t="s">
        <v>42</v>
      </c>
      <c r="G104" s="38">
        <v>56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30" x14ac:dyDescent="0.25">
      <c r="B105" s="30"/>
      <c r="C105" s="38">
        <v>115680</v>
      </c>
      <c r="D105" s="39">
        <v>12</v>
      </c>
      <c r="E105" s="40" t="s">
        <v>91</v>
      </c>
      <c r="F105" s="38" t="s">
        <v>42</v>
      </c>
      <c r="G105" s="38">
        <v>42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ht="30" x14ac:dyDescent="0.25">
      <c r="B106" s="30"/>
      <c r="C106" s="38">
        <v>115670</v>
      </c>
      <c r="D106" s="39">
        <v>13</v>
      </c>
      <c r="E106" s="40" t="s">
        <v>92</v>
      </c>
      <c r="F106" s="38" t="s">
        <v>42</v>
      </c>
      <c r="G106" s="38">
        <v>30.2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ht="30" x14ac:dyDescent="0.25">
      <c r="B107" s="30"/>
      <c r="C107" s="38">
        <v>115674</v>
      </c>
      <c r="D107" s="39">
        <v>14</v>
      </c>
      <c r="E107" s="40" t="s">
        <v>93</v>
      </c>
      <c r="F107" s="38" t="s">
        <v>42</v>
      </c>
      <c r="G107" s="38">
        <v>11.4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ht="30" x14ac:dyDescent="0.25">
      <c r="B108" s="30"/>
      <c r="C108" s="38">
        <v>115656</v>
      </c>
      <c r="D108" s="39">
        <v>15</v>
      </c>
      <c r="E108" s="40" t="s">
        <v>94</v>
      </c>
      <c r="F108" s="38" t="s">
        <v>42</v>
      </c>
      <c r="G108" s="38">
        <v>38.6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ht="45" x14ac:dyDescent="0.25">
      <c r="B109" s="30"/>
      <c r="C109" s="38">
        <v>115675</v>
      </c>
      <c r="D109" s="39">
        <v>16</v>
      </c>
      <c r="E109" s="40" t="s">
        <v>95</v>
      </c>
      <c r="F109" s="38" t="s">
        <v>96</v>
      </c>
      <c r="G109" s="38">
        <v>84.1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ht="30" x14ac:dyDescent="0.25">
      <c r="B110" s="30"/>
      <c r="C110" s="38">
        <v>115658</v>
      </c>
      <c r="D110" s="39">
        <v>17</v>
      </c>
      <c r="E110" s="40" t="s">
        <v>97</v>
      </c>
      <c r="F110" s="38" t="s">
        <v>96</v>
      </c>
      <c r="G110" s="38">
        <v>32.200000000000003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ht="30" x14ac:dyDescent="0.25">
      <c r="B111" s="30"/>
      <c r="C111" s="38">
        <v>115671</v>
      </c>
      <c r="D111" s="39">
        <v>18</v>
      </c>
      <c r="E111" s="40" t="s">
        <v>98</v>
      </c>
      <c r="F111" s="38" t="s">
        <v>96</v>
      </c>
      <c r="G111" s="38">
        <v>48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ht="30" x14ac:dyDescent="0.25">
      <c r="B112" s="30"/>
      <c r="C112" s="38">
        <v>115667</v>
      </c>
      <c r="D112" s="39">
        <v>19</v>
      </c>
      <c r="E112" s="40" t="s">
        <v>99</v>
      </c>
      <c r="F112" s="38" t="s">
        <v>96</v>
      </c>
      <c r="G112" s="38">
        <v>60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ht="30" x14ac:dyDescent="0.25">
      <c r="B113" s="30"/>
      <c r="C113" s="38">
        <v>115673</v>
      </c>
      <c r="D113" s="39">
        <v>20</v>
      </c>
      <c r="E113" s="40" t="s">
        <v>100</v>
      </c>
      <c r="F113" s="38" t="s">
        <v>42</v>
      </c>
      <c r="G113" s="38">
        <v>48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ht="30" x14ac:dyDescent="0.25">
      <c r="B114" s="30"/>
      <c r="C114" s="38">
        <v>115681</v>
      </c>
      <c r="D114" s="39">
        <v>21</v>
      </c>
      <c r="E114" s="40" t="s">
        <v>101</v>
      </c>
      <c r="F114" s="38" t="s">
        <v>42</v>
      </c>
      <c r="G114" s="38">
        <v>48.5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x14ac:dyDescent="0.25">
      <c r="B115" s="30"/>
      <c r="C115" s="38">
        <v>115659</v>
      </c>
      <c r="D115" s="39">
        <v>22</v>
      </c>
      <c r="E115" s="40" t="s">
        <v>102</v>
      </c>
      <c r="F115" s="38" t="s">
        <v>42</v>
      </c>
      <c r="G115" s="38">
        <v>657.44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ht="30" x14ac:dyDescent="0.25">
      <c r="B116" s="30"/>
      <c r="C116" s="38">
        <v>115660</v>
      </c>
      <c r="D116" s="39">
        <v>23</v>
      </c>
      <c r="E116" s="40" t="s">
        <v>103</v>
      </c>
      <c r="F116" s="38" t="s">
        <v>42</v>
      </c>
      <c r="G116" s="38">
        <v>406.3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x14ac:dyDescent="0.25">
      <c r="B117" s="30"/>
      <c r="C117" s="38">
        <v>115661</v>
      </c>
      <c r="D117" s="39">
        <v>24</v>
      </c>
      <c r="E117" s="40" t="s">
        <v>104</v>
      </c>
      <c r="F117" s="38" t="s">
        <v>30</v>
      </c>
      <c r="G117" s="38">
        <v>97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x14ac:dyDescent="0.25">
      <c r="B118" s="30"/>
      <c r="C118" s="38">
        <v>115676</v>
      </c>
      <c r="D118" s="39">
        <v>25</v>
      </c>
      <c r="E118" s="40" t="s">
        <v>105</v>
      </c>
      <c r="F118" s="38" t="s">
        <v>32</v>
      </c>
      <c r="G118" s="38">
        <v>0.04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32" customFormat="1" x14ac:dyDescent="0.25">
      <c r="B119" s="31"/>
      <c r="C119" s="34"/>
      <c r="D119" s="35">
        <v>5</v>
      </c>
      <c r="E119" s="36" t="s">
        <v>106</v>
      </c>
      <c r="F119" s="37"/>
      <c r="G119" s="37"/>
      <c r="H119" s="46"/>
      <c r="I119" s="46"/>
      <c r="J119" s="42"/>
      <c r="K119" s="47">
        <f>ROUND(SUM($K$120:$K$133), 2)</f>
        <v>0</v>
      </c>
    </row>
    <row r="120" spans="2:11" s="5" customFormat="1" ht="45" x14ac:dyDescent="0.25">
      <c r="B120" s="30"/>
      <c r="C120" s="38">
        <v>115682</v>
      </c>
      <c r="D120" s="39">
        <v>1</v>
      </c>
      <c r="E120" s="40" t="s">
        <v>107</v>
      </c>
      <c r="F120" s="38" t="s">
        <v>42</v>
      </c>
      <c r="G120" s="38">
        <v>17.7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45" x14ac:dyDescent="0.25">
      <c r="B121" s="30"/>
      <c r="C121" s="38">
        <v>115683</v>
      </c>
      <c r="D121" s="39">
        <v>2</v>
      </c>
      <c r="E121" s="40" t="s">
        <v>108</v>
      </c>
      <c r="F121" s="38" t="s">
        <v>42</v>
      </c>
      <c r="G121" s="38">
        <v>3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45" x14ac:dyDescent="0.25">
      <c r="B122" s="30"/>
      <c r="C122" s="38">
        <v>115684</v>
      </c>
      <c r="D122" s="39">
        <v>3</v>
      </c>
      <c r="E122" s="40" t="s">
        <v>109</v>
      </c>
      <c r="F122" s="38" t="s">
        <v>42</v>
      </c>
      <c r="G122" s="38">
        <v>2.4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75" x14ac:dyDescent="0.25">
      <c r="B123" s="30"/>
      <c r="C123" s="38">
        <v>115685</v>
      </c>
      <c r="D123" s="39">
        <v>4</v>
      </c>
      <c r="E123" s="40" t="s">
        <v>110</v>
      </c>
      <c r="F123" s="38" t="s">
        <v>42</v>
      </c>
      <c r="G123" s="38">
        <v>26.5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ht="60" x14ac:dyDescent="0.25">
      <c r="B124" s="30"/>
      <c r="C124" s="38">
        <v>115686</v>
      </c>
      <c r="D124" s="39">
        <v>5</v>
      </c>
      <c r="E124" s="40" t="s">
        <v>111</v>
      </c>
      <c r="F124" s="38" t="s">
        <v>42</v>
      </c>
      <c r="G124" s="38">
        <v>25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ht="30" x14ac:dyDescent="0.25">
      <c r="B125" s="30"/>
      <c r="C125" s="38">
        <v>115687</v>
      </c>
      <c r="D125" s="39">
        <v>6</v>
      </c>
      <c r="E125" s="40" t="s">
        <v>112</v>
      </c>
      <c r="F125" s="38" t="s">
        <v>96</v>
      </c>
      <c r="G125" s="38">
        <v>0.9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x14ac:dyDescent="0.25">
      <c r="B126" s="30"/>
      <c r="C126" s="38">
        <v>115692</v>
      </c>
      <c r="D126" s="39">
        <v>7</v>
      </c>
      <c r="E126" s="40" t="s">
        <v>113</v>
      </c>
      <c r="F126" s="38" t="s">
        <v>114</v>
      </c>
      <c r="G126" s="38">
        <v>26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x14ac:dyDescent="0.25">
      <c r="B127" s="30"/>
      <c r="C127" s="38">
        <v>115688</v>
      </c>
      <c r="D127" s="39">
        <v>8</v>
      </c>
      <c r="E127" s="40" t="s">
        <v>115</v>
      </c>
      <c r="F127" s="38" t="s">
        <v>85</v>
      </c>
      <c r="G127" s="38">
        <v>8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ht="60" x14ac:dyDescent="0.25">
      <c r="B128" s="30"/>
      <c r="C128" s="38">
        <v>115689</v>
      </c>
      <c r="D128" s="39">
        <v>9</v>
      </c>
      <c r="E128" s="40" t="s">
        <v>116</v>
      </c>
      <c r="F128" s="38" t="s">
        <v>42</v>
      </c>
      <c r="G128" s="38">
        <v>58.3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ht="60" x14ac:dyDescent="0.25">
      <c r="B129" s="30"/>
      <c r="C129" s="38">
        <v>115690</v>
      </c>
      <c r="D129" s="39">
        <v>10</v>
      </c>
      <c r="E129" s="40" t="s">
        <v>117</v>
      </c>
      <c r="F129" s="38" t="s">
        <v>42</v>
      </c>
      <c r="G129" s="38">
        <v>33.799999999999997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ht="60" x14ac:dyDescent="0.25">
      <c r="B130" s="30"/>
      <c r="C130" s="38">
        <v>115691</v>
      </c>
      <c r="D130" s="39">
        <v>11</v>
      </c>
      <c r="E130" s="40" t="s">
        <v>118</v>
      </c>
      <c r="F130" s="38" t="s">
        <v>42</v>
      </c>
      <c r="G130" s="38">
        <v>7.7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ht="30" x14ac:dyDescent="0.25">
      <c r="B131" s="30"/>
      <c r="C131" s="38">
        <v>115693</v>
      </c>
      <c r="D131" s="39">
        <v>12</v>
      </c>
      <c r="E131" s="40" t="s">
        <v>119</v>
      </c>
      <c r="F131" s="38" t="s">
        <v>96</v>
      </c>
      <c r="G131" s="38">
        <v>54.6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30"/>
      <c r="C132" s="38">
        <v>115694</v>
      </c>
      <c r="D132" s="39">
        <v>13</v>
      </c>
      <c r="E132" s="40" t="s">
        <v>120</v>
      </c>
      <c r="F132" s="38" t="s">
        <v>42</v>
      </c>
      <c r="G132" s="38">
        <v>10.3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30"/>
      <c r="C133" s="38">
        <v>115695</v>
      </c>
      <c r="D133" s="39">
        <v>14</v>
      </c>
      <c r="E133" s="40" t="s">
        <v>121</v>
      </c>
      <c r="F133" s="38" t="s">
        <v>42</v>
      </c>
      <c r="G133" s="38">
        <v>108.5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32" customFormat="1" x14ac:dyDescent="0.25">
      <c r="B134" s="31"/>
      <c r="C134" s="34"/>
      <c r="D134" s="35">
        <v>6</v>
      </c>
      <c r="E134" s="36" t="s">
        <v>122</v>
      </c>
      <c r="F134" s="37"/>
      <c r="G134" s="37"/>
      <c r="H134" s="46"/>
      <c r="I134" s="46"/>
      <c r="J134" s="42"/>
      <c r="K134" s="47">
        <f>ROUND(SUM($K$135:$K$148), 2)</f>
        <v>0</v>
      </c>
    </row>
    <row r="135" spans="2:11" s="5" customFormat="1" ht="30" x14ac:dyDescent="0.25">
      <c r="B135" s="30"/>
      <c r="C135" s="38">
        <v>115711</v>
      </c>
      <c r="D135" s="39">
        <v>1</v>
      </c>
      <c r="E135" s="40" t="s">
        <v>123</v>
      </c>
      <c r="F135" s="38" t="s">
        <v>30</v>
      </c>
      <c r="G135" s="38">
        <v>31.3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30" x14ac:dyDescent="0.25">
      <c r="B136" s="30"/>
      <c r="C136" s="38">
        <v>115712</v>
      </c>
      <c r="D136" s="39">
        <v>2</v>
      </c>
      <c r="E136" s="40" t="s">
        <v>124</v>
      </c>
      <c r="F136" s="38" t="s">
        <v>30</v>
      </c>
      <c r="G136" s="38">
        <v>31.3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x14ac:dyDescent="0.25">
      <c r="B137" s="30"/>
      <c r="C137" s="38">
        <v>115713</v>
      </c>
      <c r="D137" s="39">
        <v>3</v>
      </c>
      <c r="E137" s="40" t="s">
        <v>125</v>
      </c>
      <c r="F137" s="38" t="s">
        <v>32</v>
      </c>
      <c r="G137" s="38">
        <v>0.41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ht="30" x14ac:dyDescent="0.25">
      <c r="B138" s="30"/>
      <c r="C138" s="38">
        <v>115714</v>
      </c>
      <c r="D138" s="39">
        <v>4</v>
      </c>
      <c r="E138" s="40" t="s">
        <v>126</v>
      </c>
      <c r="F138" s="38" t="s">
        <v>42</v>
      </c>
      <c r="G138" s="38">
        <v>365.4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30" x14ac:dyDescent="0.25">
      <c r="B139" s="30"/>
      <c r="C139" s="38">
        <v>115725</v>
      </c>
      <c r="D139" s="39">
        <v>5</v>
      </c>
      <c r="E139" s="40" t="s">
        <v>127</v>
      </c>
      <c r="F139" s="38" t="s">
        <v>30</v>
      </c>
      <c r="G139" s="38">
        <v>48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ht="30" x14ac:dyDescent="0.25">
      <c r="B140" s="30"/>
      <c r="C140" s="38">
        <v>115715</v>
      </c>
      <c r="D140" s="39">
        <v>6</v>
      </c>
      <c r="E140" s="40" t="s">
        <v>128</v>
      </c>
      <c r="F140" s="38" t="s">
        <v>42</v>
      </c>
      <c r="G140" s="38">
        <v>636.20000000000005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45" x14ac:dyDescent="0.25">
      <c r="B141" s="30"/>
      <c r="C141" s="38">
        <v>115716</v>
      </c>
      <c r="D141" s="39">
        <v>7</v>
      </c>
      <c r="E141" s="40" t="s">
        <v>129</v>
      </c>
      <c r="F141" s="38" t="s">
        <v>42</v>
      </c>
      <c r="G141" s="38">
        <v>373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45" x14ac:dyDescent="0.25">
      <c r="B142" s="30"/>
      <c r="C142" s="38">
        <v>115717</v>
      </c>
      <c r="D142" s="39">
        <v>8</v>
      </c>
      <c r="E142" s="40" t="s">
        <v>130</v>
      </c>
      <c r="F142" s="38" t="s">
        <v>42</v>
      </c>
      <c r="G142" s="38">
        <v>17.2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ht="30" x14ac:dyDescent="0.25">
      <c r="B143" s="30"/>
      <c r="C143" s="38">
        <v>115718</v>
      </c>
      <c r="D143" s="39">
        <v>9</v>
      </c>
      <c r="E143" s="40" t="s">
        <v>131</v>
      </c>
      <c r="F143" s="38" t="s">
        <v>42</v>
      </c>
      <c r="G143" s="38">
        <v>69.3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ht="30" x14ac:dyDescent="0.25">
      <c r="B144" s="30"/>
      <c r="C144" s="38">
        <v>115719</v>
      </c>
      <c r="D144" s="39">
        <v>10</v>
      </c>
      <c r="E144" s="40" t="s">
        <v>132</v>
      </c>
      <c r="F144" s="38" t="s">
        <v>42</v>
      </c>
      <c r="G144" s="38">
        <v>2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ht="30" x14ac:dyDescent="0.25">
      <c r="B145" s="30"/>
      <c r="C145" s="38">
        <v>115720</v>
      </c>
      <c r="D145" s="39">
        <v>11</v>
      </c>
      <c r="E145" s="40" t="s">
        <v>133</v>
      </c>
      <c r="F145" s="38" t="s">
        <v>42</v>
      </c>
      <c r="G145" s="38">
        <v>160.6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30" x14ac:dyDescent="0.25">
      <c r="B146" s="30"/>
      <c r="C146" s="38">
        <v>115721</v>
      </c>
      <c r="D146" s="39">
        <v>12</v>
      </c>
      <c r="E146" s="40" t="s">
        <v>134</v>
      </c>
      <c r="F146" s="38" t="s">
        <v>42</v>
      </c>
      <c r="G146" s="38">
        <v>10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30" x14ac:dyDescent="0.25">
      <c r="B147" s="30"/>
      <c r="C147" s="38">
        <v>115722</v>
      </c>
      <c r="D147" s="39">
        <v>13</v>
      </c>
      <c r="E147" s="40" t="s">
        <v>135</v>
      </c>
      <c r="F147" s="38" t="s">
        <v>42</v>
      </c>
      <c r="G147" s="38">
        <v>17.7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ht="30" x14ac:dyDescent="0.25">
      <c r="B148" s="30"/>
      <c r="C148" s="38">
        <v>115723</v>
      </c>
      <c r="D148" s="39">
        <v>14</v>
      </c>
      <c r="E148" s="40" t="s">
        <v>136</v>
      </c>
      <c r="F148" s="38" t="s">
        <v>42</v>
      </c>
      <c r="G148" s="38">
        <v>14.5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32" customFormat="1" x14ac:dyDescent="0.25">
      <c r="B149" s="31"/>
      <c r="C149" s="34"/>
      <c r="D149" s="35">
        <v>7</v>
      </c>
      <c r="E149" s="36" t="s">
        <v>137</v>
      </c>
      <c r="F149" s="37"/>
      <c r="G149" s="37"/>
      <c r="H149" s="46"/>
      <c r="I149" s="46"/>
      <c r="J149" s="42"/>
      <c r="K149" s="47">
        <f>ROUND(SUM($K$150:$K$171), 2)</f>
        <v>0</v>
      </c>
    </row>
    <row r="150" spans="2:11" s="5" customFormat="1" ht="45" x14ac:dyDescent="0.25">
      <c r="B150" s="30"/>
      <c r="C150" s="38">
        <v>115726</v>
      </c>
      <c r="D150" s="39">
        <v>1</v>
      </c>
      <c r="E150" s="40" t="s">
        <v>138</v>
      </c>
      <c r="F150" s="38" t="s">
        <v>42</v>
      </c>
      <c r="G150" s="38">
        <v>471.5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30" x14ac:dyDescent="0.25">
      <c r="B151" s="30"/>
      <c r="C151" s="38">
        <v>115728</v>
      </c>
      <c r="D151" s="39">
        <v>2</v>
      </c>
      <c r="E151" s="40" t="s">
        <v>139</v>
      </c>
      <c r="F151" s="38" t="s">
        <v>42</v>
      </c>
      <c r="G151" s="38">
        <v>471.5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ht="45" x14ac:dyDescent="0.25">
      <c r="B152" s="30"/>
      <c r="C152" s="38">
        <v>115729</v>
      </c>
      <c r="D152" s="39">
        <v>3</v>
      </c>
      <c r="E152" s="40" t="s">
        <v>140</v>
      </c>
      <c r="F152" s="38" t="s">
        <v>42</v>
      </c>
      <c r="G152" s="38">
        <v>471.5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45" x14ac:dyDescent="0.25">
      <c r="B153" s="30"/>
      <c r="C153" s="38">
        <v>115747</v>
      </c>
      <c r="D153" s="39">
        <v>4</v>
      </c>
      <c r="E153" s="40" t="s">
        <v>141</v>
      </c>
      <c r="F153" s="38" t="s">
        <v>42</v>
      </c>
      <c r="G153" s="38">
        <v>162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45" x14ac:dyDescent="0.25">
      <c r="B154" s="30"/>
      <c r="C154" s="38">
        <v>115730</v>
      </c>
      <c r="D154" s="39">
        <v>5</v>
      </c>
      <c r="E154" s="40" t="s">
        <v>142</v>
      </c>
      <c r="F154" s="38" t="s">
        <v>42</v>
      </c>
      <c r="G154" s="38">
        <v>162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x14ac:dyDescent="0.25">
      <c r="B155" s="30"/>
      <c r="C155" s="38">
        <v>128137</v>
      </c>
      <c r="D155" s="39">
        <v>6</v>
      </c>
      <c r="E155" s="40" t="s">
        <v>143</v>
      </c>
      <c r="F155" s="38" t="s">
        <v>42</v>
      </c>
      <c r="G155" s="38">
        <v>54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ht="45" x14ac:dyDescent="0.25">
      <c r="B156" s="30"/>
      <c r="C156" s="38">
        <v>115731</v>
      </c>
      <c r="D156" s="39">
        <v>7</v>
      </c>
      <c r="E156" s="40" t="s">
        <v>144</v>
      </c>
      <c r="F156" s="38" t="s">
        <v>42</v>
      </c>
      <c r="G156" s="38">
        <v>162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ht="60" x14ac:dyDescent="0.25">
      <c r="B157" s="30"/>
      <c r="C157" s="38">
        <v>115732</v>
      </c>
      <c r="D157" s="39">
        <v>8</v>
      </c>
      <c r="E157" s="40" t="s">
        <v>145</v>
      </c>
      <c r="F157" s="38" t="s">
        <v>42</v>
      </c>
      <c r="G157" s="38">
        <v>162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x14ac:dyDescent="0.25">
      <c r="B158" s="30"/>
      <c r="C158" s="38">
        <v>115733</v>
      </c>
      <c r="D158" s="39">
        <v>9</v>
      </c>
      <c r="E158" s="40" t="s">
        <v>146</v>
      </c>
      <c r="F158" s="38" t="s">
        <v>42</v>
      </c>
      <c r="G158" s="38">
        <v>980.5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30" x14ac:dyDescent="0.25">
      <c r="B159" s="30"/>
      <c r="C159" s="38">
        <v>115734</v>
      </c>
      <c r="D159" s="39">
        <v>10</v>
      </c>
      <c r="E159" s="40" t="s">
        <v>147</v>
      </c>
      <c r="F159" s="38" t="s">
        <v>42</v>
      </c>
      <c r="G159" s="38">
        <v>980.5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ht="30" x14ac:dyDescent="0.25">
      <c r="B160" s="30"/>
      <c r="C160" s="38">
        <v>115735</v>
      </c>
      <c r="D160" s="39">
        <v>11</v>
      </c>
      <c r="E160" s="40" t="s">
        <v>148</v>
      </c>
      <c r="F160" s="38" t="s">
        <v>42</v>
      </c>
      <c r="G160" s="38">
        <v>256.10000000000002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ht="30" x14ac:dyDescent="0.25">
      <c r="B161" s="30"/>
      <c r="C161" s="38">
        <v>115736</v>
      </c>
      <c r="D161" s="39">
        <v>12</v>
      </c>
      <c r="E161" s="40" t="s">
        <v>149</v>
      </c>
      <c r="F161" s="38" t="s">
        <v>42</v>
      </c>
      <c r="G161" s="38">
        <v>256.10000000000002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ht="30" x14ac:dyDescent="0.25">
      <c r="B162" s="30"/>
      <c r="C162" s="38">
        <v>115745</v>
      </c>
      <c r="D162" s="39">
        <v>13</v>
      </c>
      <c r="E162" s="40" t="s">
        <v>150</v>
      </c>
      <c r="F162" s="38" t="s">
        <v>42</v>
      </c>
      <c r="G162" s="38">
        <v>17.8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30"/>
      <c r="C163" s="38">
        <v>115737</v>
      </c>
      <c r="D163" s="39">
        <v>14</v>
      </c>
      <c r="E163" s="40" t="s">
        <v>151</v>
      </c>
      <c r="F163" s="38" t="s">
        <v>42</v>
      </c>
      <c r="G163" s="38">
        <v>553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ht="30" x14ac:dyDescent="0.25">
      <c r="B164" s="30"/>
      <c r="C164" s="38">
        <v>115738</v>
      </c>
      <c r="D164" s="39">
        <v>15</v>
      </c>
      <c r="E164" s="40" t="s">
        <v>152</v>
      </c>
      <c r="F164" s="38" t="s">
        <v>42</v>
      </c>
      <c r="G164" s="38">
        <v>55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x14ac:dyDescent="0.25">
      <c r="B165" s="30"/>
      <c r="C165" s="38">
        <v>115739</v>
      </c>
      <c r="D165" s="39">
        <v>16</v>
      </c>
      <c r="E165" s="40" t="s">
        <v>153</v>
      </c>
      <c r="F165" s="38" t="s">
        <v>42</v>
      </c>
      <c r="G165" s="38">
        <v>570.79999999999995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30" x14ac:dyDescent="0.25">
      <c r="B166" s="30"/>
      <c r="C166" s="38">
        <v>115740</v>
      </c>
      <c r="D166" s="39">
        <v>17</v>
      </c>
      <c r="E166" s="40" t="s">
        <v>154</v>
      </c>
      <c r="F166" s="38" t="s">
        <v>42</v>
      </c>
      <c r="G166" s="38">
        <v>23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ht="30" x14ac:dyDescent="0.25">
      <c r="B167" s="30"/>
      <c r="C167" s="38">
        <v>115741</v>
      </c>
      <c r="D167" s="39">
        <v>18</v>
      </c>
      <c r="E167" s="40" t="s">
        <v>155</v>
      </c>
      <c r="F167" s="38" t="s">
        <v>42</v>
      </c>
      <c r="G167" s="38">
        <v>16.100000000000001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ht="30" x14ac:dyDescent="0.25">
      <c r="B168" s="30"/>
      <c r="C168" s="38">
        <v>115742</v>
      </c>
      <c r="D168" s="39">
        <v>19</v>
      </c>
      <c r="E168" s="40" t="s">
        <v>156</v>
      </c>
      <c r="F168" s="38" t="s">
        <v>42</v>
      </c>
      <c r="G168" s="38">
        <v>27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45" x14ac:dyDescent="0.25">
      <c r="B169" s="30"/>
      <c r="C169" s="38">
        <v>115743</v>
      </c>
      <c r="D169" s="39">
        <v>20</v>
      </c>
      <c r="E169" s="40" t="s">
        <v>157</v>
      </c>
      <c r="F169" s="38" t="s">
        <v>96</v>
      </c>
      <c r="G169" s="38">
        <v>14.1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ht="60" x14ac:dyDescent="0.25">
      <c r="B170" s="30"/>
      <c r="C170" s="38">
        <v>115744</v>
      </c>
      <c r="D170" s="39">
        <v>21</v>
      </c>
      <c r="E170" s="40" t="s">
        <v>158</v>
      </c>
      <c r="F170" s="38" t="s">
        <v>42</v>
      </c>
      <c r="G170" s="38">
        <v>17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ht="45" x14ac:dyDescent="0.25">
      <c r="B171" s="30"/>
      <c r="C171" s="38">
        <v>115746</v>
      </c>
      <c r="D171" s="39">
        <v>22</v>
      </c>
      <c r="E171" s="40" t="s">
        <v>159</v>
      </c>
      <c r="F171" s="38" t="s">
        <v>42</v>
      </c>
      <c r="G171" s="38">
        <v>15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32" customFormat="1" x14ac:dyDescent="0.25">
      <c r="B172" s="31"/>
      <c r="C172" s="34"/>
      <c r="D172" s="35">
        <v>8</v>
      </c>
      <c r="E172" s="36" t="s">
        <v>160</v>
      </c>
      <c r="F172" s="37"/>
      <c r="G172" s="37"/>
      <c r="H172" s="46"/>
      <c r="I172" s="46"/>
      <c r="J172" s="42"/>
      <c r="K172" s="47">
        <f>ROUND(SUM($K$173:$K$183), 2)</f>
        <v>0</v>
      </c>
    </row>
    <row r="173" spans="2:11" s="5" customFormat="1" ht="45" x14ac:dyDescent="0.25">
      <c r="B173" s="30"/>
      <c r="C173" s="38">
        <v>115748</v>
      </c>
      <c r="D173" s="39">
        <v>1</v>
      </c>
      <c r="E173" s="40" t="s">
        <v>161</v>
      </c>
      <c r="F173" s="38" t="s">
        <v>42</v>
      </c>
      <c r="G173" s="38">
        <v>57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30" x14ac:dyDescent="0.25">
      <c r="B174" s="30"/>
      <c r="C174" s="38">
        <v>117411</v>
      </c>
      <c r="D174" s="39">
        <v>2</v>
      </c>
      <c r="E174" s="40" t="s">
        <v>162</v>
      </c>
      <c r="F174" s="38" t="s">
        <v>42</v>
      </c>
      <c r="G174" s="38">
        <v>10.3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45" x14ac:dyDescent="0.25">
      <c r="B175" s="30"/>
      <c r="C175" s="38">
        <v>115755</v>
      </c>
      <c r="D175" s="39">
        <v>3</v>
      </c>
      <c r="E175" s="40" t="s">
        <v>163</v>
      </c>
      <c r="F175" s="38" t="s">
        <v>42</v>
      </c>
      <c r="G175" s="38">
        <v>272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ht="45" x14ac:dyDescent="0.25">
      <c r="B176" s="30"/>
      <c r="C176" s="38">
        <v>115749</v>
      </c>
      <c r="D176" s="39">
        <v>4</v>
      </c>
      <c r="E176" s="40" t="s">
        <v>164</v>
      </c>
      <c r="F176" s="38" t="s">
        <v>42</v>
      </c>
      <c r="G176" s="38">
        <v>272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30"/>
      <c r="C177" s="38">
        <v>115751</v>
      </c>
      <c r="D177" s="39">
        <v>5</v>
      </c>
      <c r="E177" s="40" t="s">
        <v>165</v>
      </c>
      <c r="F177" s="38" t="s">
        <v>42</v>
      </c>
      <c r="G177" s="38">
        <v>371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30"/>
      <c r="C178" s="38">
        <v>115756</v>
      </c>
      <c r="D178" s="39">
        <v>6</v>
      </c>
      <c r="E178" s="40" t="s">
        <v>166</v>
      </c>
      <c r="F178" s="38" t="s">
        <v>42</v>
      </c>
      <c r="G178" s="38">
        <v>15.5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45" x14ac:dyDescent="0.25">
      <c r="B179" s="30"/>
      <c r="C179" s="38">
        <v>115753</v>
      </c>
      <c r="D179" s="39">
        <v>7</v>
      </c>
      <c r="E179" s="40" t="s">
        <v>167</v>
      </c>
      <c r="F179" s="38" t="s">
        <v>42</v>
      </c>
      <c r="G179" s="38">
        <v>15.5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ht="30" x14ac:dyDescent="0.25">
      <c r="B180" s="30"/>
      <c r="C180" s="38">
        <v>115752</v>
      </c>
      <c r="D180" s="39">
        <v>8</v>
      </c>
      <c r="E180" s="40" t="s">
        <v>168</v>
      </c>
      <c r="F180" s="38" t="s">
        <v>42</v>
      </c>
      <c r="G180" s="38">
        <v>12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30"/>
      <c r="C181" s="38">
        <v>115776</v>
      </c>
      <c r="D181" s="39">
        <v>9</v>
      </c>
      <c r="E181" s="40" t="s">
        <v>169</v>
      </c>
      <c r="F181" s="38" t="s">
        <v>42</v>
      </c>
      <c r="G181" s="38">
        <v>14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30" x14ac:dyDescent="0.25">
      <c r="B182" s="30"/>
      <c r="C182" s="38">
        <v>115750</v>
      </c>
      <c r="D182" s="39">
        <v>10</v>
      </c>
      <c r="E182" s="40" t="s">
        <v>170</v>
      </c>
      <c r="F182" s="38" t="s">
        <v>42</v>
      </c>
      <c r="G182" s="38">
        <v>7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x14ac:dyDescent="0.25">
      <c r="B183" s="30"/>
      <c r="C183" s="38">
        <v>115754</v>
      </c>
      <c r="D183" s="39">
        <v>11</v>
      </c>
      <c r="E183" s="40" t="s">
        <v>171</v>
      </c>
      <c r="F183" s="38" t="s">
        <v>85</v>
      </c>
      <c r="G183" s="38">
        <v>2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32" customFormat="1" x14ac:dyDescent="0.25">
      <c r="B184" s="31"/>
      <c r="C184" s="34"/>
      <c r="D184" s="35">
        <v>9</v>
      </c>
      <c r="E184" s="36" t="s">
        <v>172</v>
      </c>
      <c r="F184" s="37"/>
      <c r="G184" s="37"/>
      <c r="H184" s="46"/>
      <c r="I184" s="46"/>
      <c r="J184" s="42"/>
      <c r="K184" s="47">
        <f>ROUND(SUM($K$185:$K$197), 2)</f>
        <v>0</v>
      </c>
    </row>
    <row r="185" spans="2:11" s="5" customFormat="1" x14ac:dyDescent="0.25">
      <c r="B185" s="30"/>
      <c r="C185" s="38">
        <v>115761</v>
      </c>
      <c r="D185" s="39">
        <v>1</v>
      </c>
      <c r="E185" s="40" t="s">
        <v>173</v>
      </c>
      <c r="F185" s="38" t="s">
        <v>30</v>
      </c>
      <c r="G185" s="38">
        <v>25.8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ht="30" x14ac:dyDescent="0.25">
      <c r="B186" s="30"/>
      <c r="C186" s="38">
        <v>115771</v>
      </c>
      <c r="D186" s="39">
        <v>2</v>
      </c>
      <c r="E186" s="40" t="s">
        <v>174</v>
      </c>
      <c r="F186" s="38" t="s">
        <v>30</v>
      </c>
      <c r="G186" s="38">
        <v>25.8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x14ac:dyDescent="0.25">
      <c r="B187" s="30"/>
      <c r="C187" s="38">
        <v>115772</v>
      </c>
      <c r="D187" s="39">
        <v>3</v>
      </c>
      <c r="E187" s="40" t="s">
        <v>175</v>
      </c>
      <c r="F187" s="38" t="s">
        <v>32</v>
      </c>
      <c r="G187" s="38">
        <v>41.28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ht="30" x14ac:dyDescent="0.25">
      <c r="B188" s="30"/>
      <c r="C188" s="38">
        <v>115762</v>
      </c>
      <c r="D188" s="39">
        <v>4</v>
      </c>
      <c r="E188" s="40" t="s">
        <v>176</v>
      </c>
      <c r="F188" s="38" t="s">
        <v>30</v>
      </c>
      <c r="G188" s="38">
        <v>38.700000000000003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x14ac:dyDescent="0.25">
      <c r="B189" s="30"/>
      <c r="C189" s="38">
        <v>115763</v>
      </c>
      <c r="D189" s="39">
        <v>5</v>
      </c>
      <c r="E189" s="40" t="s">
        <v>177</v>
      </c>
      <c r="F189" s="38" t="s">
        <v>30</v>
      </c>
      <c r="G189" s="38">
        <v>8.1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ht="45" x14ac:dyDescent="0.25">
      <c r="B190" s="30"/>
      <c r="C190" s="38">
        <v>115764</v>
      </c>
      <c r="D190" s="39">
        <v>6</v>
      </c>
      <c r="E190" s="40" t="s">
        <v>178</v>
      </c>
      <c r="F190" s="38" t="s">
        <v>42</v>
      </c>
      <c r="G190" s="38">
        <v>49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ht="45" x14ac:dyDescent="0.25">
      <c r="B191" s="30"/>
      <c r="C191" s="38">
        <v>115765</v>
      </c>
      <c r="D191" s="39">
        <v>7</v>
      </c>
      <c r="E191" s="40" t="s">
        <v>179</v>
      </c>
      <c r="F191" s="38" t="s">
        <v>42</v>
      </c>
      <c r="G191" s="38">
        <v>54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ht="45" x14ac:dyDescent="0.25">
      <c r="B192" s="30"/>
      <c r="C192" s="38">
        <v>115766</v>
      </c>
      <c r="D192" s="39">
        <v>8</v>
      </c>
      <c r="E192" s="40" t="s">
        <v>180</v>
      </c>
      <c r="F192" s="38" t="s">
        <v>42</v>
      </c>
      <c r="G192" s="38">
        <v>26.5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45" x14ac:dyDescent="0.25">
      <c r="B193" s="30"/>
      <c r="C193" s="38">
        <v>115768</v>
      </c>
      <c r="D193" s="39">
        <v>9</v>
      </c>
      <c r="E193" s="40" t="s">
        <v>181</v>
      </c>
      <c r="F193" s="38" t="s">
        <v>42</v>
      </c>
      <c r="G193" s="38">
        <v>5.5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30"/>
      <c r="C194" s="38">
        <v>115767</v>
      </c>
      <c r="D194" s="39">
        <v>10</v>
      </c>
      <c r="E194" s="40" t="s">
        <v>182</v>
      </c>
      <c r="F194" s="38" t="s">
        <v>42</v>
      </c>
      <c r="G194" s="38">
        <v>5.5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x14ac:dyDescent="0.25">
      <c r="B195" s="30"/>
      <c r="C195" s="38">
        <v>115769</v>
      </c>
      <c r="D195" s="39">
        <v>11</v>
      </c>
      <c r="E195" s="40" t="s">
        <v>183</v>
      </c>
      <c r="F195" s="38" t="s">
        <v>32</v>
      </c>
      <c r="G195" s="38">
        <v>0.05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30" x14ac:dyDescent="0.25">
      <c r="B196" s="30"/>
      <c r="C196" s="38">
        <v>115770</v>
      </c>
      <c r="D196" s="39">
        <v>12</v>
      </c>
      <c r="E196" s="40" t="s">
        <v>184</v>
      </c>
      <c r="F196" s="38" t="s">
        <v>96</v>
      </c>
      <c r="G196" s="38">
        <v>1.2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30" x14ac:dyDescent="0.25">
      <c r="B197" s="30"/>
      <c r="C197" s="38">
        <v>115774</v>
      </c>
      <c r="D197" s="39">
        <v>13</v>
      </c>
      <c r="E197" s="40" t="s">
        <v>185</v>
      </c>
      <c r="F197" s="38" t="s">
        <v>96</v>
      </c>
      <c r="G197" s="38">
        <v>31.5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32" customFormat="1" x14ac:dyDescent="0.25">
      <c r="B198" s="31"/>
      <c r="C198" s="34"/>
      <c r="D198" s="35">
        <v>10</v>
      </c>
      <c r="E198" s="36" t="s">
        <v>186</v>
      </c>
      <c r="F198" s="37"/>
      <c r="G198" s="37"/>
      <c r="H198" s="46"/>
      <c r="I198" s="46"/>
      <c r="J198" s="42"/>
      <c r="K198" s="47">
        <f>ROUND(SUM($K$199:$K$204), 2)</f>
        <v>0</v>
      </c>
    </row>
    <row r="199" spans="2:11" s="5" customFormat="1" ht="60" x14ac:dyDescent="0.25">
      <c r="B199" s="30"/>
      <c r="C199" s="38">
        <v>115777</v>
      </c>
      <c r="D199" s="39">
        <v>1</v>
      </c>
      <c r="E199" s="40" t="s">
        <v>187</v>
      </c>
      <c r="F199" s="38" t="s">
        <v>96</v>
      </c>
      <c r="G199" s="38">
        <v>195.3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ht="30" x14ac:dyDescent="0.25">
      <c r="B200" s="30"/>
      <c r="C200" s="38">
        <v>115784</v>
      </c>
      <c r="D200" s="39">
        <v>2</v>
      </c>
      <c r="E200" s="40" t="s">
        <v>188</v>
      </c>
      <c r="F200" s="38" t="s">
        <v>30</v>
      </c>
      <c r="G200" s="38">
        <v>0.9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30"/>
      <c r="C201" s="38">
        <v>115779</v>
      </c>
      <c r="D201" s="39">
        <v>3</v>
      </c>
      <c r="E201" s="40" t="s">
        <v>189</v>
      </c>
      <c r="F201" s="38" t="s">
        <v>32</v>
      </c>
      <c r="G201" s="38">
        <v>3.5019999999999998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x14ac:dyDescent="0.25">
      <c r="B202" s="30"/>
      <c r="C202" s="38">
        <v>115780</v>
      </c>
      <c r="D202" s="39">
        <v>4</v>
      </c>
      <c r="E202" s="40" t="s">
        <v>190</v>
      </c>
      <c r="F202" s="38" t="s">
        <v>32</v>
      </c>
      <c r="G202" s="38">
        <v>0.42599999999999999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ht="30" x14ac:dyDescent="0.25">
      <c r="B203" s="30"/>
      <c r="C203" s="38">
        <v>115781</v>
      </c>
      <c r="D203" s="39">
        <v>5</v>
      </c>
      <c r="E203" s="40" t="s">
        <v>191</v>
      </c>
      <c r="F203" s="38" t="s">
        <v>32</v>
      </c>
      <c r="G203" s="38">
        <v>0.41599999999999998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x14ac:dyDescent="0.25">
      <c r="B204" s="30"/>
      <c r="C204" s="38">
        <v>115782</v>
      </c>
      <c r="D204" s="39">
        <v>6</v>
      </c>
      <c r="E204" s="40" t="s">
        <v>192</v>
      </c>
      <c r="F204" s="38" t="s">
        <v>114</v>
      </c>
      <c r="G204" s="38">
        <v>3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32" customFormat="1" x14ac:dyDescent="0.25">
      <c r="B205" s="31"/>
      <c r="C205" s="34"/>
      <c r="D205" s="35">
        <v>11</v>
      </c>
      <c r="E205" s="36" t="s">
        <v>193</v>
      </c>
      <c r="F205" s="37"/>
      <c r="G205" s="37"/>
      <c r="H205" s="46"/>
      <c r="I205" s="46"/>
      <c r="J205" s="42"/>
      <c r="K205" s="47">
        <f>ROUND(SUM($K$206:$K$232), 2)</f>
        <v>0</v>
      </c>
    </row>
    <row r="206" spans="2:11" s="5" customFormat="1" x14ac:dyDescent="0.25">
      <c r="B206" s="30"/>
      <c r="C206" s="38">
        <v>115787</v>
      </c>
      <c r="D206" s="39">
        <v>1</v>
      </c>
      <c r="E206" s="40" t="s">
        <v>194</v>
      </c>
      <c r="F206" s="38" t="s">
        <v>42</v>
      </c>
      <c r="G206" s="38">
        <v>2561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x14ac:dyDescent="0.25">
      <c r="B207" s="30"/>
      <c r="C207" s="38">
        <v>115865</v>
      </c>
      <c r="D207" s="39">
        <v>2</v>
      </c>
      <c r="E207" s="40" t="s">
        <v>195</v>
      </c>
      <c r="F207" s="38" t="s">
        <v>30</v>
      </c>
      <c r="G207" s="38">
        <v>58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x14ac:dyDescent="0.25">
      <c r="B208" s="30"/>
      <c r="C208" s="38">
        <v>115789</v>
      </c>
      <c r="D208" s="39">
        <v>3</v>
      </c>
      <c r="E208" s="40" t="s">
        <v>173</v>
      </c>
      <c r="F208" s="38" t="s">
        <v>30</v>
      </c>
      <c r="G208" s="38">
        <v>6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ht="30" x14ac:dyDescent="0.25">
      <c r="B209" s="30"/>
      <c r="C209" s="38">
        <v>115790</v>
      </c>
      <c r="D209" s="39">
        <v>4</v>
      </c>
      <c r="E209" s="40" t="s">
        <v>196</v>
      </c>
      <c r="F209" s="38" t="s">
        <v>30</v>
      </c>
      <c r="G209" s="38">
        <v>455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30"/>
      <c r="C210" s="38">
        <v>115791</v>
      </c>
      <c r="D210" s="39">
        <v>5</v>
      </c>
      <c r="E210" s="40" t="s">
        <v>197</v>
      </c>
      <c r="F210" s="38" t="s">
        <v>32</v>
      </c>
      <c r="G210" s="38">
        <v>819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ht="30" x14ac:dyDescent="0.25">
      <c r="B211" s="30"/>
      <c r="C211" s="38">
        <v>115899</v>
      </c>
      <c r="D211" s="39">
        <v>6</v>
      </c>
      <c r="E211" s="40" t="s">
        <v>198</v>
      </c>
      <c r="F211" s="38" t="s">
        <v>30</v>
      </c>
      <c r="G211" s="38">
        <v>410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x14ac:dyDescent="0.25">
      <c r="B212" s="30"/>
      <c r="C212" s="38">
        <v>115901</v>
      </c>
      <c r="D212" s="39">
        <v>7</v>
      </c>
      <c r="E212" s="40" t="s">
        <v>199</v>
      </c>
      <c r="F212" s="38" t="s">
        <v>30</v>
      </c>
      <c r="G212" s="38">
        <v>45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x14ac:dyDescent="0.25">
      <c r="B213" s="30"/>
      <c r="C213" s="38">
        <v>115793</v>
      </c>
      <c r="D213" s="39">
        <v>8</v>
      </c>
      <c r="E213" s="40" t="s">
        <v>200</v>
      </c>
      <c r="F213" s="38" t="s">
        <v>30</v>
      </c>
      <c r="G213" s="38">
        <v>112.5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ht="30" x14ac:dyDescent="0.25">
      <c r="B214" s="30"/>
      <c r="C214" s="38">
        <v>115810</v>
      </c>
      <c r="D214" s="39">
        <v>9</v>
      </c>
      <c r="E214" s="40" t="s">
        <v>201</v>
      </c>
      <c r="F214" s="38" t="s">
        <v>30</v>
      </c>
      <c r="G214" s="38">
        <v>2.88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x14ac:dyDescent="0.25">
      <c r="B215" s="30"/>
      <c r="C215" s="38">
        <v>115811</v>
      </c>
      <c r="D215" s="39">
        <v>10</v>
      </c>
      <c r="E215" s="40" t="s">
        <v>202</v>
      </c>
      <c r="F215" s="38" t="s">
        <v>30</v>
      </c>
      <c r="G215" s="38">
        <v>54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ht="30" x14ac:dyDescent="0.25">
      <c r="B216" s="30"/>
      <c r="C216" s="38">
        <v>115794</v>
      </c>
      <c r="D216" s="39">
        <v>11</v>
      </c>
      <c r="E216" s="40" t="s">
        <v>203</v>
      </c>
      <c r="F216" s="38" t="s">
        <v>42</v>
      </c>
      <c r="G216" s="38">
        <v>450.1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ht="30" x14ac:dyDescent="0.25">
      <c r="B217" s="30"/>
      <c r="C217" s="38">
        <v>115797</v>
      </c>
      <c r="D217" s="39">
        <v>12</v>
      </c>
      <c r="E217" s="40" t="s">
        <v>204</v>
      </c>
      <c r="F217" s="38" t="s">
        <v>96</v>
      </c>
      <c r="G217" s="38">
        <v>105.5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x14ac:dyDescent="0.25">
      <c r="B218" s="30"/>
      <c r="C218" s="38">
        <v>115798</v>
      </c>
      <c r="D218" s="39">
        <v>13</v>
      </c>
      <c r="E218" s="40" t="s">
        <v>205</v>
      </c>
      <c r="F218" s="38" t="s">
        <v>30</v>
      </c>
      <c r="G218" s="38">
        <v>28.8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30" x14ac:dyDescent="0.25">
      <c r="B219" s="30"/>
      <c r="C219" s="38">
        <v>115799</v>
      </c>
      <c r="D219" s="39">
        <v>14</v>
      </c>
      <c r="E219" s="40" t="s">
        <v>206</v>
      </c>
      <c r="F219" s="38" t="s">
        <v>30</v>
      </c>
      <c r="G219" s="38">
        <v>13.8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30"/>
      <c r="C220" s="38">
        <v>128174</v>
      </c>
      <c r="D220" s="39">
        <v>15</v>
      </c>
      <c r="E220" s="40" t="s">
        <v>207</v>
      </c>
      <c r="F220" s="38" t="s">
        <v>30</v>
      </c>
      <c r="G220" s="38">
        <v>11.5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30" x14ac:dyDescent="0.25">
      <c r="B221" s="30"/>
      <c r="C221" s="38">
        <v>115801</v>
      </c>
      <c r="D221" s="39">
        <v>16</v>
      </c>
      <c r="E221" s="40" t="s">
        <v>208</v>
      </c>
      <c r="F221" s="38" t="s">
        <v>42</v>
      </c>
      <c r="G221" s="38">
        <v>115.3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30" x14ac:dyDescent="0.25">
      <c r="B222" s="30"/>
      <c r="C222" s="38">
        <v>115814</v>
      </c>
      <c r="D222" s="39">
        <v>17</v>
      </c>
      <c r="E222" s="40" t="s">
        <v>209</v>
      </c>
      <c r="F222" s="38" t="s">
        <v>96</v>
      </c>
      <c r="G222" s="38">
        <v>104.5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30"/>
      <c r="C223" s="38">
        <v>115802</v>
      </c>
      <c r="D223" s="39">
        <v>18</v>
      </c>
      <c r="E223" s="40" t="s">
        <v>210</v>
      </c>
      <c r="F223" s="38" t="s">
        <v>30</v>
      </c>
      <c r="G223" s="38">
        <v>18.899999999999999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ht="30" x14ac:dyDescent="0.25">
      <c r="B224" s="30"/>
      <c r="C224" s="38">
        <v>115803</v>
      </c>
      <c r="D224" s="39">
        <v>19</v>
      </c>
      <c r="E224" s="40" t="s">
        <v>211</v>
      </c>
      <c r="F224" s="38" t="s">
        <v>30</v>
      </c>
      <c r="G224" s="38">
        <v>9.1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x14ac:dyDescent="0.25">
      <c r="B225" s="30"/>
      <c r="C225" s="38">
        <v>115804</v>
      </c>
      <c r="D225" s="39">
        <v>20</v>
      </c>
      <c r="E225" s="40" t="s">
        <v>212</v>
      </c>
      <c r="F225" s="38" t="s">
        <v>30</v>
      </c>
      <c r="G225" s="38">
        <v>7.6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x14ac:dyDescent="0.25">
      <c r="B226" s="30"/>
      <c r="C226" s="38">
        <v>115805</v>
      </c>
      <c r="D226" s="39">
        <v>21</v>
      </c>
      <c r="E226" s="40" t="s">
        <v>213</v>
      </c>
      <c r="F226" s="38" t="s">
        <v>42</v>
      </c>
      <c r="G226" s="38">
        <v>75.5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ht="30" x14ac:dyDescent="0.25">
      <c r="B227" s="30"/>
      <c r="C227" s="38">
        <v>115806</v>
      </c>
      <c r="D227" s="39">
        <v>22</v>
      </c>
      <c r="E227" s="40" t="s">
        <v>214</v>
      </c>
      <c r="F227" s="38" t="s">
        <v>96</v>
      </c>
      <c r="G227" s="38">
        <v>220.5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30"/>
      <c r="C228" s="38">
        <v>115807</v>
      </c>
      <c r="D228" s="39">
        <v>23</v>
      </c>
      <c r="E228" s="40" t="s">
        <v>215</v>
      </c>
      <c r="F228" s="38" t="s">
        <v>42</v>
      </c>
      <c r="G228" s="38">
        <v>155.5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x14ac:dyDescent="0.25">
      <c r="B229" s="30"/>
      <c r="C229" s="38">
        <v>115908</v>
      </c>
      <c r="D229" s="39">
        <v>24</v>
      </c>
      <c r="E229" s="40" t="s">
        <v>216</v>
      </c>
      <c r="F229" s="38" t="s">
        <v>30</v>
      </c>
      <c r="G229" s="38">
        <v>31.1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30" x14ac:dyDescent="0.25">
      <c r="B230" s="30"/>
      <c r="C230" s="38">
        <v>115808</v>
      </c>
      <c r="D230" s="39">
        <v>25</v>
      </c>
      <c r="E230" s="40" t="s">
        <v>217</v>
      </c>
      <c r="F230" s="38" t="s">
        <v>30</v>
      </c>
      <c r="G230" s="38">
        <v>1.2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30" x14ac:dyDescent="0.25">
      <c r="B231" s="30"/>
      <c r="C231" s="38">
        <v>115809</v>
      </c>
      <c r="D231" s="39">
        <v>26</v>
      </c>
      <c r="E231" s="40" t="s">
        <v>218</v>
      </c>
      <c r="F231" s="38" t="s">
        <v>30</v>
      </c>
      <c r="G231" s="38">
        <v>2.2999999999999998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ht="30" x14ac:dyDescent="0.25">
      <c r="B232" s="30"/>
      <c r="C232" s="38">
        <v>115813</v>
      </c>
      <c r="D232" s="39">
        <v>27</v>
      </c>
      <c r="E232" s="40" t="s">
        <v>219</v>
      </c>
      <c r="F232" s="38" t="s">
        <v>42</v>
      </c>
      <c r="G232" s="38">
        <v>24.5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32" customFormat="1" x14ac:dyDescent="0.25">
      <c r="B233" s="31"/>
      <c r="C233" s="34"/>
      <c r="D233" s="35">
        <v>12</v>
      </c>
      <c r="E233" s="36" t="s">
        <v>220</v>
      </c>
      <c r="F233" s="37"/>
      <c r="G233" s="37"/>
      <c r="H233" s="46"/>
      <c r="I233" s="46"/>
      <c r="J233" s="42"/>
      <c r="K233" s="47">
        <f>ROUND(SUM($K$234:$K$269), 2)</f>
        <v>0</v>
      </c>
    </row>
    <row r="234" spans="2:11" s="5" customFormat="1" ht="45" x14ac:dyDescent="0.25">
      <c r="B234" s="30"/>
      <c r="C234" s="38">
        <v>115815</v>
      </c>
      <c r="D234" s="39">
        <v>1</v>
      </c>
      <c r="E234" s="40" t="s">
        <v>221</v>
      </c>
      <c r="F234" s="38" t="s">
        <v>114</v>
      </c>
      <c r="G234" s="38">
        <v>2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45" x14ac:dyDescent="0.25">
      <c r="B235" s="30"/>
      <c r="C235" s="38">
        <v>115816</v>
      </c>
      <c r="D235" s="39">
        <v>2</v>
      </c>
      <c r="E235" s="40" t="s">
        <v>222</v>
      </c>
      <c r="F235" s="38" t="s">
        <v>114</v>
      </c>
      <c r="G235" s="38">
        <v>14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45" x14ac:dyDescent="0.25">
      <c r="B236" s="30"/>
      <c r="C236" s="38">
        <v>115846</v>
      </c>
      <c r="D236" s="39">
        <v>3</v>
      </c>
      <c r="E236" s="40" t="s">
        <v>223</v>
      </c>
      <c r="F236" s="38" t="s">
        <v>114</v>
      </c>
      <c r="G236" s="38">
        <v>18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45" x14ac:dyDescent="0.25">
      <c r="B237" s="30"/>
      <c r="C237" s="38">
        <v>115837</v>
      </c>
      <c r="D237" s="39">
        <v>4</v>
      </c>
      <c r="E237" s="40" t="s">
        <v>224</v>
      </c>
      <c r="F237" s="38" t="s">
        <v>114</v>
      </c>
      <c r="G237" s="38">
        <v>12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45" x14ac:dyDescent="0.25">
      <c r="B238" s="30"/>
      <c r="C238" s="38">
        <v>115817</v>
      </c>
      <c r="D238" s="39">
        <v>5</v>
      </c>
      <c r="E238" s="40" t="s">
        <v>225</v>
      </c>
      <c r="F238" s="38" t="s">
        <v>114</v>
      </c>
      <c r="G238" s="38">
        <v>2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x14ac:dyDescent="0.25">
      <c r="B239" s="30"/>
      <c r="C239" s="38">
        <v>115818</v>
      </c>
      <c r="D239" s="39">
        <v>6</v>
      </c>
      <c r="E239" s="40" t="s">
        <v>226</v>
      </c>
      <c r="F239" s="38" t="s">
        <v>114</v>
      </c>
      <c r="G239" s="38">
        <v>1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x14ac:dyDescent="0.25">
      <c r="B240" s="30"/>
      <c r="C240" s="38">
        <v>115819</v>
      </c>
      <c r="D240" s="39">
        <v>7</v>
      </c>
      <c r="E240" s="40" t="s">
        <v>227</v>
      </c>
      <c r="F240" s="38" t="s">
        <v>114</v>
      </c>
      <c r="G240" s="38">
        <v>2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x14ac:dyDescent="0.25">
      <c r="B241" s="30"/>
      <c r="C241" s="38">
        <v>115910</v>
      </c>
      <c r="D241" s="39">
        <v>8</v>
      </c>
      <c r="E241" s="40" t="s">
        <v>228</v>
      </c>
      <c r="F241" s="38" t="s">
        <v>85</v>
      </c>
      <c r="G241" s="38">
        <v>1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x14ac:dyDescent="0.25">
      <c r="B242" s="30"/>
      <c r="C242" s="38">
        <v>115820</v>
      </c>
      <c r="D242" s="39">
        <v>9</v>
      </c>
      <c r="E242" s="40" t="s">
        <v>229</v>
      </c>
      <c r="F242" s="38" t="s">
        <v>85</v>
      </c>
      <c r="G242" s="38">
        <v>1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x14ac:dyDescent="0.25">
      <c r="B243" s="30"/>
      <c r="C243" s="38">
        <v>115823</v>
      </c>
      <c r="D243" s="39">
        <v>10</v>
      </c>
      <c r="E243" s="40" t="s">
        <v>230</v>
      </c>
      <c r="F243" s="38" t="s">
        <v>114</v>
      </c>
      <c r="G243" s="38">
        <v>1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x14ac:dyDescent="0.25">
      <c r="B244" s="30"/>
      <c r="C244" s="38">
        <v>115821</v>
      </c>
      <c r="D244" s="39">
        <v>11</v>
      </c>
      <c r="E244" s="40" t="s">
        <v>231</v>
      </c>
      <c r="F244" s="38" t="s">
        <v>85</v>
      </c>
      <c r="G244" s="38">
        <v>2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x14ac:dyDescent="0.25">
      <c r="B245" s="30"/>
      <c r="C245" s="38">
        <v>115822</v>
      </c>
      <c r="D245" s="39">
        <v>12</v>
      </c>
      <c r="E245" s="40" t="s">
        <v>232</v>
      </c>
      <c r="F245" s="38" t="s">
        <v>85</v>
      </c>
      <c r="G245" s="38">
        <v>2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30"/>
      <c r="C246" s="38">
        <v>115838</v>
      </c>
      <c r="D246" s="39">
        <v>13</v>
      </c>
      <c r="E246" s="40" t="s">
        <v>233</v>
      </c>
      <c r="F246" s="38" t="s">
        <v>85</v>
      </c>
      <c r="G246" s="38">
        <v>4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ht="45" x14ac:dyDescent="0.25">
      <c r="B247" s="30"/>
      <c r="C247" s="38">
        <v>115841</v>
      </c>
      <c r="D247" s="39">
        <v>14</v>
      </c>
      <c r="E247" s="40" t="s">
        <v>234</v>
      </c>
      <c r="F247" s="38" t="s">
        <v>96</v>
      </c>
      <c r="G247" s="38">
        <v>80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ht="45" x14ac:dyDescent="0.25">
      <c r="B248" s="30"/>
      <c r="C248" s="38">
        <v>115845</v>
      </c>
      <c r="D248" s="39">
        <v>15</v>
      </c>
      <c r="E248" s="40" t="s">
        <v>235</v>
      </c>
      <c r="F248" s="38" t="s">
        <v>96</v>
      </c>
      <c r="G248" s="38">
        <v>175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45" x14ac:dyDescent="0.25">
      <c r="B249" s="30"/>
      <c r="C249" s="38">
        <v>115844</v>
      </c>
      <c r="D249" s="39">
        <v>16</v>
      </c>
      <c r="E249" s="40" t="s">
        <v>236</v>
      </c>
      <c r="F249" s="38" t="s">
        <v>96</v>
      </c>
      <c r="G249" s="38">
        <v>105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ht="45" x14ac:dyDescent="0.25">
      <c r="B250" s="30"/>
      <c r="C250" s="38">
        <v>115842</v>
      </c>
      <c r="D250" s="39">
        <v>17</v>
      </c>
      <c r="E250" s="40" t="s">
        <v>237</v>
      </c>
      <c r="F250" s="38" t="s">
        <v>96</v>
      </c>
      <c r="G250" s="38">
        <v>51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ht="45" x14ac:dyDescent="0.25">
      <c r="B251" s="30"/>
      <c r="C251" s="38">
        <v>115843</v>
      </c>
      <c r="D251" s="39">
        <v>18</v>
      </c>
      <c r="E251" s="40" t="s">
        <v>238</v>
      </c>
      <c r="F251" s="38" t="s">
        <v>96</v>
      </c>
      <c r="G251" s="38">
        <v>7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ht="45" x14ac:dyDescent="0.25">
      <c r="B252" s="30"/>
      <c r="C252" s="38">
        <v>115847</v>
      </c>
      <c r="D252" s="39">
        <v>19</v>
      </c>
      <c r="E252" s="40" t="s">
        <v>239</v>
      </c>
      <c r="F252" s="38" t="s">
        <v>96</v>
      </c>
      <c r="G252" s="38">
        <v>6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x14ac:dyDescent="0.25">
      <c r="B253" s="30"/>
      <c r="C253" s="38">
        <v>115824</v>
      </c>
      <c r="D253" s="39">
        <v>20</v>
      </c>
      <c r="E253" s="40" t="s">
        <v>240</v>
      </c>
      <c r="F253" s="38" t="s">
        <v>85</v>
      </c>
      <c r="G253" s="38">
        <v>2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x14ac:dyDescent="0.25">
      <c r="B254" s="30"/>
      <c r="C254" s="38">
        <v>115825</v>
      </c>
      <c r="D254" s="39">
        <v>21</v>
      </c>
      <c r="E254" s="40" t="s">
        <v>241</v>
      </c>
      <c r="F254" s="38" t="s">
        <v>85</v>
      </c>
      <c r="G254" s="38">
        <v>4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x14ac:dyDescent="0.25">
      <c r="B255" s="30"/>
      <c r="C255" s="38">
        <v>115911</v>
      </c>
      <c r="D255" s="39">
        <v>22</v>
      </c>
      <c r="E255" s="40" t="s">
        <v>242</v>
      </c>
      <c r="F255" s="38" t="s">
        <v>85</v>
      </c>
      <c r="G255" s="38">
        <v>2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x14ac:dyDescent="0.25">
      <c r="B256" s="30"/>
      <c r="C256" s="38">
        <v>115826</v>
      </c>
      <c r="D256" s="39">
        <v>23</v>
      </c>
      <c r="E256" s="40" t="s">
        <v>243</v>
      </c>
      <c r="F256" s="38" t="s">
        <v>85</v>
      </c>
      <c r="G256" s="38">
        <v>6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30"/>
      <c r="C257" s="38">
        <v>115836</v>
      </c>
      <c r="D257" s="39">
        <v>24</v>
      </c>
      <c r="E257" s="40" t="s">
        <v>244</v>
      </c>
      <c r="F257" s="38" t="s">
        <v>85</v>
      </c>
      <c r="G257" s="38">
        <v>2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x14ac:dyDescent="0.25">
      <c r="B258" s="30"/>
      <c r="C258" s="38">
        <v>115827</v>
      </c>
      <c r="D258" s="39">
        <v>25</v>
      </c>
      <c r="E258" s="40" t="s">
        <v>245</v>
      </c>
      <c r="F258" s="38" t="s">
        <v>85</v>
      </c>
      <c r="G258" s="38">
        <v>2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x14ac:dyDescent="0.25">
      <c r="B259" s="30"/>
      <c r="C259" s="38">
        <v>115828</v>
      </c>
      <c r="D259" s="39">
        <v>26</v>
      </c>
      <c r="E259" s="40" t="s">
        <v>246</v>
      </c>
      <c r="F259" s="38" t="s">
        <v>85</v>
      </c>
      <c r="G259" s="38">
        <v>46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x14ac:dyDescent="0.25">
      <c r="B260" s="30"/>
      <c r="C260" s="38">
        <v>115829</v>
      </c>
      <c r="D260" s="39">
        <v>27</v>
      </c>
      <c r="E260" s="40" t="s">
        <v>247</v>
      </c>
      <c r="F260" s="38" t="s">
        <v>85</v>
      </c>
      <c r="G260" s="38">
        <v>46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ht="30" x14ac:dyDescent="0.25">
      <c r="B261" s="30"/>
      <c r="C261" s="38">
        <v>115830</v>
      </c>
      <c r="D261" s="39">
        <v>28</v>
      </c>
      <c r="E261" s="40" t="s">
        <v>248</v>
      </c>
      <c r="F261" s="38" t="s">
        <v>96</v>
      </c>
      <c r="G261" s="38">
        <v>8.1999999999999993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ht="30" x14ac:dyDescent="0.25">
      <c r="B262" s="30"/>
      <c r="C262" s="38">
        <v>115831</v>
      </c>
      <c r="D262" s="39">
        <v>29</v>
      </c>
      <c r="E262" s="40" t="s">
        <v>249</v>
      </c>
      <c r="F262" s="38" t="s">
        <v>96</v>
      </c>
      <c r="G262" s="38">
        <v>7.8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ht="30" x14ac:dyDescent="0.25">
      <c r="B263" s="30"/>
      <c r="C263" s="38">
        <v>115839</v>
      </c>
      <c r="D263" s="39">
        <v>30</v>
      </c>
      <c r="E263" s="40" t="s">
        <v>250</v>
      </c>
      <c r="F263" s="38" t="s">
        <v>96</v>
      </c>
      <c r="G263" s="38">
        <v>0.7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ht="30" x14ac:dyDescent="0.25">
      <c r="B264" s="30"/>
      <c r="C264" s="38">
        <v>115832</v>
      </c>
      <c r="D264" s="39">
        <v>31</v>
      </c>
      <c r="E264" s="40" t="s">
        <v>251</v>
      </c>
      <c r="F264" s="38" t="s">
        <v>96</v>
      </c>
      <c r="G264" s="38">
        <v>14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30" x14ac:dyDescent="0.25">
      <c r="B265" s="30"/>
      <c r="C265" s="38">
        <v>115833</v>
      </c>
      <c r="D265" s="39">
        <v>32</v>
      </c>
      <c r="E265" s="40" t="s">
        <v>252</v>
      </c>
      <c r="F265" s="38" t="s">
        <v>42</v>
      </c>
      <c r="G265" s="38">
        <v>48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x14ac:dyDescent="0.25">
      <c r="B266" s="30"/>
      <c r="C266" s="38">
        <v>115912</v>
      </c>
      <c r="D266" s="39">
        <v>33</v>
      </c>
      <c r="E266" s="40" t="s">
        <v>253</v>
      </c>
      <c r="F266" s="38" t="s">
        <v>32</v>
      </c>
      <c r="G266" s="38">
        <v>0.38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x14ac:dyDescent="0.25">
      <c r="B267" s="30"/>
      <c r="C267" s="38">
        <v>115913</v>
      </c>
      <c r="D267" s="39">
        <v>34</v>
      </c>
      <c r="E267" s="40" t="s">
        <v>254</v>
      </c>
      <c r="F267" s="38" t="s">
        <v>32</v>
      </c>
      <c r="G267" s="38">
        <v>0.38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x14ac:dyDescent="0.25">
      <c r="B268" s="30"/>
      <c r="C268" s="38">
        <v>115834</v>
      </c>
      <c r="D268" s="39">
        <v>35</v>
      </c>
      <c r="E268" s="40" t="s">
        <v>255</v>
      </c>
      <c r="F268" s="38" t="s">
        <v>96</v>
      </c>
      <c r="G268" s="38">
        <v>424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30" x14ac:dyDescent="0.25">
      <c r="B269" s="30"/>
      <c r="C269" s="38">
        <v>115835</v>
      </c>
      <c r="D269" s="39">
        <v>36</v>
      </c>
      <c r="E269" s="40" t="s">
        <v>256</v>
      </c>
      <c r="F269" s="38" t="s">
        <v>114</v>
      </c>
      <c r="G269" s="38">
        <v>2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32" customFormat="1" x14ac:dyDescent="0.25">
      <c r="B270" s="31"/>
      <c r="C270" s="34"/>
      <c r="D270" s="35">
        <v>13</v>
      </c>
      <c r="E270" s="36" t="s">
        <v>257</v>
      </c>
      <c r="F270" s="37"/>
      <c r="G270" s="37"/>
      <c r="H270" s="46"/>
      <c r="I270" s="46"/>
      <c r="J270" s="42"/>
      <c r="K270" s="47">
        <f>ROUND(SUM($K$271:$K$285), 2)</f>
        <v>0</v>
      </c>
    </row>
    <row r="271" spans="2:11" s="5" customFormat="1" ht="30" x14ac:dyDescent="0.25">
      <c r="B271" s="30"/>
      <c r="C271" s="38">
        <v>115850</v>
      </c>
      <c r="D271" s="39">
        <v>1</v>
      </c>
      <c r="E271" s="40" t="s">
        <v>258</v>
      </c>
      <c r="F271" s="38" t="s">
        <v>85</v>
      </c>
      <c r="G271" s="38">
        <v>1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30" x14ac:dyDescent="0.25">
      <c r="B272" s="30"/>
      <c r="C272" s="38">
        <v>115851</v>
      </c>
      <c r="D272" s="39">
        <v>2</v>
      </c>
      <c r="E272" s="40" t="s">
        <v>259</v>
      </c>
      <c r="F272" s="38" t="s">
        <v>85</v>
      </c>
      <c r="G272" s="38">
        <v>2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ht="30" x14ac:dyDescent="0.25">
      <c r="B273" s="30"/>
      <c r="C273" s="38">
        <v>115858</v>
      </c>
      <c r="D273" s="39">
        <v>3</v>
      </c>
      <c r="E273" s="40" t="s">
        <v>260</v>
      </c>
      <c r="F273" s="38" t="s">
        <v>85</v>
      </c>
      <c r="G273" s="38">
        <v>3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ht="30" x14ac:dyDescent="0.25">
      <c r="B274" s="30"/>
      <c r="C274" s="38">
        <v>115852</v>
      </c>
      <c r="D274" s="39">
        <v>4</v>
      </c>
      <c r="E274" s="40" t="s">
        <v>261</v>
      </c>
      <c r="F274" s="38" t="s">
        <v>85</v>
      </c>
      <c r="G274" s="38">
        <v>2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30" x14ac:dyDescent="0.25">
      <c r="B275" s="30"/>
      <c r="C275" s="38">
        <v>115863</v>
      </c>
      <c r="D275" s="39">
        <v>5</v>
      </c>
      <c r="E275" s="40" t="s">
        <v>262</v>
      </c>
      <c r="F275" s="38" t="s">
        <v>85</v>
      </c>
      <c r="G275" s="38">
        <v>1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x14ac:dyDescent="0.25">
      <c r="B276" s="30"/>
      <c r="C276" s="38">
        <v>115859</v>
      </c>
      <c r="D276" s="39">
        <v>6</v>
      </c>
      <c r="E276" s="40" t="s">
        <v>263</v>
      </c>
      <c r="F276" s="38" t="s">
        <v>32</v>
      </c>
      <c r="G276" s="38">
        <v>4.7999999999999996E-3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ht="30" x14ac:dyDescent="0.25">
      <c r="B277" s="30"/>
      <c r="C277" s="38">
        <v>115853</v>
      </c>
      <c r="D277" s="39">
        <v>7</v>
      </c>
      <c r="E277" s="40" t="s">
        <v>264</v>
      </c>
      <c r="F277" s="38" t="s">
        <v>42</v>
      </c>
      <c r="G277" s="38">
        <v>14.3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ht="30" x14ac:dyDescent="0.25">
      <c r="B278" s="30"/>
      <c r="C278" s="38">
        <v>115854</v>
      </c>
      <c r="D278" s="39">
        <v>8</v>
      </c>
      <c r="E278" s="40" t="s">
        <v>265</v>
      </c>
      <c r="F278" s="38" t="s">
        <v>42</v>
      </c>
      <c r="G278" s="38">
        <v>6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x14ac:dyDescent="0.25">
      <c r="B279" s="30"/>
      <c r="C279" s="38">
        <v>115855</v>
      </c>
      <c r="D279" s="39">
        <v>9</v>
      </c>
      <c r="E279" s="40" t="s">
        <v>266</v>
      </c>
      <c r="F279" s="38" t="s">
        <v>85</v>
      </c>
      <c r="G279" s="38">
        <v>1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x14ac:dyDescent="0.25">
      <c r="B280" s="30"/>
      <c r="C280" s="38">
        <v>115856</v>
      </c>
      <c r="D280" s="39">
        <v>10</v>
      </c>
      <c r="E280" s="40" t="s">
        <v>267</v>
      </c>
      <c r="F280" s="38" t="s">
        <v>42</v>
      </c>
      <c r="G280" s="38">
        <v>0.11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x14ac:dyDescent="0.25">
      <c r="B281" s="30"/>
      <c r="C281" s="38">
        <v>115860</v>
      </c>
      <c r="D281" s="39">
        <v>11</v>
      </c>
      <c r="E281" s="40" t="s">
        <v>268</v>
      </c>
      <c r="F281" s="38" t="s">
        <v>42</v>
      </c>
      <c r="G281" s="38">
        <v>0.1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x14ac:dyDescent="0.25">
      <c r="B282" s="30"/>
      <c r="C282" s="38">
        <v>115861</v>
      </c>
      <c r="D282" s="39">
        <v>12</v>
      </c>
      <c r="E282" s="40" t="s">
        <v>269</v>
      </c>
      <c r="F282" s="38" t="s">
        <v>85</v>
      </c>
      <c r="G282" s="38">
        <v>18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ht="30" x14ac:dyDescent="0.25">
      <c r="B283" s="30"/>
      <c r="C283" s="38">
        <v>115862</v>
      </c>
      <c r="D283" s="39">
        <v>13</v>
      </c>
      <c r="E283" s="40" t="s">
        <v>270</v>
      </c>
      <c r="F283" s="38" t="s">
        <v>32</v>
      </c>
      <c r="G283" s="38">
        <v>1.4999999999999999E-2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x14ac:dyDescent="0.25">
      <c r="B284" s="30"/>
      <c r="C284" s="38">
        <v>115857</v>
      </c>
      <c r="D284" s="39">
        <v>14</v>
      </c>
      <c r="E284" s="40" t="s">
        <v>254</v>
      </c>
      <c r="F284" s="38" t="s">
        <v>32</v>
      </c>
      <c r="G284" s="38">
        <v>1.4999999999999999E-2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ht="30" x14ac:dyDescent="0.25">
      <c r="B285" s="30"/>
      <c r="C285" s="38">
        <v>115864</v>
      </c>
      <c r="D285" s="39">
        <v>15</v>
      </c>
      <c r="E285" s="40" t="s">
        <v>271</v>
      </c>
      <c r="F285" s="38" t="s">
        <v>42</v>
      </c>
      <c r="G285" s="38">
        <v>8.5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32" customFormat="1" x14ac:dyDescent="0.25">
      <c r="B286" s="31"/>
      <c r="C286" s="34"/>
      <c r="D286" s="35">
        <v>14</v>
      </c>
      <c r="E286" s="36" t="s">
        <v>272</v>
      </c>
      <c r="F286" s="37"/>
      <c r="G286" s="37"/>
      <c r="H286" s="46"/>
      <c r="I286" s="46"/>
      <c r="J286" s="42"/>
      <c r="K286" s="47">
        <f>ROUND(SUM($K$287:$K$310), 2)</f>
        <v>0</v>
      </c>
    </row>
    <row r="287" spans="2:11" s="5" customFormat="1" ht="30" x14ac:dyDescent="0.25">
      <c r="B287" s="30"/>
      <c r="C287" s="38">
        <v>115922</v>
      </c>
      <c r="D287" s="39">
        <v>1</v>
      </c>
      <c r="E287" s="40" t="s">
        <v>273</v>
      </c>
      <c r="F287" s="38" t="s">
        <v>114</v>
      </c>
      <c r="G287" s="38">
        <v>1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x14ac:dyDescent="0.25">
      <c r="B288" s="30"/>
      <c r="C288" s="38">
        <v>115923</v>
      </c>
      <c r="D288" s="39">
        <v>2</v>
      </c>
      <c r="E288" s="40" t="s">
        <v>274</v>
      </c>
      <c r="F288" s="38" t="s">
        <v>85</v>
      </c>
      <c r="G288" s="38">
        <v>2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x14ac:dyDescent="0.25">
      <c r="B289" s="30"/>
      <c r="C289" s="38">
        <v>115939</v>
      </c>
      <c r="D289" s="39">
        <v>3</v>
      </c>
      <c r="E289" s="40" t="s">
        <v>275</v>
      </c>
      <c r="F289" s="38" t="s">
        <v>32</v>
      </c>
      <c r="G289" s="38">
        <v>3.0000000000000001E-3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ht="45" x14ac:dyDescent="0.25">
      <c r="B290" s="30"/>
      <c r="C290" s="38">
        <v>115924</v>
      </c>
      <c r="D290" s="39">
        <v>4</v>
      </c>
      <c r="E290" s="40" t="s">
        <v>276</v>
      </c>
      <c r="F290" s="38" t="s">
        <v>96</v>
      </c>
      <c r="G290" s="38">
        <v>82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ht="30" x14ac:dyDescent="0.25">
      <c r="B291" s="30"/>
      <c r="C291" s="38">
        <v>115925</v>
      </c>
      <c r="D291" s="39">
        <v>5</v>
      </c>
      <c r="E291" s="40" t="s">
        <v>277</v>
      </c>
      <c r="F291" s="38" t="s">
        <v>96</v>
      </c>
      <c r="G291" s="38">
        <v>4.5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x14ac:dyDescent="0.25">
      <c r="B292" s="30"/>
      <c r="C292" s="38">
        <v>115926</v>
      </c>
      <c r="D292" s="39">
        <v>6</v>
      </c>
      <c r="E292" s="40" t="s">
        <v>278</v>
      </c>
      <c r="F292" s="38" t="s">
        <v>279</v>
      </c>
      <c r="G292" s="38">
        <v>1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ht="30" x14ac:dyDescent="0.25">
      <c r="B293" s="30"/>
      <c r="C293" s="38">
        <v>115927</v>
      </c>
      <c r="D293" s="39">
        <v>7</v>
      </c>
      <c r="E293" s="40" t="s">
        <v>280</v>
      </c>
      <c r="F293" s="38" t="s">
        <v>96</v>
      </c>
      <c r="G293" s="38">
        <v>13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ht="30" x14ac:dyDescent="0.25">
      <c r="B294" s="30"/>
      <c r="C294" s="38">
        <v>115928</v>
      </c>
      <c r="D294" s="39">
        <v>8</v>
      </c>
      <c r="E294" s="40" t="s">
        <v>281</v>
      </c>
      <c r="F294" s="38" t="s">
        <v>96</v>
      </c>
      <c r="G294" s="38">
        <v>11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x14ac:dyDescent="0.25">
      <c r="B295" s="30"/>
      <c r="C295" s="38">
        <v>115929</v>
      </c>
      <c r="D295" s="39">
        <v>9</v>
      </c>
      <c r="E295" s="40" t="s">
        <v>282</v>
      </c>
      <c r="F295" s="38" t="s">
        <v>85</v>
      </c>
      <c r="G295" s="38">
        <v>2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x14ac:dyDescent="0.25">
      <c r="B296" s="30"/>
      <c r="C296" s="38">
        <v>115930</v>
      </c>
      <c r="D296" s="39">
        <v>10</v>
      </c>
      <c r="E296" s="40" t="s">
        <v>283</v>
      </c>
      <c r="F296" s="38" t="s">
        <v>32</v>
      </c>
      <c r="G296" s="38">
        <v>3.0000000000000001E-3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ht="30" x14ac:dyDescent="0.25">
      <c r="B297" s="30"/>
      <c r="C297" s="38">
        <v>115938</v>
      </c>
      <c r="D297" s="39">
        <v>11</v>
      </c>
      <c r="E297" s="40" t="s">
        <v>284</v>
      </c>
      <c r="F297" s="38" t="s">
        <v>32</v>
      </c>
      <c r="G297" s="38">
        <v>0.01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x14ac:dyDescent="0.25">
      <c r="B298" s="30"/>
      <c r="C298" s="38">
        <v>116078</v>
      </c>
      <c r="D298" s="39">
        <v>12</v>
      </c>
      <c r="E298" s="40" t="s">
        <v>285</v>
      </c>
      <c r="F298" s="38" t="s">
        <v>32</v>
      </c>
      <c r="G298" s="38">
        <v>7.0000000000000001E-3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30" x14ac:dyDescent="0.25">
      <c r="B299" s="30"/>
      <c r="C299" s="38">
        <v>116079</v>
      </c>
      <c r="D299" s="39">
        <v>13</v>
      </c>
      <c r="E299" s="40" t="s">
        <v>284</v>
      </c>
      <c r="F299" s="38" t="s">
        <v>32</v>
      </c>
      <c r="G299" s="38">
        <v>3.0000000000000001E-3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x14ac:dyDescent="0.25">
      <c r="B300" s="30"/>
      <c r="C300" s="38">
        <v>115931</v>
      </c>
      <c r="D300" s="39">
        <v>14</v>
      </c>
      <c r="E300" s="40" t="s">
        <v>286</v>
      </c>
      <c r="F300" s="38" t="s">
        <v>42</v>
      </c>
      <c r="G300" s="38">
        <v>1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x14ac:dyDescent="0.25">
      <c r="B301" s="30"/>
      <c r="C301" s="38">
        <v>116080</v>
      </c>
      <c r="D301" s="39">
        <v>15</v>
      </c>
      <c r="E301" s="40" t="s">
        <v>45</v>
      </c>
      <c r="F301" s="38" t="s">
        <v>32</v>
      </c>
      <c r="G301" s="38">
        <v>7.0000000000000001E-3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x14ac:dyDescent="0.25">
      <c r="B302" s="30"/>
      <c r="C302" s="38">
        <v>116084</v>
      </c>
      <c r="D302" s="39">
        <v>16</v>
      </c>
      <c r="E302" s="40" t="s">
        <v>287</v>
      </c>
      <c r="F302" s="38" t="s">
        <v>30</v>
      </c>
      <c r="G302" s="38">
        <v>2.1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ht="30" x14ac:dyDescent="0.25">
      <c r="B303" s="30"/>
      <c r="C303" s="38">
        <v>116083</v>
      </c>
      <c r="D303" s="39">
        <v>17</v>
      </c>
      <c r="E303" s="40" t="s">
        <v>288</v>
      </c>
      <c r="F303" s="38" t="s">
        <v>30</v>
      </c>
      <c r="G303" s="38">
        <v>1.2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x14ac:dyDescent="0.25">
      <c r="B304" s="30"/>
      <c r="C304" s="38">
        <v>116082</v>
      </c>
      <c r="D304" s="39">
        <v>18</v>
      </c>
      <c r="E304" s="40" t="s">
        <v>289</v>
      </c>
      <c r="F304" s="38" t="s">
        <v>30</v>
      </c>
      <c r="G304" s="38">
        <v>0.9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30"/>
      <c r="C305" s="38">
        <v>116081</v>
      </c>
      <c r="D305" s="39">
        <v>19</v>
      </c>
      <c r="E305" s="40" t="s">
        <v>290</v>
      </c>
      <c r="F305" s="38" t="s">
        <v>30</v>
      </c>
      <c r="G305" s="38">
        <v>1.2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30"/>
      <c r="C306" s="38">
        <v>116085</v>
      </c>
      <c r="D306" s="39">
        <v>20</v>
      </c>
      <c r="E306" s="40" t="s">
        <v>175</v>
      </c>
      <c r="F306" s="38" t="s">
        <v>32</v>
      </c>
      <c r="G306" s="38">
        <v>2.2999999999999998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ht="30" x14ac:dyDescent="0.25">
      <c r="B307" s="30"/>
      <c r="C307" s="38">
        <v>115934</v>
      </c>
      <c r="D307" s="39">
        <v>21</v>
      </c>
      <c r="E307" s="40" t="s">
        <v>291</v>
      </c>
      <c r="F307" s="38" t="s">
        <v>96</v>
      </c>
      <c r="G307" s="38">
        <v>86.5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x14ac:dyDescent="0.25">
      <c r="B308" s="30"/>
      <c r="C308" s="38">
        <v>115935</v>
      </c>
      <c r="D308" s="39">
        <v>22</v>
      </c>
      <c r="E308" s="40" t="s">
        <v>292</v>
      </c>
      <c r="F308" s="38" t="s">
        <v>96</v>
      </c>
      <c r="G308" s="38">
        <v>86.5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x14ac:dyDescent="0.25">
      <c r="B309" s="30"/>
      <c r="C309" s="38">
        <v>115936</v>
      </c>
      <c r="D309" s="39">
        <v>23</v>
      </c>
      <c r="E309" s="40" t="s">
        <v>293</v>
      </c>
      <c r="F309" s="38" t="s">
        <v>42</v>
      </c>
      <c r="G309" s="38">
        <v>16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x14ac:dyDescent="0.25">
      <c r="B310" s="30"/>
      <c r="C310" s="38">
        <v>115937</v>
      </c>
      <c r="D310" s="39">
        <v>24</v>
      </c>
      <c r="E310" s="40" t="s">
        <v>294</v>
      </c>
      <c r="F310" s="38" t="s">
        <v>30</v>
      </c>
      <c r="G310" s="38">
        <v>1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32" customFormat="1" x14ac:dyDescent="0.25">
      <c r="B311" s="31"/>
      <c r="C311" s="34"/>
      <c r="D311" s="35">
        <v>15</v>
      </c>
      <c r="E311" s="36" t="s">
        <v>295</v>
      </c>
      <c r="F311" s="37"/>
      <c r="G311" s="37"/>
      <c r="H311" s="46"/>
      <c r="I311" s="46"/>
      <c r="J311" s="42"/>
      <c r="K311" s="47">
        <f>ROUND(SUM($K$312:$K$323), 2)</f>
        <v>0</v>
      </c>
    </row>
    <row r="312" spans="2:11" s="5" customFormat="1" ht="45" x14ac:dyDescent="0.25">
      <c r="B312" s="30"/>
      <c r="C312" s="38">
        <v>115940</v>
      </c>
      <c r="D312" s="39">
        <v>1</v>
      </c>
      <c r="E312" s="40" t="s">
        <v>296</v>
      </c>
      <c r="F312" s="38" t="s">
        <v>96</v>
      </c>
      <c r="G312" s="38">
        <v>1.5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ht="45" x14ac:dyDescent="0.25">
      <c r="B313" s="30"/>
      <c r="C313" s="38">
        <v>115941</v>
      </c>
      <c r="D313" s="39">
        <v>2</v>
      </c>
      <c r="E313" s="40" t="s">
        <v>297</v>
      </c>
      <c r="F313" s="38" t="s">
        <v>96</v>
      </c>
      <c r="G313" s="38">
        <v>3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x14ac:dyDescent="0.25">
      <c r="B314" s="30"/>
      <c r="C314" s="38">
        <v>115942</v>
      </c>
      <c r="D314" s="39">
        <v>3</v>
      </c>
      <c r="E314" s="40" t="s">
        <v>298</v>
      </c>
      <c r="F314" s="38" t="s">
        <v>85</v>
      </c>
      <c r="G314" s="38">
        <v>2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x14ac:dyDescent="0.25">
      <c r="B315" s="30"/>
      <c r="C315" s="38">
        <v>115943</v>
      </c>
      <c r="D315" s="39">
        <v>4</v>
      </c>
      <c r="E315" s="40" t="s">
        <v>299</v>
      </c>
      <c r="F315" s="38" t="s">
        <v>85</v>
      </c>
      <c r="G315" s="38">
        <v>2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x14ac:dyDescent="0.25">
      <c r="B316" s="30"/>
      <c r="C316" s="38">
        <v>115944</v>
      </c>
      <c r="D316" s="39">
        <v>5</v>
      </c>
      <c r="E316" s="40" t="s">
        <v>300</v>
      </c>
      <c r="F316" s="38" t="s">
        <v>85</v>
      </c>
      <c r="G316" s="38">
        <v>1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x14ac:dyDescent="0.25">
      <c r="B317" s="30"/>
      <c r="C317" s="38">
        <v>115945</v>
      </c>
      <c r="D317" s="39">
        <v>6</v>
      </c>
      <c r="E317" s="40" t="s">
        <v>301</v>
      </c>
      <c r="F317" s="38" t="s">
        <v>85</v>
      </c>
      <c r="G317" s="38">
        <v>1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ht="30" x14ac:dyDescent="0.25">
      <c r="B318" s="30"/>
      <c r="C318" s="38">
        <v>115946</v>
      </c>
      <c r="D318" s="39">
        <v>7</v>
      </c>
      <c r="E318" s="40" t="s">
        <v>302</v>
      </c>
      <c r="F318" s="38" t="s">
        <v>85</v>
      </c>
      <c r="G318" s="38">
        <v>1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x14ac:dyDescent="0.25">
      <c r="B319" s="30"/>
      <c r="C319" s="38">
        <v>115948</v>
      </c>
      <c r="D319" s="39">
        <v>8</v>
      </c>
      <c r="E319" s="40" t="s">
        <v>303</v>
      </c>
      <c r="F319" s="38" t="s">
        <v>85</v>
      </c>
      <c r="G319" s="38">
        <v>1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30"/>
      <c r="C320" s="38">
        <v>115947</v>
      </c>
      <c r="D320" s="39">
        <v>9</v>
      </c>
      <c r="E320" s="40" t="s">
        <v>304</v>
      </c>
      <c r="F320" s="38" t="s">
        <v>85</v>
      </c>
      <c r="G320" s="38">
        <v>2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x14ac:dyDescent="0.25">
      <c r="B321" s="30"/>
      <c r="C321" s="38">
        <v>115949</v>
      </c>
      <c r="D321" s="39">
        <v>10</v>
      </c>
      <c r="E321" s="40" t="s">
        <v>305</v>
      </c>
      <c r="F321" s="38" t="s">
        <v>96</v>
      </c>
      <c r="G321" s="38">
        <v>4.5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x14ac:dyDescent="0.25">
      <c r="B322" s="30"/>
      <c r="C322" s="38">
        <v>115950</v>
      </c>
      <c r="D322" s="39">
        <v>11</v>
      </c>
      <c r="E322" s="40" t="s">
        <v>306</v>
      </c>
      <c r="F322" s="38" t="s">
        <v>96</v>
      </c>
      <c r="G322" s="38">
        <v>4.5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30"/>
      <c r="C323" s="38">
        <v>115951</v>
      </c>
      <c r="D323" s="39">
        <v>12</v>
      </c>
      <c r="E323" s="40" t="s">
        <v>307</v>
      </c>
      <c r="F323" s="38" t="s">
        <v>42</v>
      </c>
      <c r="G323" s="38">
        <v>0.5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32" customFormat="1" x14ac:dyDescent="0.25">
      <c r="B324" s="31"/>
      <c r="C324" s="34"/>
      <c r="D324" s="35">
        <v>16</v>
      </c>
      <c r="E324" s="36" t="s">
        <v>308</v>
      </c>
      <c r="F324" s="37"/>
      <c r="G324" s="37"/>
      <c r="H324" s="46"/>
      <c r="I324" s="46"/>
      <c r="J324" s="42"/>
      <c r="K324" s="47">
        <f>ROUND(SUM($K$325:$K$346), 2)</f>
        <v>0</v>
      </c>
    </row>
    <row r="325" spans="2:11" s="5" customFormat="1" x14ac:dyDescent="0.25">
      <c r="B325" s="30"/>
      <c r="C325" s="38">
        <v>115974</v>
      </c>
      <c r="D325" s="39">
        <v>1</v>
      </c>
      <c r="E325" s="40" t="s">
        <v>309</v>
      </c>
      <c r="F325" s="38" t="s">
        <v>114</v>
      </c>
      <c r="G325" s="38">
        <v>3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x14ac:dyDescent="0.25">
      <c r="B326" s="30"/>
      <c r="C326" s="38">
        <v>115952</v>
      </c>
      <c r="D326" s="39">
        <v>2</v>
      </c>
      <c r="E326" s="40" t="s">
        <v>310</v>
      </c>
      <c r="F326" s="38" t="s">
        <v>114</v>
      </c>
      <c r="G326" s="38">
        <v>1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x14ac:dyDescent="0.25">
      <c r="B327" s="30"/>
      <c r="C327" s="38">
        <v>115953</v>
      </c>
      <c r="D327" s="39">
        <v>3</v>
      </c>
      <c r="E327" s="40" t="s">
        <v>311</v>
      </c>
      <c r="F327" s="38" t="s">
        <v>85</v>
      </c>
      <c r="G327" s="38">
        <v>1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ht="30" x14ac:dyDescent="0.25">
      <c r="B328" s="30"/>
      <c r="C328" s="38">
        <v>115954</v>
      </c>
      <c r="D328" s="39">
        <v>4</v>
      </c>
      <c r="E328" s="40" t="s">
        <v>312</v>
      </c>
      <c r="F328" s="38" t="s">
        <v>85</v>
      </c>
      <c r="G328" s="38">
        <v>1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30"/>
      <c r="C329" s="38">
        <v>115955</v>
      </c>
      <c r="D329" s="39">
        <v>5</v>
      </c>
      <c r="E329" s="40" t="s">
        <v>313</v>
      </c>
      <c r="F329" s="38" t="s">
        <v>85</v>
      </c>
      <c r="G329" s="38">
        <v>1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30"/>
      <c r="C330" s="38">
        <v>115956</v>
      </c>
      <c r="D330" s="39">
        <v>6</v>
      </c>
      <c r="E330" s="40" t="s">
        <v>314</v>
      </c>
      <c r="F330" s="38" t="s">
        <v>85</v>
      </c>
      <c r="G330" s="38">
        <v>1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30"/>
      <c r="C331" s="38">
        <v>116087</v>
      </c>
      <c r="D331" s="39">
        <v>7</v>
      </c>
      <c r="E331" s="40" t="s">
        <v>315</v>
      </c>
      <c r="F331" s="38" t="s">
        <v>85</v>
      </c>
      <c r="G331" s="38">
        <v>1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x14ac:dyDescent="0.25">
      <c r="B332" s="30"/>
      <c r="C332" s="38">
        <v>115957</v>
      </c>
      <c r="D332" s="39">
        <v>8</v>
      </c>
      <c r="E332" s="40" t="s">
        <v>316</v>
      </c>
      <c r="F332" s="38" t="s">
        <v>85</v>
      </c>
      <c r="G332" s="38">
        <v>1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x14ac:dyDescent="0.25">
      <c r="B333" s="30"/>
      <c r="C333" s="38">
        <v>116088</v>
      </c>
      <c r="D333" s="39">
        <v>9</v>
      </c>
      <c r="E333" s="40" t="s">
        <v>317</v>
      </c>
      <c r="F333" s="38" t="s">
        <v>85</v>
      </c>
      <c r="G333" s="38">
        <v>1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ht="30" x14ac:dyDescent="0.25">
      <c r="B334" s="30"/>
      <c r="C334" s="38">
        <v>115958</v>
      </c>
      <c r="D334" s="39">
        <v>10</v>
      </c>
      <c r="E334" s="40" t="s">
        <v>318</v>
      </c>
      <c r="F334" s="38" t="s">
        <v>114</v>
      </c>
      <c r="G334" s="38">
        <v>1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30"/>
      <c r="C335" s="38">
        <v>115959</v>
      </c>
      <c r="D335" s="39">
        <v>11</v>
      </c>
      <c r="E335" s="40" t="s">
        <v>319</v>
      </c>
      <c r="F335" s="38" t="s">
        <v>114</v>
      </c>
      <c r="G335" s="38">
        <v>1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30"/>
      <c r="C336" s="38">
        <v>116089</v>
      </c>
      <c r="D336" s="39">
        <v>12</v>
      </c>
      <c r="E336" s="40" t="s">
        <v>320</v>
      </c>
      <c r="F336" s="38" t="s">
        <v>85</v>
      </c>
      <c r="G336" s="38">
        <v>1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x14ac:dyDescent="0.25">
      <c r="B337" s="30"/>
      <c r="C337" s="38">
        <v>115961</v>
      </c>
      <c r="D337" s="39">
        <v>13</v>
      </c>
      <c r="E337" s="40" t="s">
        <v>321</v>
      </c>
      <c r="F337" s="38" t="s">
        <v>85</v>
      </c>
      <c r="G337" s="38">
        <v>6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x14ac:dyDescent="0.25">
      <c r="B338" s="30"/>
      <c r="C338" s="38">
        <v>115963</v>
      </c>
      <c r="D338" s="39">
        <v>14</v>
      </c>
      <c r="E338" s="40" t="s">
        <v>322</v>
      </c>
      <c r="F338" s="38" t="s">
        <v>85</v>
      </c>
      <c r="G338" s="38">
        <v>1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30"/>
      <c r="C339" s="38">
        <v>115964</v>
      </c>
      <c r="D339" s="39">
        <v>15</v>
      </c>
      <c r="E339" s="40" t="s">
        <v>323</v>
      </c>
      <c r="F339" s="38" t="s">
        <v>85</v>
      </c>
      <c r="G339" s="38">
        <v>3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ht="30" x14ac:dyDescent="0.25">
      <c r="B340" s="30"/>
      <c r="C340" s="38">
        <v>116090</v>
      </c>
      <c r="D340" s="39">
        <v>16</v>
      </c>
      <c r="E340" s="40" t="s">
        <v>324</v>
      </c>
      <c r="F340" s="38" t="s">
        <v>96</v>
      </c>
      <c r="G340" s="38">
        <v>12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ht="45" x14ac:dyDescent="0.25">
      <c r="B341" s="30"/>
      <c r="C341" s="38">
        <v>115975</v>
      </c>
      <c r="D341" s="39">
        <v>17</v>
      </c>
      <c r="E341" s="40" t="s">
        <v>325</v>
      </c>
      <c r="F341" s="38" t="s">
        <v>96</v>
      </c>
      <c r="G341" s="38">
        <v>30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x14ac:dyDescent="0.25">
      <c r="B342" s="30"/>
      <c r="C342" s="38">
        <v>115970</v>
      </c>
      <c r="D342" s="39">
        <v>18</v>
      </c>
      <c r="E342" s="40" t="s">
        <v>326</v>
      </c>
      <c r="F342" s="38" t="s">
        <v>85</v>
      </c>
      <c r="G342" s="38">
        <v>1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ht="30" x14ac:dyDescent="0.25">
      <c r="B343" s="30"/>
      <c r="C343" s="38">
        <v>115972</v>
      </c>
      <c r="D343" s="39">
        <v>19</v>
      </c>
      <c r="E343" s="40" t="s">
        <v>327</v>
      </c>
      <c r="F343" s="38" t="s">
        <v>96</v>
      </c>
      <c r="G343" s="38">
        <v>42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x14ac:dyDescent="0.25">
      <c r="B344" s="30"/>
      <c r="C344" s="38">
        <v>115967</v>
      </c>
      <c r="D344" s="39">
        <v>20</v>
      </c>
      <c r="E344" s="40" t="s">
        <v>328</v>
      </c>
      <c r="F344" s="38" t="s">
        <v>329</v>
      </c>
      <c r="G344" s="38">
        <v>4.2000000000000003E-2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x14ac:dyDescent="0.25">
      <c r="B345" s="30"/>
      <c r="C345" s="38">
        <v>115968</v>
      </c>
      <c r="D345" s="39">
        <v>21</v>
      </c>
      <c r="E345" s="40" t="s">
        <v>255</v>
      </c>
      <c r="F345" s="38" t="s">
        <v>96</v>
      </c>
      <c r="G345" s="38">
        <v>42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x14ac:dyDescent="0.25">
      <c r="B346" s="30"/>
      <c r="C346" s="38">
        <v>115969</v>
      </c>
      <c r="D346" s="39">
        <v>22</v>
      </c>
      <c r="E346" s="40" t="s">
        <v>330</v>
      </c>
      <c r="F346" s="38" t="s">
        <v>30</v>
      </c>
      <c r="G346" s="38">
        <v>4.2000000000000003E-2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32" customFormat="1" x14ac:dyDescent="0.25">
      <c r="B347" s="31"/>
      <c r="C347" s="34"/>
      <c r="D347" s="35">
        <v>17</v>
      </c>
      <c r="E347" s="36" t="s">
        <v>331</v>
      </c>
      <c r="F347" s="37"/>
      <c r="G347" s="37"/>
      <c r="H347" s="46"/>
      <c r="I347" s="46"/>
      <c r="J347" s="42"/>
      <c r="K347" s="47">
        <f>ROUND(SUM($K$348:$K$368), 2)</f>
        <v>0</v>
      </c>
    </row>
    <row r="348" spans="2:11" s="5" customFormat="1" x14ac:dyDescent="0.25">
      <c r="B348" s="30"/>
      <c r="C348" s="38">
        <v>115976</v>
      </c>
      <c r="D348" s="39">
        <v>1</v>
      </c>
      <c r="E348" s="40" t="s">
        <v>332</v>
      </c>
      <c r="F348" s="38" t="s">
        <v>85</v>
      </c>
      <c r="G348" s="38">
        <v>1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30"/>
      <c r="C349" s="38">
        <v>115977</v>
      </c>
      <c r="D349" s="39">
        <v>2</v>
      </c>
      <c r="E349" s="40" t="s">
        <v>333</v>
      </c>
      <c r="F349" s="38" t="s">
        <v>42</v>
      </c>
      <c r="G349" s="38">
        <v>0.35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ht="30" x14ac:dyDescent="0.25">
      <c r="B350" s="30"/>
      <c r="C350" s="38">
        <v>115978</v>
      </c>
      <c r="D350" s="39">
        <v>3</v>
      </c>
      <c r="E350" s="40" t="s">
        <v>334</v>
      </c>
      <c r="F350" s="38" t="s">
        <v>30</v>
      </c>
      <c r="G350" s="38">
        <v>0.26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x14ac:dyDescent="0.25">
      <c r="B351" s="30"/>
      <c r="C351" s="38">
        <v>115979</v>
      </c>
      <c r="D351" s="39">
        <v>4</v>
      </c>
      <c r="E351" s="40" t="s">
        <v>335</v>
      </c>
      <c r="F351" s="38" t="s">
        <v>85</v>
      </c>
      <c r="G351" s="38">
        <v>1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x14ac:dyDescent="0.25">
      <c r="B352" s="30"/>
      <c r="C352" s="38">
        <v>115980</v>
      </c>
      <c r="D352" s="39">
        <v>5</v>
      </c>
      <c r="E352" s="40" t="s">
        <v>336</v>
      </c>
      <c r="F352" s="38" t="s">
        <v>85</v>
      </c>
      <c r="G352" s="38">
        <v>4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x14ac:dyDescent="0.25">
      <c r="B353" s="30"/>
      <c r="C353" s="38">
        <v>115981</v>
      </c>
      <c r="D353" s="39">
        <v>6</v>
      </c>
      <c r="E353" s="40" t="s">
        <v>337</v>
      </c>
      <c r="F353" s="38" t="s">
        <v>85</v>
      </c>
      <c r="G353" s="38">
        <v>14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30"/>
      <c r="C354" s="38">
        <v>115982</v>
      </c>
      <c r="D354" s="39">
        <v>7</v>
      </c>
      <c r="E354" s="40" t="s">
        <v>338</v>
      </c>
      <c r="F354" s="38" t="s">
        <v>85</v>
      </c>
      <c r="G354" s="38">
        <v>4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30"/>
      <c r="C355" s="38">
        <v>115983</v>
      </c>
      <c r="D355" s="39">
        <v>8</v>
      </c>
      <c r="E355" s="40" t="s">
        <v>339</v>
      </c>
      <c r="F355" s="38" t="s">
        <v>85</v>
      </c>
      <c r="G355" s="38">
        <v>5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30"/>
      <c r="C356" s="38">
        <v>115984</v>
      </c>
      <c r="D356" s="39">
        <v>9</v>
      </c>
      <c r="E356" s="40" t="s">
        <v>340</v>
      </c>
      <c r="F356" s="38" t="s">
        <v>85</v>
      </c>
      <c r="G356" s="38">
        <v>32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x14ac:dyDescent="0.25">
      <c r="B357" s="30"/>
      <c r="C357" s="38">
        <v>115985</v>
      </c>
      <c r="D357" s="39">
        <v>10</v>
      </c>
      <c r="E357" s="40" t="s">
        <v>341</v>
      </c>
      <c r="F357" s="38" t="s">
        <v>96</v>
      </c>
      <c r="G357" s="38">
        <v>2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ht="45" x14ac:dyDescent="0.25">
      <c r="B358" s="30"/>
      <c r="C358" s="38">
        <v>115986</v>
      </c>
      <c r="D358" s="39">
        <v>11</v>
      </c>
      <c r="E358" s="40" t="s">
        <v>342</v>
      </c>
      <c r="F358" s="38" t="s">
        <v>96</v>
      </c>
      <c r="G358" s="38">
        <v>12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ht="30" x14ac:dyDescent="0.25">
      <c r="B359" s="30"/>
      <c r="C359" s="38">
        <v>115987</v>
      </c>
      <c r="D359" s="39">
        <v>12</v>
      </c>
      <c r="E359" s="40" t="s">
        <v>343</v>
      </c>
      <c r="F359" s="38" t="s">
        <v>96</v>
      </c>
      <c r="G359" s="38">
        <v>33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ht="45" x14ac:dyDescent="0.25">
      <c r="B360" s="30"/>
      <c r="C360" s="38">
        <v>115988</v>
      </c>
      <c r="D360" s="39">
        <v>13</v>
      </c>
      <c r="E360" s="40" t="s">
        <v>325</v>
      </c>
      <c r="F360" s="38" t="s">
        <v>96</v>
      </c>
      <c r="G360" s="38">
        <v>32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ht="45" x14ac:dyDescent="0.25">
      <c r="B361" s="30"/>
      <c r="C361" s="38">
        <v>115989</v>
      </c>
      <c r="D361" s="39">
        <v>14</v>
      </c>
      <c r="E361" s="40" t="s">
        <v>234</v>
      </c>
      <c r="F361" s="38" t="s">
        <v>96</v>
      </c>
      <c r="G361" s="38">
        <v>58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x14ac:dyDescent="0.25">
      <c r="B362" s="30"/>
      <c r="C362" s="38">
        <v>115990</v>
      </c>
      <c r="D362" s="39">
        <v>15</v>
      </c>
      <c r="E362" s="40" t="s">
        <v>344</v>
      </c>
      <c r="F362" s="38" t="s">
        <v>85</v>
      </c>
      <c r="G362" s="38">
        <v>2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x14ac:dyDescent="0.25">
      <c r="B363" s="30"/>
      <c r="C363" s="38">
        <v>115991</v>
      </c>
      <c r="D363" s="39">
        <v>16</v>
      </c>
      <c r="E363" s="40" t="s">
        <v>345</v>
      </c>
      <c r="F363" s="38" t="s">
        <v>85</v>
      </c>
      <c r="G363" s="38">
        <v>2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30"/>
      <c r="C364" s="38">
        <v>115992</v>
      </c>
      <c r="D364" s="39">
        <v>17</v>
      </c>
      <c r="E364" s="40" t="s">
        <v>346</v>
      </c>
      <c r="F364" s="38" t="s">
        <v>85</v>
      </c>
      <c r="G364" s="38">
        <v>2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x14ac:dyDescent="0.25">
      <c r="B365" s="30"/>
      <c r="C365" s="38">
        <v>115993</v>
      </c>
      <c r="D365" s="39">
        <v>18</v>
      </c>
      <c r="E365" s="40" t="s">
        <v>347</v>
      </c>
      <c r="F365" s="38" t="s">
        <v>85</v>
      </c>
      <c r="G365" s="38">
        <v>5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30"/>
      <c r="C366" s="38">
        <v>115994</v>
      </c>
      <c r="D366" s="39">
        <v>19</v>
      </c>
      <c r="E366" s="40" t="s">
        <v>348</v>
      </c>
      <c r="F366" s="38" t="s">
        <v>85</v>
      </c>
      <c r="G366" s="38">
        <v>32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x14ac:dyDescent="0.25">
      <c r="B367" s="30"/>
      <c r="C367" s="38">
        <v>115995</v>
      </c>
      <c r="D367" s="39">
        <v>20</v>
      </c>
      <c r="E367" s="40" t="s">
        <v>255</v>
      </c>
      <c r="F367" s="38" t="s">
        <v>96</v>
      </c>
      <c r="G367" s="38">
        <v>135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x14ac:dyDescent="0.25">
      <c r="B368" s="30"/>
      <c r="C368" s="38">
        <v>115996</v>
      </c>
      <c r="D368" s="39">
        <v>21</v>
      </c>
      <c r="E368" s="40" t="s">
        <v>349</v>
      </c>
      <c r="F368" s="38" t="s">
        <v>329</v>
      </c>
      <c r="G368" s="38">
        <v>0.13500000000000001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32" customFormat="1" x14ac:dyDescent="0.25">
      <c r="B369" s="31"/>
      <c r="C369" s="34"/>
      <c r="D369" s="35">
        <v>18</v>
      </c>
      <c r="E369" s="36" t="s">
        <v>350</v>
      </c>
      <c r="F369" s="37"/>
      <c r="G369" s="37"/>
      <c r="H369" s="46"/>
      <c r="I369" s="46"/>
      <c r="J369" s="42"/>
      <c r="K369" s="47">
        <f>ROUND(SUM($K$370:$K$380), 2)</f>
        <v>0</v>
      </c>
    </row>
    <row r="370" spans="2:11" s="5" customFormat="1" x14ac:dyDescent="0.25">
      <c r="B370" s="30"/>
      <c r="C370" s="38">
        <v>116104</v>
      </c>
      <c r="D370" s="39">
        <v>11</v>
      </c>
      <c r="E370" s="40" t="s">
        <v>351</v>
      </c>
      <c r="F370" s="38" t="s">
        <v>85</v>
      </c>
      <c r="G370" s="38">
        <v>18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ht="30" x14ac:dyDescent="0.25">
      <c r="B371" s="30"/>
      <c r="C371" s="38">
        <v>115997</v>
      </c>
      <c r="D371" s="39">
        <v>16</v>
      </c>
      <c r="E371" s="40" t="s">
        <v>343</v>
      </c>
      <c r="F371" s="38" t="s">
        <v>96</v>
      </c>
      <c r="G371" s="38">
        <v>5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ht="45" x14ac:dyDescent="0.25">
      <c r="B372" s="30"/>
      <c r="C372" s="38">
        <v>115998</v>
      </c>
      <c r="D372" s="39">
        <v>17</v>
      </c>
      <c r="E372" s="40" t="s">
        <v>325</v>
      </c>
      <c r="F372" s="38" t="s">
        <v>96</v>
      </c>
      <c r="G372" s="38">
        <v>38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ht="30" x14ac:dyDescent="0.25">
      <c r="B373" s="30"/>
      <c r="C373" s="38">
        <v>115999</v>
      </c>
      <c r="D373" s="39">
        <v>18</v>
      </c>
      <c r="E373" s="40" t="s">
        <v>352</v>
      </c>
      <c r="F373" s="38" t="s">
        <v>96</v>
      </c>
      <c r="G373" s="38">
        <v>50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x14ac:dyDescent="0.25">
      <c r="B374" s="30"/>
      <c r="C374" s="38">
        <v>116000</v>
      </c>
      <c r="D374" s="39">
        <v>19</v>
      </c>
      <c r="E374" s="40" t="s">
        <v>340</v>
      </c>
      <c r="F374" s="38" t="s">
        <v>85</v>
      </c>
      <c r="G374" s="38">
        <v>18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x14ac:dyDescent="0.25">
      <c r="B375" s="30"/>
      <c r="C375" s="38">
        <v>116001</v>
      </c>
      <c r="D375" s="39">
        <v>20</v>
      </c>
      <c r="E375" s="40" t="s">
        <v>346</v>
      </c>
      <c r="F375" s="38" t="s">
        <v>85</v>
      </c>
      <c r="G375" s="38">
        <v>4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x14ac:dyDescent="0.25">
      <c r="B376" s="30"/>
      <c r="C376" s="38">
        <v>116002</v>
      </c>
      <c r="D376" s="39">
        <v>21</v>
      </c>
      <c r="E376" s="40" t="s">
        <v>347</v>
      </c>
      <c r="F376" s="38" t="s">
        <v>85</v>
      </c>
      <c r="G376" s="38">
        <v>1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x14ac:dyDescent="0.25">
      <c r="B377" s="30"/>
      <c r="C377" s="38">
        <v>116003</v>
      </c>
      <c r="D377" s="39">
        <v>22</v>
      </c>
      <c r="E377" s="40" t="s">
        <v>348</v>
      </c>
      <c r="F377" s="38" t="s">
        <v>85</v>
      </c>
      <c r="G377" s="38">
        <v>18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x14ac:dyDescent="0.25">
      <c r="B378" s="30"/>
      <c r="C378" s="38">
        <v>116005</v>
      </c>
      <c r="D378" s="39">
        <v>23</v>
      </c>
      <c r="E378" s="40" t="s">
        <v>353</v>
      </c>
      <c r="F378" s="38" t="s">
        <v>96</v>
      </c>
      <c r="G378" s="38">
        <v>38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x14ac:dyDescent="0.25">
      <c r="B379" s="30"/>
      <c r="C379" s="38">
        <v>116006</v>
      </c>
      <c r="D379" s="39">
        <v>24</v>
      </c>
      <c r="E379" s="40" t="s">
        <v>354</v>
      </c>
      <c r="F379" s="38" t="s">
        <v>96</v>
      </c>
      <c r="G379" s="38">
        <v>50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x14ac:dyDescent="0.25">
      <c r="B380" s="30"/>
      <c r="C380" s="38">
        <v>116004</v>
      </c>
      <c r="D380" s="39">
        <v>25</v>
      </c>
      <c r="E380" s="40" t="s">
        <v>255</v>
      </c>
      <c r="F380" s="38" t="s">
        <v>96</v>
      </c>
      <c r="G380" s="38">
        <v>93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32" customFormat="1" x14ac:dyDescent="0.25">
      <c r="B381" s="31"/>
      <c r="C381" s="34"/>
      <c r="D381" s="35">
        <v>19</v>
      </c>
      <c r="E381" s="36" t="s">
        <v>355</v>
      </c>
      <c r="F381" s="37"/>
      <c r="G381" s="37"/>
      <c r="H381" s="46"/>
      <c r="I381" s="46"/>
      <c r="J381" s="42"/>
      <c r="K381" s="47">
        <f>ROUND(SUM($K$382:$K$401), 2)</f>
        <v>0</v>
      </c>
    </row>
    <row r="382" spans="2:11" s="5" customFormat="1" x14ac:dyDescent="0.25">
      <c r="B382" s="30"/>
      <c r="C382" s="38">
        <v>116008</v>
      </c>
      <c r="D382" s="39">
        <v>1</v>
      </c>
      <c r="E382" s="40" t="s">
        <v>356</v>
      </c>
      <c r="F382" s="38" t="s">
        <v>96</v>
      </c>
      <c r="G382" s="38">
        <v>4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x14ac:dyDescent="0.25">
      <c r="B383" s="30"/>
      <c r="C383" s="38">
        <v>116009</v>
      </c>
      <c r="D383" s="39">
        <v>2</v>
      </c>
      <c r="E383" s="40" t="s">
        <v>357</v>
      </c>
      <c r="F383" s="38" t="s">
        <v>42</v>
      </c>
      <c r="G383" s="38">
        <v>2.4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ht="30" x14ac:dyDescent="0.25">
      <c r="B384" s="30"/>
      <c r="C384" s="38">
        <v>116010</v>
      </c>
      <c r="D384" s="39">
        <v>3</v>
      </c>
      <c r="E384" s="40" t="s">
        <v>358</v>
      </c>
      <c r="F384" s="38" t="s">
        <v>30</v>
      </c>
      <c r="G384" s="38">
        <v>0.64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x14ac:dyDescent="0.25">
      <c r="B385" s="30"/>
      <c r="C385" s="38">
        <v>116105</v>
      </c>
      <c r="D385" s="39">
        <v>4</v>
      </c>
      <c r="E385" s="40" t="s">
        <v>359</v>
      </c>
      <c r="F385" s="38" t="s">
        <v>30</v>
      </c>
      <c r="G385" s="38">
        <v>1.04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ht="30" x14ac:dyDescent="0.25">
      <c r="B386" s="30"/>
      <c r="C386" s="38">
        <v>116011</v>
      </c>
      <c r="D386" s="39">
        <v>5</v>
      </c>
      <c r="E386" s="40" t="s">
        <v>360</v>
      </c>
      <c r="F386" s="38" t="s">
        <v>114</v>
      </c>
      <c r="G386" s="38">
        <v>2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30" x14ac:dyDescent="0.25">
      <c r="B387" s="30"/>
      <c r="C387" s="38">
        <v>116012</v>
      </c>
      <c r="D387" s="39">
        <v>6</v>
      </c>
      <c r="E387" s="40" t="s">
        <v>361</v>
      </c>
      <c r="F387" s="38" t="s">
        <v>114</v>
      </c>
      <c r="G387" s="38">
        <v>12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ht="30" x14ac:dyDescent="0.25">
      <c r="B388" s="30"/>
      <c r="C388" s="38">
        <v>116013</v>
      </c>
      <c r="D388" s="39">
        <v>7</v>
      </c>
      <c r="E388" s="40" t="s">
        <v>362</v>
      </c>
      <c r="F388" s="38" t="s">
        <v>114</v>
      </c>
      <c r="G388" s="38">
        <v>2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ht="30" x14ac:dyDescent="0.25">
      <c r="B389" s="30"/>
      <c r="C389" s="38">
        <v>116014</v>
      </c>
      <c r="D389" s="39">
        <v>8</v>
      </c>
      <c r="E389" s="40" t="s">
        <v>363</v>
      </c>
      <c r="F389" s="38" t="s">
        <v>114</v>
      </c>
      <c r="G389" s="38">
        <v>12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ht="45" x14ac:dyDescent="0.25">
      <c r="B390" s="30"/>
      <c r="C390" s="38">
        <v>116015</v>
      </c>
      <c r="D390" s="39">
        <v>9</v>
      </c>
      <c r="E390" s="40" t="s">
        <v>364</v>
      </c>
      <c r="F390" s="38" t="s">
        <v>114</v>
      </c>
      <c r="G390" s="38">
        <v>4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ht="30" x14ac:dyDescent="0.25">
      <c r="B391" s="30"/>
      <c r="C391" s="38">
        <v>116016</v>
      </c>
      <c r="D391" s="39">
        <v>10</v>
      </c>
      <c r="E391" s="40" t="s">
        <v>365</v>
      </c>
      <c r="F391" s="38" t="s">
        <v>114</v>
      </c>
      <c r="G391" s="38">
        <v>5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x14ac:dyDescent="0.25">
      <c r="B392" s="30"/>
      <c r="C392" s="38">
        <v>116017</v>
      </c>
      <c r="D392" s="39">
        <v>11</v>
      </c>
      <c r="E392" s="40" t="s">
        <v>366</v>
      </c>
      <c r="F392" s="38" t="s">
        <v>85</v>
      </c>
      <c r="G392" s="38">
        <v>5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60" x14ac:dyDescent="0.25">
      <c r="B393" s="30"/>
      <c r="C393" s="38">
        <v>116023</v>
      </c>
      <c r="D393" s="39">
        <v>12</v>
      </c>
      <c r="E393" s="40" t="s">
        <v>367</v>
      </c>
      <c r="F393" s="38" t="s">
        <v>96</v>
      </c>
      <c r="G393" s="38">
        <v>60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ht="45" x14ac:dyDescent="0.25">
      <c r="B394" s="30"/>
      <c r="C394" s="38">
        <v>116021</v>
      </c>
      <c r="D394" s="39">
        <v>13</v>
      </c>
      <c r="E394" s="40" t="s">
        <v>368</v>
      </c>
      <c r="F394" s="38" t="s">
        <v>96</v>
      </c>
      <c r="G394" s="38">
        <v>33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ht="60" x14ac:dyDescent="0.25">
      <c r="B395" s="30"/>
      <c r="C395" s="38">
        <v>116024</v>
      </c>
      <c r="D395" s="39">
        <v>14</v>
      </c>
      <c r="E395" s="40" t="s">
        <v>369</v>
      </c>
      <c r="F395" s="38" t="s">
        <v>96</v>
      </c>
      <c r="G395" s="38">
        <v>49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45" x14ac:dyDescent="0.25">
      <c r="B396" s="30"/>
      <c r="C396" s="38">
        <v>116022</v>
      </c>
      <c r="D396" s="39">
        <v>15</v>
      </c>
      <c r="E396" s="40" t="s">
        <v>370</v>
      </c>
      <c r="F396" s="38" t="s">
        <v>96</v>
      </c>
      <c r="G396" s="38">
        <v>16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x14ac:dyDescent="0.25">
      <c r="B397" s="30"/>
      <c r="C397" s="38">
        <v>116018</v>
      </c>
      <c r="D397" s="39">
        <v>16</v>
      </c>
      <c r="E397" s="40" t="s">
        <v>371</v>
      </c>
      <c r="F397" s="38" t="s">
        <v>85</v>
      </c>
      <c r="G397" s="38">
        <v>3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x14ac:dyDescent="0.25">
      <c r="B398" s="30"/>
      <c r="C398" s="38">
        <v>116019</v>
      </c>
      <c r="D398" s="39">
        <v>17</v>
      </c>
      <c r="E398" s="40" t="s">
        <v>372</v>
      </c>
      <c r="F398" s="38" t="s">
        <v>96</v>
      </c>
      <c r="G398" s="38">
        <v>158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x14ac:dyDescent="0.25">
      <c r="B399" s="30"/>
      <c r="C399" s="38">
        <v>116020</v>
      </c>
      <c r="D399" s="39">
        <v>18</v>
      </c>
      <c r="E399" s="40" t="s">
        <v>373</v>
      </c>
      <c r="F399" s="38" t="s">
        <v>85</v>
      </c>
      <c r="G399" s="38">
        <v>14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x14ac:dyDescent="0.25">
      <c r="B400" s="30"/>
      <c r="C400" s="38">
        <v>116025</v>
      </c>
      <c r="D400" s="39">
        <v>19</v>
      </c>
      <c r="E400" s="40" t="s">
        <v>374</v>
      </c>
      <c r="F400" s="38" t="s">
        <v>85</v>
      </c>
      <c r="G400" s="38">
        <v>14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x14ac:dyDescent="0.25">
      <c r="B401" s="30"/>
      <c r="C401" s="38">
        <v>116026</v>
      </c>
      <c r="D401" s="39">
        <v>20</v>
      </c>
      <c r="E401" s="40" t="s">
        <v>375</v>
      </c>
      <c r="F401" s="38" t="s">
        <v>85</v>
      </c>
      <c r="G401" s="38">
        <v>77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32" customFormat="1" x14ac:dyDescent="0.25">
      <c r="B402" s="31"/>
      <c r="C402" s="34"/>
      <c r="D402" s="35">
        <v>20</v>
      </c>
      <c r="E402" s="36" t="s">
        <v>376</v>
      </c>
      <c r="F402" s="37"/>
      <c r="G402" s="37"/>
      <c r="H402" s="46"/>
      <c r="I402" s="46"/>
      <c r="J402" s="42"/>
      <c r="K402" s="47">
        <f>ROUND(SUM($K$403:$K$433), 2)</f>
        <v>0</v>
      </c>
    </row>
    <row r="403" spans="2:11" s="5" customFormat="1" x14ac:dyDescent="0.25">
      <c r="B403" s="30"/>
      <c r="C403" s="38">
        <v>116027</v>
      </c>
      <c r="D403" s="39">
        <v>1</v>
      </c>
      <c r="E403" s="40" t="s">
        <v>33</v>
      </c>
      <c r="F403" s="38" t="s">
        <v>30</v>
      </c>
      <c r="G403" s="38">
        <v>105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x14ac:dyDescent="0.25">
      <c r="B404" s="30"/>
      <c r="C404" s="38">
        <v>116028</v>
      </c>
      <c r="D404" s="39">
        <v>2</v>
      </c>
      <c r="E404" s="40" t="s">
        <v>173</v>
      </c>
      <c r="F404" s="38" t="s">
        <v>30</v>
      </c>
      <c r="G404" s="38">
        <v>21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30"/>
      <c r="C405" s="38">
        <v>116029</v>
      </c>
      <c r="D405" s="39">
        <v>3</v>
      </c>
      <c r="E405" s="40" t="s">
        <v>377</v>
      </c>
      <c r="F405" s="38" t="s">
        <v>42</v>
      </c>
      <c r="G405" s="38">
        <v>104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30"/>
      <c r="C406" s="38">
        <v>116030</v>
      </c>
      <c r="D406" s="39">
        <v>4</v>
      </c>
      <c r="E406" s="40" t="s">
        <v>216</v>
      </c>
      <c r="F406" s="38" t="s">
        <v>30</v>
      </c>
      <c r="G406" s="38">
        <v>10.4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30"/>
      <c r="C407" s="38">
        <v>116031</v>
      </c>
      <c r="D407" s="39">
        <v>5</v>
      </c>
      <c r="E407" s="40" t="s">
        <v>378</v>
      </c>
      <c r="F407" s="38" t="s">
        <v>30</v>
      </c>
      <c r="G407" s="38">
        <v>21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ht="30" x14ac:dyDescent="0.25">
      <c r="B408" s="30"/>
      <c r="C408" s="38">
        <v>116032</v>
      </c>
      <c r="D408" s="39">
        <v>6</v>
      </c>
      <c r="E408" s="40" t="s">
        <v>379</v>
      </c>
      <c r="F408" s="38" t="s">
        <v>279</v>
      </c>
      <c r="G408" s="38">
        <v>1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ht="30" x14ac:dyDescent="0.25">
      <c r="B409" s="30"/>
      <c r="C409" s="38">
        <v>117419</v>
      </c>
      <c r="D409" s="39">
        <v>7</v>
      </c>
      <c r="E409" s="40" t="s">
        <v>380</v>
      </c>
      <c r="F409" s="38" t="s">
        <v>30</v>
      </c>
      <c r="G409" s="38">
        <v>1.02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ht="30" x14ac:dyDescent="0.25">
      <c r="B410" s="30"/>
      <c r="C410" s="38">
        <v>117418</v>
      </c>
      <c r="D410" s="39">
        <v>8</v>
      </c>
      <c r="E410" s="40" t="s">
        <v>381</v>
      </c>
      <c r="F410" s="38" t="s">
        <v>30</v>
      </c>
      <c r="G410" s="38">
        <v>0.53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30"/>
      <c r="C411" s="38">
        <v>117417</v>
      </c>
      <c r="D411" s="39">
        <v>9</v>
      </c>
      <c r="E411" s="40" t="s">
        <v>382</v>
      </c>
      <c r="F411" s="38" t="s">
        <v>85</v>
      </c>
      <c r="G411" s="38">
        <v>1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30" x14ac:dyDescent="0.25">
      <c r="B412" s="30"/>
      <c r="C412" s="38">
        <v>117416</v>
      </c>
      <c r="D412" s="39">
        <v>10</v>
      </c>
      <c r="E412" s="40" t="s">
        <v>383</v>
      </c>
      <c r="F412" s="38" t="s">
        <v>32</v>
      </c>
      <c r="G412" s="38">
        <v>3.5000000000000003E-2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x14ac:dyDescent="0.25">
      <c r="B413" s="30"/>
      <c r="C413" s="38">
        <v>117415</v>
      </c>
      <c r="D413" s="39">
        <v>11</v>
      </c>
      <c r="E413" s="40" t="s">
        <v>384</v>
      </c>
      <c r="F413" s="38" t="s">
        <v>85</v>
      </c>
      <c r="G413" s="38">
        <v>1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ht="30" x14ac:dyDescent="0.25">
      <c r="B414" s="30"/>
      <c r="C414" s="38">
        <v>117414</v>
      </c>
      <c r="D414" s="39">
        <v>12</v>
      </c>
      <c r="E414" s="40" t="s">
        <v>385</v>
      </c>
      <c r="F414" s="38" t="s">
        <v>85</v>
      </c>
      <c r="G414" s="38">
        <v>1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ht="30" x14ac:dyDescent="0.25">
      <c r="B415" s="30"/>
      <c r="C415" s="38">
        <v>117422</v>
      </c>
      <c r="D415" s="39">
        <v>13</v>
      </c>
      <c r="E415" s="40" t="s">
        <v>386</v>
      </c>
      <c r="F415" s="38" t="s">
        <v>85</v>
      </c>
      <c r="G415" s="38">
        <v>1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x14ac:dyDescent="0.25">
      <c r="B416" s="30"/>
      <c r="C416" s="38">
        <v>117421</v>
      </c>
      <c r="D416" s="39">
        <v>14</v>
      </c>
      <c r="E416" s="40" t="s">
        <v>387</v>
      </c>
      <c r="F416" s="38" t="s">
        <v>85</v>
      </c>
      <c r="G416" s="38">
        <v>1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x14ac:dyDescent="0.25">
      <c r="B417" s="30"/>
      <c r="C417" s="38">
        <v>117420</v>
      </c>
      <c r="D417" s="39">
        <v>15</v>
      </c>
      <c r="E417" s="40" t="s">
        <v>388</v>
      </c>
      <c r="F417" s="38" t="s">
        <v>114</v>
      </c>
      <c r="G417" s="38">
        <v>1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x14ac:dyDescent="0.25">
      <c r="B418" s="30"/>
      <c r="C418" s="38">
        <v>117425</v>
      </c>
      <c r="D418" s="39">
        <v>16</v>
      </c>
      <c r="E418" s="40" t="s">
        <v>389</v>
      </c>
      <c r="F418" s="38" t="s">
        <v>85</v>
      </c>
      <c r="G418" s="38">
        <v>1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x14ac:dyDescent="0.25">
      <c r="B419" s="30"/>
      <c r="C419" s="38">
        <v>117424</v>
      </c>
      <c r="D419" s="39">
        <v>17</v>
      </c>
      <c r="E419" s="40" t="s">
        <v>390</v>
      </c>
      <c r="F419" s="38" t="s">
        <v>85</v>
      </c>
      <c r="G419" s="38">
        <v>1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x14ac:dyDescent="0.25">
      <c r="B420" s="30"/>
      <c r="C420" s="38">
        <v>117423</v>
      </c>
      <c r="D420" s="39">
        <v>18</v>
      </c>
      <c r="E420" s="40" t="s">
        <v>391</v>
      </c>
      <c r="F420" s="38" t="s">
        <v>85</v>
      </c>
      <c r="G420" s="38">
        <v>2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x14ac:dyDescent="0.25">
      <c r="B421" s="30"/>
      <c r="C421" s="38">
        <v>117413</v>
      </c>
      <c r="D421" s="39">
        <v>19</v>
      </c>
      <c r="E421" s="40" t="s">
        <v>392</v>
      </c>
      <c r="F421" s="38" t="s">
        <v>85</v>
      </c>
      <c r="G421" s="38">
        <v>1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ht="30" x14ac:dyDescent="0.25">
      <c r="B422" s="30"/>
      <c r="C422" s="38">
        <v>116048</v>
      </c>
      <c r="D422" s="39">
        <v>20</v>
      </c>
      <c r="E422" s="40" t="s">
        <v>393</v>
      </c>
      <c r="F422" s="38" t="s">
        <v>96</v>
      </c>
      <c r="G422" s="38">
        <v>157.5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ht="30" x14ac:dyDescent="0.25">
      <c r="B423" s="30"/>
      <c r="C423" s="38">
        <v>117412</v>
      </c>
      <c r="D423" s="39">
        <v>21</v>
      </c>
      <c r="E423" s="40" t="s">
        <v>394</v>
      </c>
      <c r="F423" s="38" t="s">
        <v>96</v>
      </c>
      <c r="G423" s="38">
        <v>17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ht="45" x14ac:dyDescent="0.25">
      <c r="B424" s="30"/>
      <c r="C424" s="38">
        <v>116050</v>
      </c>
      <c r="D424" s="39">
        <v>22</v>
      </c>
      <c r="E424" s="40" t="s">
        <v>395</v>
      </c>
      <c r="F424" s="38" t="s">
        <v>114</v>
      </c>
      <c r="G424" s="38">
        <v>1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x14ac:dyDescent="0.25">
      <c r="B425" s="30"/>
      <c r="C425" s="38">
        <v>116051</v>
      </c>
      <c r="D425" s="39">
        <v>23</v>
      </c>
      <c r="E425" s="40" t="s">
        <v>344</v>
      </c>
      <c r="F425" s="38" t="s">
        <v>85</v>
      </c>
      <c r="G425" s="38">
        <v>1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x14ac:dyDescent="0.25">
      <c r="B426" s="30"/>
      <c r="C426" s="38">
        <v>116052</v>
      </c>
      <c r="D426" s="39">
        <v>24</v>
      </c>
      <c r="E426" s="40" t="s">
        <v>396</v>
      </c>
      <c r="F426" s="38" t="s">
        <v>85</v>
      </c>
      <c r="G426" s="38">
        <v>1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x14ac:dyDescent="0.25">
      <c r="B427" s="30"/>
      <c r="C427" s="38">
        <v>116053</v>
      </c>
      <c r="D427" s="39">
        <v>25</v>
      </c>
      <c r="E427" s="40" t="s">
        <v>397</v>
      </c>
      <c r="F427" s="38" t="s">
        <v>85</v>
      </c>
      <c r="G427" s="38">
        <v>1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30"/>
      <c r="C428" s="38">
        <v>116054</v>
      </c>
      <c r="D428" s="39">
        <v>26</v>
      </c>
      <c r="E428" s="40" t="s">
        <v>255</v>
      </c>
      <c r="F428" s="38" t="s">
        <v>96</v>
      </c>
      <c r="G428" s="38">
        <v>174.5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x14ac:dyDescent="0.25">
      <c r="B429" s="30"/>
      <c r="C429" s="38">
        <v>116055</v>
      </c>
      <c r="D429" s="39">
        <v>27</v>
      </c>
      <c r="E429" s="40" t="s">
        <v>349</v>
      </c>
      <c r="F429" s="38" t="s">
        <v>329</v>
      </c>
      <c r="G429" s="38">
        <v>0.17499999999999999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x14ac:dyDescent="0.25">
      <c r="B430" s="30"/>
      <c r="C430" s="38">
        <v>116056</v>
      </c>
      <c r="D430" s="39">
        <v>28</v>
      </c>
      <c r="E430" s="40" t="s">
        <v>37</v>
      </c>
      <c r="F430" s="38" t="s">
        <v>30</v>
      </c>
      <c r="G430" s="38">
        <v>10.6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x14ac:dyDescent="0.25">
      <c r="B431" s="30"/>
      <c r="C431" s="38">
        <v>116057</v>
      </c>
      <c r="D431" s="39">
        <v>29</v>
      </c>
      <c r="E431" s="40" t="s">
        <v>36</v>
      </c>
      <c r="F431" s="38" t="s">
        <v>30</v>
      </c>
      <c r="G431" s="38">
        <v>84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30" x14ac:dyDescent="0.25">
      <c r="B432" s="30"/>
      <c r="C432" s="38">
        <v>116058</v>
      </c>
      <c r="D432" s="39">
        <v>30</v>
      </c>
      <c r="E432" s="40" t="s">
        <v>174</v>
      </c>
      <c r="F432" s="38" t="s">
        <v>30</v>
      </c>
      <c r="G432" s="38">
        <v>31.4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x14ac:dyDescent="0.25">
      <c r="B433" s="30"/>
      <c r="C433" s="38">
        <v>116059</v>
      </c>
      <c r="D433" s="39">
        <v>31</v>
      </c>
      <c r="E433" s="40" t="s">
        <v>398</v>
      </c>
      <c r="F433" s="38" t="s">
        <v>32</v>
      </c>
      <c r="G433" s="38">
        <v>56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32" customFormat="1" x14ac:dyDescent="0.25">
      <c r="B434" s="31"/>
      <c r="C434" s="34"/>
      <c r="D434" s="35">
        <v>21</v>
      </c>
      <c r="E434" s="36" t="s">
        <v>399</v>
      </c>
      <c r="F434" s="37"/>
      <c r="G434" s="37"/>
      <c r="H434" s="46"/>
      <c r="I434" s="46"/>
      <c r="J434" s="42"/>
      <c r="K434" s="47">
        <f>ROUND(SUM($K$435:$K$455), 2)</f>
        <v>0</v>
      </c>
    </row>
    <row r="435" spans="2:11" s="5" customFormat="1" x14ac:dyDescent="0.25">
      <c r="B435" s="30"/>
      <c r="C435" s="38">
        <v>116060</v>
      </c>
      <c r="D435" s="39">
        <v>1</v>
      </c>
      <c r="E435" s="40" t="s">
        <v>33</v>
      </c>
      <c r="F435" s="38" t="s">
        <v>30</v>
      </c>
      <c r="G435" s="38">
        <v>20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x14ac:dyDescent="0.25">
      <c r="B436" s="30"/>
      <c r="C436" s="38">
        <v>116062</v>
      </c>
      <c r="D436" s="39">
        <v>2</v>
      </c>
      <c r="E436" s="40" t="s">
        <v>400</v>
      </c>
      <c r="F436" s="38" t="s">
        <v>30</v>
      </c>
      <c r="G436" s="38">
        <v>4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x14ac:dyDescent="0.25">
      <c r="B437" s="30"/>
      <c r="C437" s="38">
        <v>116063</v>
      </c>
      <c r="D437" s="39">
        <v>3</v>
      </c>
      <c r="E437" s="40" t="s">
        <v>377</v>
      </c>
      <c r="F437" s="38" t="s">
        <v>42</v>
      </c>
      <c r="G437" s="38">
        <v>20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ht="30" x14ac:dyDescent="0.25">
      <c r="B438" s="30"/>
      <c r="C438" s="38">
        <v>116064</v>
      </c>
      <c r="D438" s="39">
        <v>4</v>
      </c>
      <c r="E438" s="40" t="s">
        <v>401</v>
      </c>
      <c r="F438" s="38" t="s">
        <v>30</v>
      </c>
      <c r="G438" s="38">
        <v>2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ht="30" x14ac:dyDescent="0.25">
      <c r="B439" s="30"/>
      <c r="C439" s="38">
        <v>116065</v>
      </c>
      <c r="D439" s="39">
        <v>5</v>
      </c>
      <c r="E439" s="40" t="s">
        <v>378</v>
      </c>
      <c r="F439" s="38" t="s">
        <v>30</v>
      </c>
      <c r="G439" s="38">
        <v>7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45" x14ac:dyDescent="0.25">
      <c r="B440" s="30"/>
      <c r="C440" s="38">
        <v>116106</v>
      </c>
      <c r="D440" s="39">
        <v>6</v>
      </c>
      <c r="E440" s="40" t="s">
        <v>402</v>
      </c>
      <c r="F440" s="38" t="s">
        <v>30</v>
      </c>
      <c r="G440" s="38">
        <v>32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ht="45" x14ac:dyDescent="0.25">
      <c r="B441" s="30"/>
      <c r="C441" s="38">
        <v>116066</v>
      </c>
      <c r="D441" s="39">
        <v>7</v>
      </c>
      <c r="E441" s="40" t="s">
        <v>403</v>
      </c>
      <c r="F441" s="38" t="s">
        <v>114</v>
      </c>
      <c r="G441" s="38">
        <v>1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x14ac:dyDescent="0.25">
      <c r="B442" s="30"/>
      <c r="C442" s="38">
        <v>116107</v>
      </c>
      <c r="D442" s="39">
        <v>8</v>
      </c>
      <c r="E442" s="40" t="s">
        <v>404</v>
      </c>
      <c r="F442" s="38" t="s">
        <v>30</v>
      </c>
      <c r="G442" s="38">
        <v>2.4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30" x14ac:dyDescent="0.25">
      <c r="B443" s="30"/>
      <c r="C443" s="38">
        <v>116067</v>
      </c>
      <c r="D443" s="39">
        <v>9</v>
      </c>
      <c r="E443" s="40" t="s">
        <v>405</v>
      </c>
      <c r="F443" s="38" t="s">
        <v>96</v>
      </c>
      <c r="G443" s="38">
        <v>25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30" x14ac:dyDescent="0.25">
      <c r="B444" s="30"/>
      <c r="C444" s="38">
        <v>116068</v>
      </c>
      <c r="D444" s="39">
        <v>10</v>
      </c>
      <c r="E444" s="40" t="s">
        <v>406</v>
      </c>
      <c r="F444" s="38" t="s">
        <v>96</v>
      </c>
      <c r="G444" s="38">
        <v>8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ht="45" x14ac:dyDescent="0.25">
      <c r="B445" s="30"/>
      <c r="C445" s="38">
        <v>116069</v>
      </c>
      <c r="D445" s="39">
        <v>11</v>
      </c>
      <c r="E445" s="40" t="s">
        <v>407</v>
      </c>
      <c r="F445" s="38" t="s">
        <v>30</v>
      </c>
      <c r="G445" s="38">
        <v>2.8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ht="30" x14ac:dyDescent="0.25">
      <c r="B446" s="30"/>
      <c r="C446" s="38">
        <v>116071</v>
      </c>
      <c r="D446" s="39">
        <v>12</v>
      </c>
      <c r="E446" s="40" t="s">
        <v>408</v>
      </c>
      <c r="F446" s="38" t="s">
        <v>30</v>
      </c>
      <c r="G446" s="38">
        <v>1.05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ht="30" x14ac:dyDescent="0.25">
      <c r="B447" s="30"/>
      <c r="C447" s="38">
        <v>116070</v>
      </c>
      <c r="D447" s="39">
        <v>13</v>
      </c>
      <c r="E447" s="40" t="s">
        <v>409</v>
      </c>
      <c r="F447" s="38" t="s">
        <v>32</v>
      </c>
      <c r="G447" s="38">
        <v>0.13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ht="30" x14ac:dyDescent="0.25">
      <c r="B448" s="30"/>
      <c r="C448" s="38">
        <v>116072</v>
      </c>
      <c r="D448" s="39">
        <v>14</v>
      </c>
      <c r="E448" s="40" t="s">
        <v>410</v>
      </c>
      <c r="F448" s="38" t="s">
        <v>30</v>
      </c>
      <c r="G448" s="38">
        <v>1.2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x14ac:dyDescent="0.25">
      <c r="B449" s="30"/>
      <c r="C449" s="38">
        <v>116073</v>
      </c>
      <c r="D449" s="39">
        <v>15</v>
      </c>
      <c r="E449" s="40" t="s">
        <v>411</v>
      </c>
      <c r="F449" s="38" t="s">
        <v>85</v>
      </c>
      <c r="G449" s="38">
        <v>3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ht="30" x14ac:dyDescent="0.25">
      <c r="B450" s="30"/>
      <c r="C450" s="38">
        <v>117409</v>
      </c>
      <c r="D450" s="39">
        <v>16</v>
      </c>
      <c r="E450" s="40" t="s">
        <v>412</v>
      </c>
      <c r="F450" s="38" t="s">
        <v>96</v>
      </c>
      <c r="G450" s="38">
        <v>7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30"/>
      <c r="C451" s="38">
        <v>117410</v>
      </c>
      <c r="D451" s="39">
        <v>17</v>
      </c>
      <c r="E451" s="40" t="s">
        <v>413</v>
      </c>
      <c r="F451" s="38" t="s">
        <v>96</v>
      </c>
      <c r="G451" s="38">
        <v>7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x14ac:dyDescent="0.25">
      <c r="B452" s="30"/>
      <c r="C452" s="38">
        <v>116074</v>
      </c>
      <c r="D452" s="39">
        <v>18</v>
      </c>
      <c r="E452" s="40" t="s">
        <v>414</v>
      </c>
      <c r="F452" s="38" t="s">
        <v>32</v>
      </c>
      <c r="G452" s="38">
        <v>4.0000000000000001E-3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x14ac:dyDescent="0.25">
      <c r="B453" s="30"/>
      <c r="C453" s="38">
        <v>116075</v>
      </c>
      <c r="D453" s="39">
        <v>19</v>
      </c>
      <c r="E453" s="40" t="s">
        <v>372</v>
      </c>
      <c r="F453" s="38" t="s">
        <v>96</v>
      </c>
      <c r="G453" s="38">
        <v>40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x14ac:dyDescent="0.25">
      <c r="B454" s="30"/>
      <c r="C454" s="38">
        <v>116076</v>
      </c>
      <c r="D454" s="39">
        <v>20</v>
      </c>
      <c r="E454" s="40" t="s">
        <v>36</v>
      </c>
      <c r="F454" s="38" t="s">
        <v>30</v>
      </c>
      <c r="G454" s="38">
        <v>15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x14ac:dyDescent="0.25">
      <c r="B455" s="30"/>
      <c r="C455" s="38">
        <v>116077</v>
      </c>
      <c r="D455" s="39">
        <v>21</v>
      </c>
      <c r="E455" s="40" t="s">
        <v>175</v>
      </c>
      <c r="F455" s="38" t="s">
        <v>32</v>
      </c>
      <c r="G455" s="38">
        <v>41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32" customFormat="1" x14ac:dyDescent="0.25">
      <c r="B456" s="31"/>
      <c r="C456" s="34"/>
      <c r="D456" s="35">
        <v>22</v>
      </c>
      <c r="E456" s="36" t="s">
        <v>415</v>
      </c>
      <c r="F456" s="37"/>
      <c r="G456" s="37"/>
      <c r="H456" s="46"/>
      <c r="I456" s="46"/>
      <c r="J456" s="42"/>
      <c r="K456" s="47">
        <f>ROUND(SUM($K$457:$K$476), 2)</f>
        <v>0</v>
      </c>
    </row>
    <row r="457" spans="2:11" s="5" customFormat="1" ht="30" x14ac:dyDescent="0.25">
      <c r="B457" s="30"/>
      <c r="C457" s="38">
        <v>116108</v>
      </c>
      <c r="D457" s="39">
        <v>1</v>
      </c>
      <c r="E457" s="40" t="s">
        <v>416</v>
      </c>
      <c r="F457" s="38" t="s">
        <v>114</v>
      </c>
      <c r="G457" s="38">
        <v>1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ht="30" x14ac:dyDescent="0.25">
      <c r="B458" s="30"/>
      <c r="C458" s="38">
        <v>116109</v>
      </c>
      <c r="D458" s="39">
        <v>2</v>
      </c>
      <c r="E458" s="40" t="s">
        <v>417</v>
      </c>
      <c r="F458" s="38" t="s">
        <v>114</v>
      </c>
      <c r="G458" s="38">
        <v>1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ht="30" x14ac:dyDescent="0.25">
      <c r="B459" s="30"/>
      <c r="C459" s="38">
        <v>116110</v>
      </c>
      <c r="D459" s="39">
        <v>3</v>
      </c>
      <c r="E459" s="40" t="s">
        <v>418</v>
      </c>
      <c r="F459" s="38" t="s">
        <v>114</v>
      </c>
      <c r="G459" s="38">
        <v>1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30" x14ac:dyDescent="0.25">
      <c r="B460" s="30"/>
      <c r="C460" s="38">
        <v>116111</v>
      </c>
      <c r="D460" s="39">
        <v>4</v>
      </c>
      <c r="E460" s="40" t="s">
        <v>419</v>
      </c>
      <c r="F460" s="38" t="s">
        <v>114</v>
      </c>
      <c r="G460" s="38">
        <v>70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ht="30" x14ac:dyDescent="0.25">
      <c r="B461" s="30"/>
      <c r="C461" s="38">
        <v>116112</v>
      </c>
      <c r="D461" s="39">
        <v>5</v>
      </c>
      <c r="E461" s="40" t="s">
        <v>420</v>
      </c>
      <c r="F461" s="38" t="s">
        <v>114</v>
      </c>
      <c r="G461" s="38">
        <v>30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x14ac:dyDescent="0.25">
      <c r="B462" s="30"/>
      <c r="C462" s="38">
        <v>116113</v>
      </c>
      <c r="D462" s="39">
        <v>6</v>
      </c>
      <c r="E462" s="40" t="s">
        <v>421</v>
      </c>
      <c r="F462" s="38" t="s">
        <v>85</v>
      </c>
      <c r="G462" s="38">
        <v>2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ht="30" x14ac:dyDescent="0.25">
      <c r="B463" s="30"/>
      <c r="C463" s="38">
        <v>116114</v>
      </c>
      <c r="D463" s="39">
        <v>7</v>
      </c>
      <c r="E463" s="40" t="s">
        <v>422</v>
      </c>
      <c r="F463" s="38" t="s">
        <v>96</v>
      </c>
      <c r="G463" s="38">
        <v>800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ht="30" x14ac:dyDescent="0.25">
      <c r="B464" s="30"/>
      <c r="C464" s="38">
        <v>116115</v>
      </c>
      <c r="D464" s="39">
        <v>8</v>
      </c>
      <c r="E464" s="40" t="s">
        <v>423</v>
      </c>
      <c r="F464" s="38" t="s">
        <v>96</v>
      </c>
      <c r="G464" s="38">
        <v>20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ht="30" x14ac:dyDescent="0.25">
      <c r="B465" s="30"/>
      <c r="C465" s="38">
        <v>116116</v>
      </c>
      <c r="D465" s="39">
        <v>9</v>
      </c>
      <c r="E465" s="40" t="s">
        <v>424</v>
      </c>
      <c r="F465" s="38" t="s">
        <v>96</v>
      </c>
      <c r="G465" s="38">
        <v>120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ht="30" x14ac:dyDescent="0.25">
      <c r="B466" s="30"/>
      <c r="C466" s="38">
        <v>116117</v>
      </c>
      <c r="D466" s="39">
        <v>10</v>
      </c>
      <c r="E466" s="40" t="s">
        <v>425</v>
      </c>
      <c r="F466" s="38" t="s">
        <v>96</v>
      </c>
      <c r="G466" s="38">
        <v>2000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x14ac:dyDescent="0.25">
      <c r="B467" s="30"/>
      <c r="C467" s="38">
        <v>116118</v>
      </c>
      <c r="D467" s="39">
        <v>11</v>
      </c>
      <c r="E467" s="40" t="s">
        <v>426</v>
      </c>
      <c r="F467" s="38" t="s">
        <v>85</v>
      </c>
      <c r="G467" s="38">
        <v>33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x14ac:dyDescent="0.25">
      <c r="B468" s="30"/>
      <c r="C468" s="38">
        <v>116119</v>
      </c>
      <c r="D468" s="39">
        <v>12</v>
      </c>
      <c r="E468" s="40" t="s">
        <v>427</v>
      </c>
      <c r="F468" s="38" t="s">
        <v>85</v>
      </c>
      <c r="G468" s="38">
        <v>52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x14ac:dyDescent="0.25">
      <c r="B469" s="30"/>
      <c r="C469" s="38">
        <v>116120</v>
      </c>
      <c r="D469" s="39">
        <v>13</v>
      </c>
      <c r="E469" s="40" t="s">
        <v>428</v>
      </c>
      <c r="F469" s="38" t="s">
        <v>85</v>
      </c>
      <c r="G469" s="38">
        <v>50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x14ac:dyDescent="0.25">
      <c r="B470" s="30"/>
      <c r="C470" s="38">
        <v>116121</v>
      </c>
      <c r="D470" s="39">
        <v>14</v>
      </c>
      <c r="E470" s="40" t="s">
        <v>429</v>
      </c>
      <c r="F470" s="38" t="s">
        <v>85</v>
      </c>
      <c r="G470" s="38">
        <v>75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x14ac:dyDescent="0.25">
      <c r="B471" s="30"/>
      <c r="C471" s="38">
        <v>116122</v>
      </c>
      <c r="D471" s="39">
        <v>15</v>
      </c>
      <c r="E471" s="40" t="s">
        <v>430</v>
      </c>
      <c r="F471" s="38" t="s">
        <v>32</v>
      </c>
      <c r="G471" s="38">
        <v>2.5000000000000001E-2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x14ac:dyDescent="0.25">
      <c r="B472" s="30"/>
      <c r="C472" s="38">
        <v>116123</v>
      </c>
      <c r="D472" s="39">
        <v>16</v>
      </c>
      <c r="E472" s="40" t="s">
        <v>431</v>
      </c>
      <c r="F472" s="38" t="s">
        <v>32</v>
      </c>
      <c r="G472" s="38">
        <v>6.3E-2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ht="30" x14ac:dyDescent="0.25">
      <c r="B473" s="30"/>
      <c r="C473" s="38">
        <v>116124</v>
      </c>
      <c r="D473" s="39">
        <v>17</v>
      </c>
      <c r="E473" s="40" t="s">
        <v>432</v>
      </c>
      <c r="F473" s="38" t="s">
        <v>32</v>
      </c>
      <c r="G473" s="38">
        <v>2.1999999999999999E-2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x14ac:dyDescent="0.25">
      <c r="B474" s="30"/>
      <c r="C474" s="38">
        <v>116125</v>
      </c>
      <c r="D474" s="39">
        <v>18</v>
      </c>
      <c r="E474" s="40" t="s">
        <v>433</v>
      </c>
      <c r="F474" s="38" t="s">
        <v>32</v>
      </c>
      <c r="G474" s="38">
        <v>8.9999999999999993E-3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x14ac:dyDescent="0.25">
      <c r="B475" s="30"/>
      <c r="C475" s="38">
        <v>116126</v>
      </c>
      <c r="D475" s="39">
        <v>19</v>
      </c>
      <c r="E475" s="40" t="s">
        <v>173</v>
      </c>
      <c r="F475" s="38" t="s">
        <v>30</v>
      </c>
      <c r="G475" s="38">
        <v>4.2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x14ac:dyDescent="0.25">
      <c r="B476" s="30"/>
      <c r="C476" s="38">
        <v>116127</v>
      </c>
      <c r="D476" s="39">
        <v>20</v>
      </c>
      <c r="E476" s="40" t="s">
        <v>434</v>
      </c>
      <c r="F476" s="38" t="s">
        <v>30</v>
      </c>
      <c r="G476" s="38">
        <v>4.0999999999999996</v>
      </c>
      <c r="H476" s="44"/>
      <c r="I476" s="44"/>
      <c r="J476" s="45">
        <f xml:space="preserve"> $I$476 + $H$476</f>
        <v>0</v>
      </c>
      <c r="K476" s="45">
        <f xml:space="preserve"> ROUND(($I$476 + $H$476) * $G$476, 2)</f>
        <v>0</v>
      </c>
    </row>
    <row r="477" spans="2:11" s="32" customFormat="1" x14ac:dyDescent="0.25">
      <c r="B477" s="31"/>
      <c r="C477" s="34"/>
      <c r="D477" s="35">
        <v>23</v>
      </c>
      <c r="E477" s="36" t="s">
        <v>435</v>
      </c>
      <c r="F477" s="37"/>
      <c r="G477" s="37"/>
      <c r="H477" s="46"/>
      <c r="I477" s="46"/>
      <c r="J477" s="42"/>
      <c r="K477" s="47">
        <f>ROUND(SUM($K$478:$K$489), 2)</f>
        <v>0</v>
      </c>
    </row>
    <row r="478" spans="2:11" s="5" customFormat="1" ht="30" x14ac:dyDescent="0.25">
      <c r="B478" s="30"/>
      <c r="C478" s="38">
        <v>116130</v>
      </c>
      <c r="D478" s="39">
        <v>1</v>
      </c>
      <c r="E478" s="40" t="s">
        <v>436</v>
      </c>
      <c r="F478" s="38" t="s">
        <v>30</v>
      </c>
      <c r="G478" s="38">
        <v>0.6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5" customFormat="1" ht="30" x14ac:dyDescent="0.25">
      <c r="B479" s="30"/>
      <c r="C479" s="38">
        <v>116134</v>
      </c>
      <c r="D479" s="39">
        <v>2</v>
      </c>
      <c r="E479" s="40" t="s">
        <v>437</v>
      </c>
      <c r="F479" s="38" t="s">
        <v>85</v>
      </c>
      <c r="G479" s="38">
        <v>6</v>
      </c>
      <c r="H479" s="44"/>
      <c r="I479" s="44"/>
      <c r="J479" s="45">
        <f xml:space="preserve"> $I$479 + $H$479</f>
        <v>0</v>
      </c>
      <c r="K479" s="45">
        <f xml:space="preserve"> ROUND(($I$479 + $H$479) * $G$479, 2)</f>
        <v>0</v>
      </c>
    </row>
    <row r="480" spans="2:11" s="5" customFormat="1" x14ac:dyDescent="0.25">
      <c r="B480" s="30"/>
      <c r="C480" s="38">
        <v>116131</v>
      </c>
      <c r="D480" s="39">
        <v>3</v>
      </c>
      <c r="E480" s="40" t="s">
        <v>438</v>
      </c>
      <c r="F480" s="38" t="s">
        <v>42</v>
      </c>
      <c r="G480" s="38">
        <v>3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x14ac:dyDescent="0.25">
      <c r="B481" s="30"/>
      <c r="C481" s="38">
        <v>116135</v>
      </c>
      <c r="D481" s="39">
        <v>4</v>
      </c>
      <c r="E481" s="40" t="s">
        <v>439</v>
      </c>
      <c r="F481" s="38" t="s">
        <v>96</v>
      </c>
      <c r="G481" s="38">
        <v>6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x14ac:dyDescent="0.25">
      <c r="B482" s="30"/>
      <c r="C482" s="38">
        <v>116136</v>
      </c>
      <c r="D482" s="39">
        <v>5</v>
      </c>
      <c r="E482" s="40" t="s">
        <v>45</v>
      </c>
      <c r="F482" s="38" t="s">
        <v>32</v>
      </c>
      <c r="G482" s="38">
        <v>0.01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ht="30" x14ac:dyDescent="0.25">
      <c r="B483" s="30"/>
      <c r="C483" s="38">
        <v>116137</v>
      </c>
      <c r="D483" s="39">
        <v>6</v>
      </c>
      <c r="E483" s="40" t="s">
        <v>440</v>
      </c>
      <c r="F483" s="38" t="s">
        <v>96</v>
      </c>
      <c r="G483" s="38">
        <v>150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ht="30" x14ac:dyDescent="0.25">
      <c r="B484" s="30"/>
      <c r="C484" s="38">
        <v>116132</v>
      </c>
      <c r="D484" s="39">
        <v>7</v>
      </c>
      <c r="E484" s="40" t="s">
        <v>441</v>
      </c>
      <c r="F484" s="38" t="s">
        <v>96</v>
      </c>
      <c r="G484" s="38">
        <v>40</v>
      </c>
      <c r="H484" s="44"/>
      <c r="I484" s="44"/>
      <c r="J484" s="45">
        <f xml:space="preserve"> $I$484 + $H$484</f>
        <v>0</v>
      </c>
      <c r="K484" s="45">
        <f xml:space="preserve"> ROUND(($I$484 + $H$484) * $G$484, 2)</f>
        <v>0</v>
      </c>
    </row>
    <row r="485" spans="2:11" s="5" customFormat="1" x14ac:dyDescent="0.25">
      <c r="B485" s="30"/>
      <c r="C485" s="38">
        <v>116133</v>
      </c>
      <c r="D485" s="39">
        <v>8</v>
      </c>
      <c r="E485" s="40" t="s">
        <v>442</v>
      </c>
      <c r="F485" s="38" t="s">
        <v>114</v>
      </c>
      <c r="G485" s="38">
        <v>6</v>
      </c>
      <c r="H485" s="44"/>
      <c r="I485" s="44"/>
      <c r="J485" s="45">
        <f xml:space="preserve"> $I$485 + $H$485</f>
        <v>0</v>
      </c>
      <c r="K485" s="45">
        <f xml:space="preserve"> ROUND(($I$485 + $H$485) * $G$485, 2)</f>
        <v>0</v>
      </c>
    </row>
    <row r="486" spans="2:11" s="5" customFormat="1" x14ac:dyDescent="0.25">
      <c r="B486" s="30"/>
      <c r="C486" s="38">
        <v>116145</v>
      </c>
      <c r="D486" s="39">
        <v>9</v>
      </c>
      <c r="E486" s="40" t="s">
        <v>173</v>
      </c>
      <c r="F486" s="38" t="s">
        <v>30</v>
      </c>
      <c r="G486" s="38">
        <v>25.6</v>
      </c>
      <c r="H486" s="44"/>
      <c r="I486" s="44"/>
      <c r="J486" s="45">
        <f xml:space="preserve"> $I$486 + $H$486</f>
        <v>0</v>
      </c>
      <c r="K486" s="45">
        <f xml:space="preserve"> ROUND(($I$486 + $H$486) * $G$486, 2)</f>
        <v>0</v>
      </c>
    </row>
    <row r="487" spans="2:11" s="5" customFormat="1" x14ac:dyDescent="0.25">
      <c r="B487" s="30"/>
      <c r="C487" s="38">
        <v>116146</v>
      </c>
      <c r="D487" s="39">
        <v>10</v>
      </c>
      <c r="E487" s="40" t="s">
        <v>289</v>
      </c>
      <c r="F487" s="38" t="s">
        <v>30</v>
      </c>
      <c r="G487" s="38">
        <v>25.2</v>
      </c>
      <c r="H487" s="44"/>
      <c r="I487" s="44"/>
      <c r="J487" s="45">
        <f xml:space="preserve"> $I$487 + $H$487</f>
        <v>0</v>
      </c>
      <c r="K487" s="45">
        <f xml:space="preserve"> ROUND(($I$487 + $H$487) * $G$487, 2)</f>
        <v>0</v>
      </c>
    </row>
    <row r="488" spans="2:11" s="5" customFormat="1" ht="30" x14ac:dyDescent="0.25">
      <c r="B488" s="30"/>
      <c r="C488" s="38">
        <v>116147</v>
      </c>
      <c r="D488" s="39">
        <v>11</v>
      </c>
      <c r="E488" s="40" t="s">
        <v>290</v>
      </c>
      <c r="F488" s="38" t="s">
        <v>30</v>
      </c>
      <c r="G488" s="38">
        <v>0.4</v>
      </c>
      <c r="H488" s="44"/>
      <c r="I488" s="44"/>
      <c r="J488" s="45">
        <f xml:space="preserve"> $I$488 + $H$488</f>
        <v>0</v>
      </c>
      <c r="K488" s="45">
        <f xml:space="preserve"> ROUND(($I$488 + $H$488) * $G$488, 2)</f>
        <v>0</v>
      </c>
    </row>
    <row r="489" spans="2:11" s="5" customFormat="1" x14ac:dyDescent="0.25">
      <c r="B489" s="30"/>
      <c r="C489" s="38">
        <v>116148</v>
      </c>
      <c r="D489" s="39">
        <v>12</v>
      </c>
      <c r="E489" s="40" t="s">
        <v>175</v>
      </c>
      <c r="F489" s="38" t="s">
        <v>32</v>
      </c>
      <c r="G489" s="38">
        <v>0.7</v>
      </c>
      <c r="H489" s="44"/>
      <c r="I489" s="44"/>
      <c r="J489" s="45">
        <f xml:space="preserve"> $I$489 + $H$489</f>
        <v>0</v>
      </c>
      <c r="K489" s="45">
        <f xml:space="preserve"> ROUND(($I$489 + $H$489) * $G$489, 2)</f>
        <v>0</v>
      </c>
    </row>
    <row r="490" spans="2:11" s="32" customFormat="1" x14ac:dyDescent="0.25">
      <c r="B490" s="31"/>
      <c r="C490" s="34"/>
      <c r="D490" s="35">
        <v>24</v>
      </c>
      <c r="E490" s="36" t="s">
        <v>443</v>
      </c>
      <c r="F490" s="37"/>
      <c r="G490" s="37"/>
      <c r="H490" s="46"/>
      <c r="I490" s="46"/>
      <c r="J490" s="42"/>
      <c r="K490" s="47">
        <f>ROUND(SUM($K$491:$K$497), 2)</f>
        <v>0</v>
      </c>
    </row>
    <row r="491" spans="2:11" s="5" customFormat="1" ht="30" x14ac:dyDescent="0.25">
      <c r="B491" s="30"/>
      <c r="C491" s="38">
        <v>116138</v>
      </c>
      <c r="D491" s="39">
        <v>1</v>
      </c>
      <c r="E491" s="40" t="s">
        <v>444</v>
      </c>
      <c r="F491" s="38" t="s">
        <v>85</v>
      </c>
      <c r="G491" s="38">
        <v>1</v>
      </c>
      <c r="H491" s="44"/>
      <c r="I491" s="44"/>
      <c r="J491" s="45">
        <f xml:space="preserve"> $I$491 + $H$491</f>
        <v>0</v>
      </c>
      <c r="K491" s="45">
        <f xml:space="preserve"> ROUND(($I$491 + $H$491) * $G$491, 2)</f>
        <v>0</v>
      </c>
    </row>
    <row r="492" spans="2:11" s="5" customFormat="1" x14ac:dyDescent="0.25">
      <c r="B492" s="30"/>
      <c r="C492" s="38">
        <v>116139</v>
      </c>
      <c r="D492" s="39">
        <v>2</v>
      </c>
      <c r="E492" s="40" t="s">
        <v>445</v>
      </c>
      <c r="F492" s="38" t="s">
        <v>85</v>
      </c>
      <c r="G492" s="38">
        <v>32</v>
      </c>
      <c r="H492" s="44"/>
      <c r="I492" s="44"/>
      <c r="J492" s="45">
        <f xml:space="preserve"> $I$492 + $H$492</f>
        <v>0</v>
      </c>
      <c r="K492" s="45">
        <f xml:space="preserve"> ROUND(($I$492 + $H$492) * $G$492, 2)</f>
        <v>0</v>
      </c>
    </row>
    <row r="493" spans="2:11" s="5" customFormat="1" x14ac:dyDescent="0.25">
      <c r="B493" s="30"/>
      <c r="C493" s="38">
        <v>116140</v>
      </c>
      <c r="D493" s="39">
        <v>3</v>
      </c>
      <c r="E493" s="40" t="s">
        <v>446</v>
      </c>
      <c r="F493" s="38" t="s">
        <v>85</v>
      </c>
      <c r="G493" s="38">
        <v>9</v>
      </c>
      <c r="H493" s="44"/>
      <c r="I493" s="44"/>
      <c r="J493" s="45">
        <f xml:space="preserve"> $I$493 + $H$493</f>
        <v>0</v>
      </c>
      <c r="K493" s="45">
        <f xml:space="preserve"> ROUND(($I$493 + $H$493) * $G$493, 2)</f>
        <v>0</v>
      </c>
    </row>
    <row r="494" spans="2:11" s="5" customFormat="1" x14ac:dyDescent="0.25">
      <c r="B494" s="30"/>
      <c r="C494" s="38">
        <v>116141</v>
      </c>
      <c r="D494" s="39">
        <v>4</v>
      </c>
      <c r="E494" s="40" t="s">
        <v>447</v>
      </c>
      <c r="F494" s="38" t="s">
        <v>85</v>
      </c>
      <c r="G494" s="38">
        <v>2</v>
      </c>
      <c r="H494" s="44"/>
      <c r="I494" s="44"/>
      <c r="J494" s="45">
        <f xml:space="preserve"> $I$494 + $H$494</f>
        <v>0</v>
      </c>
      <c r="K494" s="45">
        <f xml:space="preserve"> ROUND(($I$494 + $H$494) * $G$494, 2)</f>
        <v>0</v>
      </c>
    </row>
    <row r="495" spans="2:11" s="5" customFormat="1" ht="30" x14ac:dyDescent="0.25">
      <c r="B495" s="30"/>
      <c r="C495" s="38">
        <v>116142</v>
      </c>
      <c r="D495" s="39">
        <v>5</v>
      </c>
      <c r="E495" s="40" t="s">
        <v>448</v>
      </c>
      <c r="F495" s="38" t="s">
        <v>96</v>
      </c>
      <c r="G495" s="38">
        <v>2000</v>
      </c>
      <c r="H495" s="44"/>
      <c r="I495" s="44"/>
      <c r="J495" s="45">
        <f xml:space="preserve"> $I$495 + $H$495</f>
        <v>0</v>
      </c>
      <c r="K495" s="45">
        <f xml:space="preserve"> ROUND(($I$495 + $H$495) * $G$495, 2)</f>
        <v>0</v>
      </c>
    </row>
    <row r="496" spans="2:11" s="5" customFormat="1" x14ac:dyDescent="0.25">
      <c r="B496" s="30"/>
      <c r="C496" s="38">
        <v>116143</v>
      </c>
      <c r="D496" s="39">
        <v>6</v>
      </c>
      <c r="E496" s="40" t="s">
        <v>449</v>
      </c>
      <c r="F496" s="38" t="s">
        <v>96</v>
      </c>
      <c r="G496" s="38">
        <v>2000</v>
      </c>
      <c r="H496" s="44"/>
      <c r="I496" s="44"/>
      <c r="J496" s="45">
        <f xml:space="preserve"> $I$496 + $H$496</f>
        <v>0</v>
      </c>
      <c r="K496" s="45">
        <f xml:space="preserve"> ROUND(($I$496 + $H$496) * $G$496, 2)</f>
        <v>0</v>
      </c>
    </row>
    <row r="497" spans="2:11" s="5" customFormat="1" x14ac:dyDescent="0.25">
      <c r="B497" s="30"/>
      <c r="C497" s="38">
        <v>116149</v>
      </c>
      <c r="D497" s="39">
        <v>7</v>
      </c>
      <c r="E497" s="40" t="s">
        <v>450</v>
      </c>
      <c r="F497" s="38" t="s">
        <v>114</v>
      </c>
      <c r="G497" s="38">
        <v>1</v>
      </c>
      <c r="H497" s="44"/>
      <c r="I497" s="44"/>
      <c r="J497" s="45">
        <f xml:space="preserve"> $I$497 + $H$497</f>
        <v>0</v>
      </c>
      <c r="K497" s="45">
        <f xml:space="preserve"> ROUND(($I$497 + $H$497) * $G$497, 2)</f>
        <v>0</v>
      </c>
    </row>
    <row r="498" spans="2:11" s="5" customFormat="1" x14ac:dyDescent="0.25">
      <c r="B498" s="30"/>
      <c r="D498" s="16"/>
      <c r="E498" s="17"/>
      <c r="H498" s="48"/>
      <c r="I498" s="48"/>
      <c r="J498" s="49" t="s">
        <v>20</v>
      </c>
      <c r="K498" s="50">
        <f>ROUND(ROUND(SUM($K$491:$K$497), 2)+ROUND(SUM($K$478:$K$489), 2)+ROUND(SUM($K$457:$K$476), 2)+ROUND(SUM($K$435:$K$455), 2)+ROUND(SUM($K$403:$K$433), 2)+ROUND(SUM($K$382:$K$401), 2)+ROUND(SUM($K$370:$K$380), 2)+ROUND(SUM($K$348:$K$368), 2)+ROUND(SUM($K$325:$K$346), 2)+ROUND(SUM($K$312:$K$323), 2)+ROUND(SUM($K$287:$K$310), 2)+ROUND(SUM($K$271:$K$285), 2)+ROUND(SUM($K$234:$K$269), 2)+ROUND(SUM($K$206:$K$232), 2)+ROUND(SUM($K$199:$K$204), 2)+ROUND(SUM($K$185:$K$197), 2)+ROUND(SUM($K$173:$K$183), 2)+ROUND(SUM($K$150:$K$171), 2)+ROUND(SUM($K$135:$K$148), 2)+ROUND(SUM($K$120:$K$133), 2)+ROUND(SUM($K$94:$K$118), 2)+ROUND(SUM($K$89:$K$92), 2)+ROUND(SUM($K$31:$K$87), 2)+ROUND(SUM($K$23:$K$29), 2), 2)</f>
        <v>0</v>
      </c>
    </row>
    <row r="499" spans="2:11" s="5" customFormat="1" x14ac:dyDescent="0.25">
      <c r="B499" s="30"/>
      <c r="D499" s="16"/>
      <c r="E499" s="17"/>
      <c r="H499" s="50"/>
      <c r="I499" s="50"/>
      <c r="J499" s="49" t="s">
        <v>21</v>
      </c>
      <c r="K499" s="50">
        <f>G15*IF(F16="այո", 0.2, 0)</f>
        <v>0</v>
      </c>
    </row>
    <row r="500" spans="2:11" s="5" customFormat="1" x14ac:dyDescent="0.25">
      <c r="B500" s="30"/>
      <c r="D500" s="16"/>
      <c r="E500" s="17"/>
      <c r="H500" s="50"/>
      <c r="I500" s="50"/>
      <c r="J500" s="49" t="s">
        <v>22</v>
      </c>
      <c r="K500" s="50">
        <f>G15+G16</f>
        <v>0</v>
      </c>
    </row>
    <row r="501" spans="2:11" s="5" customFormat="1" x14ac:dyDescent="0.25">
      <c r="B501" s="30"/>
      <c r="D501" s="16"/>
      <c r="E501" s="17"/>
    </row>
    <row r="502" spans="2:11" s="5" customFormat="1" x14ac:dyDescent="0.25">
      <c r="B502" s="30"/>
      <c r="D502" s="16"/>
      <c r="E502" s="17"/>
    </row>
    <row r="503" spans="2:11" s="5" customFormat="1" x14ac:dyDescent="0.25">
      <c r="B503" s="30"/>
      <c r="D503" s="16"/>
      <c r="E503" s="17"/>
    </row>
    <row r="504" spans="2:11" s="5" customFormat="1" x14ac:dyDescent="0.25">
      <c r="B504" s="30"/>
      <c r="D504" s="16"/>
      <c r="E504" s="17"/>
    </row>
    <row r="505" spans="2:11" s="5" customFormat="1" x14ac:dyDescent="0.25">
      <c r="B505" s="30"/>
      <c r="D505" s="16"/>
      <c r="E505" s="17"/>
    </row>
    <row r="506" spans="2:11" s="5" customFormat="1" x14ac:dyDescent="0.25">
      <c r="B506" s="30"/>
      <c r="D506" s="16"/>
      <c r="E506" s="17"/>
    </row>
    <row r="507" spans="2:11" s="5" customFormat="1" x14ac:dyDescent="0.25">
      <c r="B507" s="30"/>
      <c r="D507" s="16"/>
      <c r="E507" s="17"/>
    </row>
    <row r="508" spans="2:11" s="5" customFormat="1" x14ac:dyDescent="0.25">
      <c r="B508" s="30"/>
      <c r="D508" s="16"/>
      <c r="E508" s="17"/>
    </row>
    <row r="509" spans="2:11" s="5" customFormat="1" x14ac:dyDescent="0.25">
      <c r="B509" s="30"/>
      <c r="D509" s="16"/>
      <c r="E509" s="17"/>
    </row>
    <row r="510" spans="2:11" s="5" customFormat="1" x14ac:dyDescent="0.25">
      <c r="B510" s="30"/>
      <c r="D510" s="16"/>
      <c r="E510" s="17"/>
    </row>
    <row r="511" spans="2:11" s="5" customFormat="1" x14ac:dyDescent="0.25">
      <c r="B511" s="30"/>
      <c r="D511" s="16"/>
      <c r="E511" s="17"/>
    </row>
    <row r="512" spans="2:11" s="5" customFormat="1" x14ac:dyDescent="0.25">
      <c r="B512" s="30"/>
      <c r="D512" s="16"/>
      <c r="E512" s="17"/>
    </row>
    <row r="513" spans="2:5" s="5" customFormat="1" x14ac:dyDescent="0.25">
      <c r="B513" s="30"/>
      <c r="D513" s="16"/>
      <c r="E513" s="17"/>
    </row>
    <row r="514" spans="2:5" s="5" customFormat="1" x14ac:dyDescent="0.25">
      <c r="B514" s="30"/>
      <c r="D514" s="16"/>
      <c r="E514" s="17"/>
    </row>
    <row r="515" spans="2:5" s="5" customFormat="1" x14ac:dyDescent="0.25">
      <c r="B515" s="30"/>
      <c r="D515" s="16"/>
      <c r="E515" s="17"/>
    </row>
    <row r="516" spans="2:5" s="5" customFormat="1" x14ac:dyDescent="0.25">
      <c r="B516" s="30"/>
      <c r="D516" s="16"/>
      <c r="E516" s="17"/>
    </row>
    <row r="517" spans="2:5" s="5" customFormat="1" x14ac:dyDescent="0.25">
      <c r="B517" s="30"/>
      <c r="D517" s="16"/>
      <c r="E517" s="17"/>
    </row>
    <row r="518" spans="2:5" s="5" customFormat="1" x14ac:dyDescent="0.25">
      <c r="B518" s="30"/>
      <c r="D518" s="16"/>
      <c r="E518" s="17"/>
    </row>
    <row r="519" spans="2:5" s="5" customFormat="1" x14ac:dyDescent="0.25">
      <c r="B519" s="30"/>
      <c r="D519" s="16"/>
      <c r="E519" s="17"/>
    </row>
    <row r="520" spans="2:5" s="5" customFormat="1" x14ac:dyDescent="0.25">
      <c r="B520" s="30"/>
      <c r="D520" s="16"/>
      <c r="E520" s="17"/>
    </row>
    <row r="521" spans="2:5" s="5" customFormat="1" x14ac:dyDescent="0.25">
      <c r="B521" s="30"/>
      <c r="D521" s="16"/>
      <c r="E521" s="17"/>
    </row>
    <row r="522" spans="2:5" s="5" customFormat="1" x14ac:dyDescent="0.25">
      <c r="B522" s="30"/>
      <c r="D522" s="16"/>
      <c r="E522" s="17"/>
    </row>
    <row r="523" spans="2:5" s="5" customFormat="1" x14ac:dyDescent="0.25">
      <c r="B523" s="30"/>
      <c r="D523" s="16"/>
      <c r="E523" s="17"/>
    </row>
    <row r="524" spans="2:5" s="5" customFormat="1" x14ac:dyDescent="0.25">
      <c r="B524" s="30"/>
      <c r="D524" s="16"/>
      <c r="E524" s="17"/>
    </row>
    <row r="525" spans="2:5" s="5" customFormat="1" x14ac:dyDescent="0.25">
      <c r="B525" s="30"/>
      <c r="D525" s="16"/>
      <c r="E525" s="17"/>
    </row>
    <row r="526" spans="2:5" s="5" customFormat="1" x14ac:dyDescent="0.25">
      <c r="B526" s="30"/>
      <c r="D526" s="16"/>
      <c r="E526" s="17"/>
    </row>
    <row r="527" spans="2:5" s="5" customFormat="1" x14ac:dyDescent="0.25">
      <c r="B527" s="30"/>
      <c r="D527" s="16"/>
      <c r="E527" s="17"/>
    </row>
    <row r="528" spans="2:5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H1:H14 I1:I2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&amp;-ից&amp;CTAT-05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Mane Hovhannisyan</cp:lastModifiedBy>
  <cp:lastPrinted>2017-02-15T11:58:36Z</cp:lastPrinted>
  <dcterms:created xsi:type="dcterms:W3CDTF">2017-02-14T12:51:06Z</dcterms:created>
  <dcterms:modified xsi:type="dcterms:W3CDTF">2017-07-03T08:40:12Z</dcterms:modified>
</cp:coreProperties>
</file>