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855" windowWidth="19395" windowHeight="7020" tabRatio="856" activeTab="3"/>
  </bookViews>
  <sheets>
    <sheet name="Բաց." sheetId="1" r:id="rId1"/>
    <sheet name="4" sheetId="35" r:id="rId2"/>
    <sheet name="5" sheetId="36" r:id="rId3"/>
    <sheet name="6" sheetId="28" r:id="rId4"/>
  </sheets>
  <definedNames>
    <definedName name="_xlnm._FilterDatabase" localSheetId="1" hidden="1">'4'!$N$1:$N$189</definedName>
    <definedName name="_xlnm._FilterDatabase" localSheetId="2" hidden="1">'5'!$N$1:$N$135</definedName>
    <definedName name="_xlnm._FilterDatabase" localSheetId="3" hidden="1">'6'!$N$1:$N$171</definedName>
    <definedName name="_xlnm.Print_Titles" localSheetId="1">'4'!$8:$8</definedName>
    <definedName name="_xlnm.Print_Titles" localSheetId="2">'5'!$8:$8</definedName>
    <definedName name="_xlnm.Print_Titles" localSheetId="3">'6'!$8:$8</definedName>
    <definedName name="_xlnm.Print_Area" localSheetId="1">'4'!$A$1:$T$173</definedName>
    <definedName name="_xlnm.Print_Area" localSheetId="2">'5'!$A$1:$T$119</definedName>
    <definedName name="_xlnm.Print_Area" localSheetId="3">'6'!$A$1:$T$155</definedName>
    <definedName name="_xlnm.Print_Area" localSheetId="0">Բաց.!$A$1:$D$38</definedName>
  </definedNames>
  <calcPr calcId="114210" fullCalcOnLoad="1"/>
</workbook>
</file>

<file path=xl/calcChain.xml><?xml version="1.0" encoding="utf-8"?>
<calcChain xmlns="http://schemas.openxmlformats.org/spreadsheetml/2006/main">
  <c r="O91" i="36"/>
  <c r="K9"/>
  <c r="K91"/>
  <c r="H9"/>
  <c r="H91"/>
  <c r="M91"/>
  <c r="N91"/>
  <c r="J91"/>
  <c r="G91"/>
  <c r="K82"/>
  <c r="J82"/>
  <c r="H82"/>
  <c r="G82"/>
  <c r="K73"/>
  <c r="J73"/>
  <c r="H73"/>
  <c r="G73"/>
  <c r="K64"/>
  <c r="J64"/>
  <c r="H64"/>
  <c r="G64"/>
  <c r="K55"/>
  <c r="J55"/>
  <c r="H55"/>
  <c r="G55"/>
  <c r="K46"/>
  <c r="J46"/>
  <c r="H46"/>
  <c r="G46"/>
  <c r="K37"/>
  <c r="J37"/>
  <c r="H37"/>
  <c r="G37"/>
  <c r="K28"/>
  <c r="J28"/>
  <c r="H28"/>
  <c r="G28"/>
  <c r="K19"/>
  <c r="J19"/>
  <c r="H19"/>
  <c r="G19"/>
  <c r="K10"/>
  <c r="J10"/>
  <c r="H10"/>
  <c r="G10"/>
  <c r="O145" i="35"/>
  <c r="K9"/>
  <c r="K145"/>
  <c r="J145"/>
  <c r="H9"/>
  <c r="H145"/>
  <c r="M145"/>
  <c r="N145"/>
  <c r="G145"/>
  <c r="K136"/>
  <c r="J136"/>
  <c r="H136"/>
  <c r="G136"/>
  <c r="K127"/>
  <c r="J127"/>
  <c r="H127"/>
  <c r="G127"/>
  <c r="K118"/>
  <c r="J118"/>
  <c r="H118"/>
  <c r="G118"/>
  <c r="K109"/>
  <c r="J109"/>
  <c r="H109"/>
  <c r="G109"/>
  <c r="K100"/>
  <c r="J100"/>
  <c r="H100"/>
  <c r="G100"/>
  <c r="K91"/>
  <c r="J91"/>
  <c r="H91"/>
  <c r="G91"/>
  <c r="K82"/>
  <c r="J82"/>
  <c r="H82"/>
  <c r="G82"/>
  <c r="K73"/>
  <c r="J73"/>
  <c r="H73"/>
  <c r="G73"/>
  <c r="K64"/>
  <c r="J64"/>
  <c r="H64"/>
  <c r="G64"/>
  <c r="K55"/>
  <c r="J55"/>
  <c r="H55"/>
  <c r="G55"/>
  <c r="K46"/>
  <c r="J46"/>
  <c r="H46"/>
  <c r="G46"/>
  <c r="K37"/>
  <c r="J37"/>
  <c r="H37"/>
  <c r="G37"/>
  <c r="K28"/>
  <c r="J28"/>
  <c r="H28"/>
  <c r="G28"/>
  <c r="K19"/>
  <c r="J19"/>
  <c r="H19"/>
  <c r="G19"/>
  <c r="K10"/>
  <c r="J10"/>
  <c r="H10"/>
  <c r="G10"/>
  <c r="K9" i="28"/>
  <c r="K127"/>
  <c r="J127"/>
  <c r="H9"/>
  <c r="H127"/>
  <c r="G127"/>
  <c r="K118"/>
  <c r="J118"/>
  <c r="H118"/>
  <c r="G118"/>
  <c r="K109"/>
  <c r="J109"/>
  <c r="H109"/>
  <c r="G109"/>
  <c r="K100"/>
  <c r="J100"/>
  <c r="H100"/>
  <c r="G100"/>
  <c r="K91"/>
  <c r="J91"/>
  <c r="H91"/>
  <c r="G91"/>
  <c r="K82"/>
  <c r="J82"/>
  <c r="H82"/>
  <c r="G82"/>
  <c r="K73"/>
  <c r="J73"/>
  <c r="H73"/>
  <c r="G73"/>
  <c r="K64"/>
  <c r="J64"/>
  <c r="H64"/>
  <c r="G64"/>
  <c r="K55"/>
  <c r="J55"/>
  <c r="H55"/>
  <c r="G55"/>
  <c r="K46"/>
  <c r="J46"/>
  <c r="H46"/>
  <c r="G46"/>
  <c r="K37"/>
  <c r="J37"/>
  <c r="H37"/>
  <c r="G37"/>
  <c r="K28"/>
  <c r="J28"/>
  <c r="H28"/>
  <c r="G28"/>
  <c r="K19"/>
  <c r="J19"/>
  <c r="H19"/>
  <c r="G19"/>
  <c r="K10"/>
  <c r="J10"/>
  <c r="H10"/>
  <c r="G10"/>
  <c r="S54" i="35"/>
  <c r="S53"/>
  <c r="S52"/>
  <c r="S51"/>
  <c r="S50"/>
  <c r="S49"/>
  <c r="R48"/>
  <c r="S48"/>
  <c r="R47"/>
  <c r="S47"/>
  <c r="R46"/>
  <c r="S46"/>
  <c r="I46"/>
  <c r="F46"/>
  <c r="C46"/>
  <c r="B46"/>
  <c r="C15" i="1"/>
  <c r="C14"/>
  <c r="S99" i="36"/>
  <c r="O99"/>
  <c r="J99"/>
  <c r="G99"/>
  <c r="S98"/>
  <c r="S97"/>
  <c r="S96"/>
  <c r="S95"/>
  <c r="S94"/>
  <c r="S93"/>
  <c r="S92"/>
  <c r="S91"/>
  <c r="I73"/>
  <c r="S72"/>
  <c r="S61"/>
  <c r="S99" i="35"/>
  <c r="S98"/>
  <c r="S97"/>
  <c r="S96"/>
  <c r="S95"/>
  <c r="S94"/>
  <c r="S93"/>
  <c r="S92"/>
  <c r="R91"/>
  <c r="S91"/>
  <c r="R101"/>
  <c r="R100"/>
  <c r="I100"/>
  <c r="O153"/>
  <c r="J153"/>
  <c r="G153"/>
  <c r="S153"/>
  <c r="S144"/>
  <c r="S128"/>
  <c r="S123"/>
  <c r="S117"/>
  <c r="S88"/>
  <c r="S60" i="36"/>
  <c r="S63"/>
  <c r="S65"/>
  <c r="S57"/>
  <c r="S69"/>
  <c r="S66"/>
  <c r="S70"/>
  <c r="S67"/>
  <c r="S71"/>
  <c r="S64"/>
  <c r="S68"/>
  <c r="S56"/>
  <c r="S58"/>
  <c r="S62"/>
  <c r="S55"/>
  <c r="S59"/>
  <c r="S102" i="35"/>
  <c r="S126"/>
  <c r="S133"/>
  <c r="S124"/>
  <c r="S111"/>
  <c r="S119"/>
  <c r="S145"/>
  <c r="S149"/>
  <c r="S146"/>
  <c r="S150"/>
  <c r="S147"/>
  <c r="S151"/>
  <c r="S148"/>
  <c r="S152"/>
  <c r="S130"/>
  <c r="S134"/>
  <c r="S137"/>
  <c r="S141"/>
  <c r="S120"/>
  <c r="S127"/>
  <c r="S131"/>
  <c r="S135"/>
  <c r="S138"/>
  <c r="S142"/>
  <c r="S132"/>
  <c r="S139"/>
  <c r="S143"/>
  <c r="S129"/>
  <c r="S136"/>
  <c r="S140"/>
  <c r="S113"/>
  <c r="S109"/>
  <c r="S114"/>
  <c r="S121"/>
  <c r="S125"/>
  <c r="S116"/>
  <c r="S110"/>
  <c r="S115"/>
  <c r="S118"/>
  <c r="S122"/>
  <c r="S85"/>
  <c r="S89"/>
  <c r="S82"/>
  <c r="S86"/>
  <c r="S90"/>
  <c r="S83"/>
  <c r="S87"/>
  <c r="S112"/>
  <c r="S84"/>
  <c r="S90" i="36"/>
  <c r="S86"/>
  <c r="S82"/>
  <c r="S84"/>
  <c r="S87"/>
  <c r="S89"/>
  <c r="S85"/>
  <c r="S88"/>
  <c r="S83"/>
  <c r="S79"/>
  <c r="S75"/>
  <c r="S81"/>
  <c r="S77"/>
  <c r="S73"/>
  <c r="S80"/>
  <c r="S76"/>
  <c r="S78"/>
  <c r="S74"/>
  <c r="S100" i="35"/>
  <c r="S106"/>
  <c r="S107"/>
  <c r="S105"/>
  <c r="S104"/>
  <c r="S101"/>
  <c r="S108"/>
  <c r="S103"/>
  <c r="S51" i="36"/>
  <c r="S43"/>
  <c r="R73" i="35"/>
  <c r="S78"/>
  <c r="S61"/>
  <c r="S65"/>
  <c r="S54" i="36"/>
  <c r="S47"/>
  <c r="S71" i="35"/>
  <c r="S69"/>
  <c r="S68"/>
  <c r="S74"/>
  <c r="S60"/>
  <c r="S57"/>
  <c r="S64"/>
  <c r="S72"/>
  <c r="S81"/>
  <c r="S46" i="36"/>
  <c r="S53"/>
  <c r="S50"/>
  <c r="S39"/>
  <c r="S42"/>
  <c r="S40"/>
  <c r="S37"/>
  <c r="S41"/>
  <c r="S45"/>
  <c r="S48"/>
  <c r="S52"/>
  <c r="S44"/>
  <c r="S38"/>
  <c r="S49"/>
  <c r="S73" i="35"/>
  <c r="S58"/>
  <c r="S79"/>
  <c r="S55"/>
  <c r="S59"/>
  <c r="S63"/>
  <c r="S66"/>
  <c r="S70"/>
  <c r="S76"/>
  <c r="S80"/>
  <c r="S62"/>
  <c r="S75"/>
  <c r="S56"/>
  <c r="S67"/>
  <c r="S77"/>
  <c r="R109" i="36"/>
  <c r="S36"/>
  <c r="S35"/>
  <c r="S34"/>
  <c r="S33"/>
  <c r="S32"/>
  <c r="S31"/>
  <c r="S30"/>
  <c r="S29"/>
  <c r="S28"/>
  <c r="F28"/>
  <c r="S27"/>
  <c r="S26"/>
  <c r="S25"/>
  <c r="S24"/>
  <c r="S23"/>
  <c r="S22"/>
  <c r="S21"/>
  <c r="S20"/>
  <c r="S19"/>
  <c r="F19"/>
  <c r="S18"/>
  <c r="S17"/>
  <c r="S16"/>
  <c r="S15"/>
  <c r="S14"/>
  <c r="S13"/>
  <c r="S12"/>
  <c r="S11"/>
  <c r="S10"/>
  <c r="F10"/>
  <c r="N9"/>
  <c r="B115"/>
  <c r="M9"/>
  <c r="B111"/>
  <c r="L9"/>
  <c r="L82"/>
  <c r="G9"/>
  <c r="A1"/>
  <c r="R163" i="35"/>
  <c r="S45"/>
  <c r="S44"/>
  <c r="S43"/>
  <c r="S42"/>
  <c r="S41"/>
  <c r="S40"/>
  <c r="S39"/>
  <c r="S38"/>
  <c r="S37"/>
  <c r="I37"/>
  <c r="F37"/>
  <c r="S36"/>
  <c r="S35"/>
  <c r="S34"/>
  <c r="S33"/>
  <c r="S32"/>
  <c r="S31"/>
  <c r="S30"/>
  <c r="S29"/>
  <c r="S28"/>
  <c r="F28"/>
  <c r="S27"/>
  <c r="S26"/>
  <c r="S25"/>
  <c r="S24"/>
  <c r="S23"/>
  <c r="S22"/>
  <c r="S21"/>
  <c r="S20"/>
  <c r="S19"/>
  <c r="F19"/>
  <c r="S18"/>
  <c r="S17"/>
  <c r="S16"/>
  <c r="S15"/>
  <c r="S14"/>
  <c r="S13"/>
  <c r="S12"/>
  <c r="S11"/>
  <c r="S10"/>
  <c r="F10"/>
  <c r="N9"/>
  <c r="B169"/>
  <c r="M9"/>
  <c r="B165"/>
  <c r="L9"/>
  <c r="G9"/>
  <c r="A1"/>
  <c r="O82" i="36"/>
  <c r="M82"/>
  <c r="N82"/>
  <c r="L91" i="35"/>
  <c r="L46"/>
  <c r="L73" i="36"/>
  <c r="L55"/>
  <c r="L64"/>
  <c r="L100" i="35"/>
  <c r="L118"/>
  <c r="L136"/>
  <c r="L127"/>
  <c r="L109"/>
  <c r="L82"/>
  <c r="L46" i="36"/>
  <c r="L37"/>
  <c r="L64" i="35"/>
  <c r="L73"/>
  <c r="L55"/>
  <c r="L37"/>
  <c r="J154"/>
  <c r="P159"/>
  <c r="B105" i="36"/>
  <c r="J100"/>
  <c r="P105"/>
  <c r="L19"/>
  <c r="L10"/>
  <c r="L28"/>
  <c r="B107"/>
  <c r="L10" i="35"/>
  <c r="L28"/>
  <c r="B161"/>
  <c r="B159"/>
  <c r="L19"/>
  <c r="O28" i="36"/>
  <c r="M28"/>
  <c r="N28"/>
  <c r="O55"/>
  <c r="M55"/>
  <c r="N55"/>
  <c r="O10"/>
  <c r="M10"/>
  <c r="N10"/>
  <c r="O37"/>
  <c r="M37"/>
  <c r="N37"/>
  <c r="O73"/>
  <c r="M73"/>
  <c r="N73"/>
  <c r="O64"/>
  <c r="M64"/>
  <c r="N64"/>
  <c r="O19"/>
  <c r="M19"/>
  <c r="N19"/>
  <c r="O46"/>
  <c r="M46"/>
  <c r="N46"/>
  <c r="O19" i="35"/>
  <c r="M19"/>
  <c r="N19"/>
  <c r="O10"/>
  <c r="M10"/>
  <c r="N10"/>
  <c r="O55"/>
  <c r="M55"/>
  <c r="N55"/>
  <c r="O82"/>
  <c r="M82"/>
  <c r="N82"/>
  <c r="O118"/>
  <c r="M118"/>
  <c r="N118"/>
  <c r="O73"/>
  <c r="M73"/>
  <c r="N73"/>
  <c r="O109"/>
  <c r="M109"/>
  <c r="N109"/>
  <c r="M100"/>
  <c r="N100"/>
  <c r="O100"/>
  <c r="O46"/>
  <c r="M46"/>
  <c r="N46"/>
  <c r="O64"/>
  <c r="M64"/>
  <c r="N64"/>
  <c r="O127"/>
  <c r="M127"/>
  <c r="N127"/>
  <c r="O91"/>
  <c r="M91"/>
  <c r="N91"/>
  <c r="O28"/>
  <c r="M28"/>
  <c r="N28"/>
  <c r="O37"/>
  <c r="M37"/>
  <c r="N37"/>
  <c r="M136"/>
  <c r="N136"/>
  <c r="O136"/>
  <c r="G100" i="36"/>
  <c r="P103"/>
  <c r="Q159" i="35"/>
  <c r="G154"/>
  <c r="P157"/>
  <c r="Q105" i="36"/>
  <c r="O154" i="35"/>
  <c r="P161"/>
  <c r="Q161"/>
  <c r="O100" i="36"/>
  <c r="P107"/>
  <c r="Q107"/>
  <c r="R145" i="28"/>
  <c r="S135"/>
  <c r="O135"/>
  <c r="J135"/>
  <c r="G135"/>
  <c r="S134"/>
  <c r="S133"/>
  <c r="S132"/>
  <c r="S131"/>
  <c r="S130"/>
  <c r="S129"/>
  <c r="O129"/>
  <c r="G129"/>
  <c r="S128"/>
  <c r="S127"/>
  <c r="I127"/>
  <c r="F127"/>
  <c r="S126"/>
  <c r="O126"/>
  <c r="J126"/>
  <c r="G126"/>
  <c r="S125"/>
  <c r="S124"/>
  <c r="S123"/>
  <c r="S122"/>
  <c r="S121"/>
  <c r="S120"/>
  <c r="O120"/>
  <c r="G120"/>
  <c r="S119"/>
  <c r="S118"/>
  <c r="I118"/>
  <c r="F118"/>
  <c r="S117"/>
  <c r="O117"/>
  <c r="J117"/>
  <c r="G117"/>
  <c r="S116"/>
  <c r="S115"/>
  <c r="S114"/>
  <c r="S113"/>
  <c r="S112"/>
  <c r="S111"/>
  <c r="O111"/>
  <c r="G111"/>
  <c r="S110"/>
  <c r="S109"/>
  <c r="I109"/>
  <c r="F109"/>
  <c r="S108"/>
  <c r="O108"/>
  <c r="J108"/>
  <c r="G108"/>
  <c r="S107"/>
  <c r="S106"/>
  <c r="S105"/>
  <c r="S104"/>
  <c r="S103"/>
  <c r="S102"/>
  <c r="S101"/>
  <c r="S100"/>
  <c r="I100"/>
  <c r="F100"/>
  <c r="S99"/>
  <c r="O99"/>
  <c r="J99"/>
  <c r="G99"/>
  <c r="S98"/>
  <c r="S97"/>
  <c r="S96"/>
  <c r="S95"/>
  <c r="S94"/>
  <c r="S93"/>
  <c r="O93"/>
  <c r="G93"/>
  <c r="S92"/>
  <c r="S91"/>
  <c r="S90"/>
  <c r="O90"/>
  <c r="J90"/>
  <c r="G90"/>
  <c r="S89"/>
  <c r="S88"/>
  <c r="S87"/>
  <c r="S86"/>
  <c r="S85"/>
  <c r="S84"/>
  <c r="O84"/>
  <c r="G84"/>
  <c r="S83"/>
  <c r="S82"/>
  <c r="S81"/>
  <c r="S80"/>
  <c r="S79"/>
  <c r="S78"/>
  <c r="S77"/>
  <c r="S76"/>
  <c r="S7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O54"/>
  <c r="J54"/>
  <c r="G54"/>
  <c r="S53"/>
  <c r="S52"/>
  <c r="S51"/>
  <c r="S50"/>
  <c r="S49"/>
  <c r="S48"/>
  <c r="O48"/>
  <c r="G48"/>
  <c r="S47"/>
  <c r="S46"/>
  <c r="S45"/>
  <c r="O45"/>
  <c r="S44"/>
  <c r="S43"/>
  <c r="S42"/>
  <c r="S41"/>
  <c r="S40"/>
  <c r="S39"/>
  <c r="O39"/>
  <c r="G39"/>
  <c r="S38"/>
  <c r="S37"/>
  <c r="S36"/>
  <c r="O36"/>
  <c r="S35"/>
  <c r="S34"/>
  <c r="S33"/>
  <c r="S32"/>
  <c r="S31"/>
  <c r="S30"/>
  <c r="O30"/>
  <c r="G30"/>
  <c r="S29"/>
  <c r="S28"/>
  <c r="S27"/>
  <c r="O27"/>
  <c r="S26"/>
  <c r="S25"/>
  <c r="S24"/>
  <c r="S23"/>
  <c r="S22"/>
  <c r="S21"/>
  <c r="O21"/>
  <c r="G21"/>
  <c r="S20"/>
  <c r="S19"/>
  <c r="S18"/>
  <c r="S17"/>
  <c r="S16"/>
  <c r="S15"/>
  <c r="S14"/>
  <c r="S13"/>
  <c r="S12"/>
  <c r="O12"/>
  <c r="G12"/>
  <c r="S11"/>
  <c r="T10"/>
  <c r="S10"/>
  <c r="N9"/>
  <c r="B151"/>
  <c r="M9"/>
  <c r="B147"/>
  <c r="L9"/>
  <c r="L73"/>
  <c r="G9"/>
  <c r="A1"/>
  <c r="O73"/>
  <c r="M73"/>
  <c r="N73"/>
  <c r="L10"/>
  <c r="B143"/>
  <c r="L82"/>
  <c r="L109"/>
  <c r="L127"/>
  <c r="L118"/>
  <c r="G136"/>
  <c r="P139"/>
  <c r="J136"/>
  <c r="P141"/>
  <c r="B141"/>
  <c r="L64"/>
  <c r="L91"/>
  <c r="L100"/>
  <c r="L55"/>
  <c r="L19"/>
  <c r="L28"/>
  <c r="L37"/>
  <c r="L46"/>
  <c r="D12" i="1"/>
  <c r="D11"/>
  <c r="O64" i="28"/>
  <c r="M64"/>
  <c r="N64"/>
  <c r="O46"/>
  <c r="M46"/>
  <c r="N46"/>
  <c r="O55"/>
  <c r="M55"/>
  <c r="N55"/>
  <c r="O109"/>
  <c r="M109"/>
  <c r="N109"/>
  <c r="O37"/>
  <c r="M37"/>
  <c r="N37"/>
  <c r="M100"/>
  <c r="N100"/>
  <c r="O100"/>
  <c r="O82"/>
  <c r="M82"/>
  <c r="N82"/>
  <c r="O19"/>
  <c r="M19"/>
  <c r="N19"/>
  <c r="O10"/>
  <c r="M10"/>
  <c r="N10"/>
  <c r="M28"/>
  <c r="N28"/>
  <c r="O28"/>
  <c r="O91"/>
  <c r="M91"/>
  <c r="N91"/>
  <c r="O118"/>
  <c r="M118"/>
  <c r="N118"/>
  <c r="O127"/>
  <c r="M127"/>
  <c r="N127"/>
  <c r="Q141"/>
  <c r="O136"/>
  <c r="P143"/>
  <c r="Q143"/>
  <c r="D22" i="1"/>
  <c r="B139" i="28"/>
  <c r="Q139"/>
  <c r="P145"/>
  <c r="B157" i="35"/>
  <c r="Q157"/>
  <c r="P163"/>
  <c r="B103" i="36"/>
  <c r="Q103"/>
  <c r="P109"/>
  <c r="W10" i="28"/>
  <c r="N136"/>
  <c r="N154" i="35"/>
  <c r="N145" i="28"/>
  <c r="P147"/>
  <c r="P149"/>
  <c r="P151"/>
  <c r="P153"/>
  <c r="N4"/>
  <c r="N109" i="36"/>
  <c r="P111"/>
  <c r="P113"/>
  <c r="P115"/>
  <c r="P117"/>
  <c r="N4"/>
  <c r="N100"/>
  <c r="P165" i="35"/>
  <c r="P167"/>
  <c r="P169"/>
  <c r="P171"/>
  <c r="N4"/>
  <c r="N163"/>
</calcChain>
</file>

<file path=xl/sharedStrings.xml><?xml version="1.0" encoding="utf-8"?>
<sst xmlns="http://schemas.openxmlformats.org/spreadsheetml/2006/main" count="390" uniqueCount="181">
  <si>
    <t>Ü²Ê²Ð²ÞìÆ  ´²ò²îð²¶Æð</t>
  </si>
  <si>
    <t xml:space="preserve"> ´²ò²îð²¶Æð </t>
  </si>
  <si>
    <t>ÞÇÝ³ñ³ñ³Ï³Ý ³ßË³ï³ÝùÝ»ñÇ ³ñÅ»ùÁ Ñ³ßí³Í ¿ Áëï ßÇÝ³ñ³ñ³Ï³Ý ÝáñÙ³Ý»ñÇ ³ñÅ»ùÇ</t>
  </si>
  <si>
    <t xml:space="preserve">àõÕÕ³ÏÇ Í³Ëë»ñÇ íñ³ Ñ³ßí³ñÏí³Í »Ýª </t>
  </si>
  <si>
    <r>
      <t>ì»ñ³¹Çñ Í³Ëë»ñ</t>
    </r>
    <r>
      <rPr>
        <sz val="10"/>
        <color indexed="9"/>
        <rFont val="Arial Armenian"/>
        <family val="2"/>
      </rPr>
      <t/>
    </r>
  </si>
  <si>
    <t>Þ³ÑáõÛÃ</t>
  </si>
  <si>
    <t>Å³Ù³Ý³Ï³íáñ Ï³éáõÛóÝ»ñ</t>
  </si>
  <si>
    <t>ÎÉÇÙ³Û³Ï³Ý å³ÛÙ³ÝÝ»ñÇ ³½¹»óáõÃÛáõÝ</t>
  </si>
  <si>
    <t>âÝ³Ë³ï»ëí³Í ³ßË³ï³ÝùÝ»ñÇ å³Ñáõëï³ÛÇÝ ÙÇçáóÝ»ñ</t>
  </si>
  <si>
    <t>²í»É³óí³Í ²ñÅ»ùÇ Ð³ñÏ</t>
  </si>
  <si>
    <t>1. ²ßË³ï³í³ñÓÇ Ñ³ßí³ñÏÁ Ï³ï³ñí³Í ¿ ª</t>
  </si>
  <si>
    <t>1984Ã. ÝáñÙ³ïÇí³ÛÇÝ ³ßË³ï³ï³ñáõÃÛ³Ý ÑÇÙ³Ý íñ³, ÁÝ¹áõÝ»Éáí ßÇÝ³ñ³ñáõÃÛáõÝáõÙ</t>
  </si>
  <si>
    <t xml:space="preserve">½µ³Õí³Í µ³ÝíáñÝ»ñÇ ÙÇçÇÝ ( ³Ùë»Ï³Ý) ³ßË³ï³í³ñÓÁ        -  ( ¹ñ³Ù )                                                                                         </t>
  </si>
  <si>
    <t>ÏÇñ³é»Éáí Ñ³Ù³å³ï³ëË³Ý Ñ³ßí³ñÏíáÕ ÇÝ¹»ÏëÁ  ª</t>
  </si>
  <si>
    <t xml:space="preserve">2. Ø»ù»Ý³Ý»ñÇ ß³Ñ³·áñÍÙ³Ý Í³Ëë»ñÇ Ñ³ßí³ñÏÁ Ï³ï³ñí³Í ¿ ª </t>
  </si>
  <si>
    <t>1984Ã. ÝáñÙ³ïÇí³ÛÇÝ Í³ËëÇ ÑÇÙ³Ý íñ³</t>
  </si>
  <si>
    <t xml:space="preserve">3. ÜÛáõÃ»ñÇ ³ñÅ»ùÝ»ñÇ Ñ³ßí³ñÏÁ Ï³ï³ñí³Í ¿ ª </t>
  </si>
  <si>
    <t>1984Ã. ÝáñÙ³ïÇí³ÛÇÝ Í³ËëÇ ÑÇÙ³Ý íñ³ ÏÇñ³é»Éáí Ñ»ï»õÛ³É ·áñÍ³ÏÇóÝ»ñÁ ª</t>
  </si>
  <si>
    <t xml:space="preserve">ÝÛáõÃ»ñÇ ï»Õ³÷áËÙ³Ý,(ïñ³Ýëåáñï³ÛÇÝ) Í³Ëë»ñ                            ¶  =                 </t>
  </si>
  <si>
    <t>ÝáñÙ³ïÇíÝ»ñáõí ãÑ³ßí³ñÏíáÕ, (áã ÑÇÙÝ³Ï³Ý) ÝÛáõÃ»ñ                        ¶  =</t>
  </si>
  <si>
    <t>ÝÛáõÃ»ñÇ å³Ñ»ëï³íáñÙ³Ý ¨ Ý³Ë³å³ïñ³ëïÙ³Ý Í³Ëë»ñ                ¶  =</t>
  </si>
  <si>
    <t>Ð²Þì²ðÎàôØ ÀÜ¸àôÜì²Ì ¶Üºð</t>
  </si>
  <si>
    <t>Ð³ßí³ñÏÝ»ñáõÙª û·ï³·áñÍí³Í ßÇÝ³ñ³ñ³Ï³Ý ÝÛáõÃ»ñÇ ¨ å³ïñ³ëïí³ÍùÝ»ñÇ ·Ý»ñÁ ÁÝ¹áõÝí³Í »Ý</t>
  </si>
  <si>
    <t>Ð/Ð</t>
  </si>
  <si>
    <t>ÀÝ¹³Ù»ÝÁ</t>
  </si>
  <si>
    <t xml:space="preserve"> Ñ³½.    ¹ñ³Ù</t>
  </si>
  <si>
    <t>ØÇ³íáñÇ ³ñÅ»ùÁ</t>
  </si>
  <si>
    <t xml:space="preserve">²ßË-ñÇ ¨ </t>
  </si>
  <si>
    <t xml:space="preserve"> ÙÇ³í</t>
  </si>
  <si>
    <t>ø³Ý³Ï</t>
  </si>
  <si>
    <t xml:space="preserve">²ßË³ï³-ï³ñáõÃÛáõÝ        </t>
  </si>
  <si>
    <t xml:space="preserve">²ßË³ï³- í³ñÓ  </t>
  </si>
  <si>
    <t>ÜÛáõÃ</t>
  </si>
  <si>
    <t xml:space="preserve">ÀÝ¹Ñ³ÝáõñÁ  </t>
  </si>
  <si>
    <t>ÜÛáõÃ»ñ</t>
  </si>
  <si>
    <t>Í³Ëë»ñÇ ßÇýñÁ</t>
  </si>
  <si>
    <t xml:space="preserve"> ²ßË³ï³ÝùÝ»ñÇ ³Ýí³ÝáõÙÁ</t>
  </si>
  <si>
    <t>â³÷.</t>
  </si>
  <si>
    <t>Ù³ñ¹/               Å³Ù</t>
  </si>
  <si>
    <t>ÁÝ¹Ñ.             Ù/Å</t>
  </si>
  <si>
    <t>éáõµ.</t>
  </si>
  <si>
    <t>ÁÝ¹Ñ.     éáõµ.</t>
  </si>
  <si>
    <t>ÁÝ¹Ñ³-Ýáõñ Ñ.¹.</t>
  </si>
  <si>
    <t>²Ýí³ÝáõÙÁ</t>
  </si>
  <si>
    <t>â³÷. ÙÇ³íáñ</t>
  </si>
  <si>
    <t>Ì³ËëÁ</t>
  </si>
  <si>
    <t>ÀÝ¹Ñ. Í³ËëÁ</t>
  </si>
  <si>
    <t>ØÇ³í. ³ñÅ»ùÁ</t>
  </si>
  <si>
    <t>7°</t>
  </si>
  <si>
    <t>9°</t>
  </si>
  <si>
    <t>ÀÜ¸²ØºÜÀ</t>
  </si>
  <si>
    <t>²Û¹ ÃíáõÙ</t>
  </si>
  <si>
    <t xml:space="preserve">²ßË³ï³í³ñÓ  </t>
  </si>
  <si>
    <t>Ø»ù»Ý³Ý»ñÇ ß³Ñ³·áñÍáõÙ</t>
  </si>
  <si>
    <t>+</t>
  </si>
  <si>
    <t xml:space="preserve">ì»ñ³¹Çñ Í³Ëë»ñ </t>
  </si>
  <si>
    <t xml:space="preserve">Þ³ÑáõÛÃ  </t>
  </si>
  <si>
    <t xml:space="preserve">Ü³Ë³Ñ³ßÇíÁ  Ï³½Ùí³Í ¿ Ý»ñÏ³Û³óí³Í Ý³Ë³·Í³ÛÇÝ Í³í³ÉÝ»ñÇ ÑÇÙ³Ý íñ³     </t>
  </si>
  <si>
    <t>Ñ³ï</t>
  </si>
  <si>
    <t xml:space="preserve">Ø»ù»Ý³Ý»ñÇ ß³Ñ³·áñÍáõÙ </t>
  </si>
  <si>
    <t xml:space="preserve">Î³½Ù»ó             </t>
  </si>
  <si>
    <t>¸.Þ³ïí»ñÛ³Ý</t>
  </si>
  <si>
    <t xml:space="preserve">Î³½Ù»óª                                                                                                                     ¸.Þ³ïí»ñÛ³Ý                                                                                                              </t>
  </si>
  <si>
    <t>Ð³Û³ëï³ÝÇ Ð³Ýñ³å»ïáõÃÛ³Ý üÇÝ³ÝëÝ»ñÇ Ý³Ë³ñ³ñáõÃÛ³Ý ÏáÕÙÇó Ññ³ï³ñ³Ïí³Í</t>
  </si>
  <si>
    <t>Ñ³ßí³ñÏÙ³Ý Ï³ñ·Ç, Ñ³Ù³Ó³ÛÝ ÐÐ Î³é³í³ñáõÃÛ³Ý ÃÇí. 879-Ü áñáßÙ³Ý 14.07.2011Ã.</t>
  </si>
  <si>
    <t>8-603-1</t>
  </si>
  <si>
    <t>Èáõë³¹Çá¹³ÛÇÝ (LED) Éáõë³ïáõ  36 íï Ñ½áñ. 3400 ÉÙ Éáõë³ÛÇÝ Ñáëùáí,
6000Î ·áõÝ³ÛÇÝ ç»ñÙ³ëïÇ×³Ýáí, IP20-23 å³ßïå³Ýí³ÍáõÃÛ³Ý ³ëïÇ×³Ýáí</t>
  </si>
  <si>
    <t>8-525-2</t>
  </si>
  <si>
    <t xml:space="preserve">ºé³ý³½ 50² ³íïáÙ³ï ¿É. ³Ýç³ïÇã, ï»Õ³¹ñíáõÙ ¿ ·áÛáõÃÛáõÝ áõÝ»óáÕ Éáõë³íáñáõÃÛ³Ý í³Ñ³Ý³ÏáõÙ  </t>
  </si>
  <si>
    <t>ØÇ³ý³½ 40² ³íïáÙ³ï ¿É. ³Ýç³ïÇã, ï»Õ³¹ñíáõÙ ¿ ·áÛáõÃÛáõÝ áõÝ»óáÕ Éáõë³íáñáõÃÛ³Ý í³Ñ³Ý³ÏáõÙ</t>
  </si>
  <si>
    <t>8-591-10</t>
  </si>
  <si>
    <t>ØÇ³ëï»Õ ³Ýç³ïÇã ï»Õ³¹ñáõÙÁ ÷³Ï, å³ïÇ Ù»ç Ñ³Ù³ñ 6², 220ì</t>
  </si>
  <si>
    <t>³Ýç³ïÇã 220ì 6²</t>
  </si>
  <si>
    <t>8-591-8</t>
  </si>
  <si>
    <t>Êñáó³ÏÇ í³ñ¹³Ï  ÑáÕ³ÝóÙ³Ý Ñå³Ïáí ï»Õ³¹ñáõÙÁ ÷³Ï, å³ïÇ Ù»ç 6², 220ì</t>
  </si>
  <si>
    <t>í³ñ¹³Ï 220ì 10²</t>
  </si>
  <si>
    <t>´³ßËÇã ïáõ÷</t>
  </si>
  <si>
    <t>46-43</t>
  </si>
  <si>
    <t>46-57</t>
  </si>
  <si>
    <t>²ÏáëÝ»ñÇ µ³óáõÙÁ  å³ï»ñáõÙ</t>
  </si>
  <si>
    <t>·ÍÙ</t>
  </si>
  <si>
    <t>8-148-3</t>
  </si>
  <si>
    <t>äÕÝÓ» Ñ³Õáñ¹³É³ñ ПВС-2x2.5</t>
  </si>
  <si>
    <t>§²ñ·»ÝïÇÝÛ³Ý Ñ³Ýñ³å»ïáõÃÛ³Ý¦ Ñ.76 ÑÇÙÝ³Ï³Ý ¹åñáóÇ í»ñ³Ýáñá·Ù³Ý Ý³Ë³·ÇÍ</t>
  </si>
  <si>
    <t>ºé³ý³½ 50² ³íïáÙ³ï ¿É. ³Ýç³ïÇã</t>
  </si>
  <si>
    <t>ØÇ³ý³½ 40² ³íïáÙ³ï ¿É. ³Ýç³ïÇã</t>
  </si>
  <si>
    <t>äÕÝÓ» Ñ³Õáñ¹³É³ñ` ÷³Ï  É³ñ³ÝóÙ³Ý  ëí³ÕÇ  ï³Ï , ПВС-2x2.5ÙÙ²
¿É.Éáõë³ïáõÝ»ñÇ ¨ Ëñáó³Ï³ÛÇÝ í³ñ¹³ÏÝ»ñÇ ëÝÙ³Ý Ñ³Ù³ñ</t>
  </si>
  <si>
    <t>Êñáó³ÏÇ  í³ñ¹³ÏÇ ³å³ÙáÝï³ÅáõÙ ¨ å³Ñ»ëï³íáñáõÙ</t>
  </si>
  <si>
    <t>ØÇ³ëï»Õ ¿É. ³Ýç³ïÇãÇ ³å³ÙáÝï³ÅáõÙ ¨ å³Ñ»ëï³íáñáõÙ</t>
  </si>
  <si>
    <t>²íïáÙ³ï ¿É. ³Ýç³ïÇãÝ»ñÇ ³å³ÙáÝï³ÅáõÙ ¨ å³Ñ»ëï³íáñáõÙ</t>
  </si>
  <si>
    <t xml:space="preserve">îáõ÷  ³Ýç³ïÇãÝ»ñÇ  ¨  í³ñ¹³ÏÝ»ñÇ  Ñ³Ù³ñ    </t>
  </si>
  <si>
    <t xml:space="preserve">´³Å³ÝÇã  ïáõ÷  ÷³Ï  É³ñ³ÝóÙ³Ý, ¿É.Éáõë³íáñáõÃÛ³Ý ó³Ýó»ñÇ Ñ³Ù³ñ  </t>
  </si>
  <si>
    <t>8-591-8
·=0.5</t>
  </si>
  <si>
    <t>8-591-10
·=0.5</t>
  </si>
  <si>
    <t>8-525-2
·=0.5</t>
  </si>
  <si>
    <t>ÇÝý. ï»Õ</t>
  </si>
  <si>
    <t>²Ýóù»ñÇ µ³óáõÙ µ³ï»ñáõÙ, ïáõ÷»ñÇ Ñ³Ù³ñ</t>
  </si>
  <si>
    <t>ÈáõÙÇÝ»ëó»Ýï³ÛÇÝ É³Ùåáí Éáõë³ïáõÝ»ñÇ ³å³ÙáÝï³ÅáõÙ ¨ å³Ñ»ëï³íáñáõÙ</t>
  </si>
  <si>
    <t>8-603-1 
·=0.5</t>
  </si>
  <si>
    <t>¾É»Ïïñ³Ù³ï³Ï³ñ³ñáõÙ ¨ Éáõë³íáñáõÃÛáõÝ
(ÝÏáõÕ)</t>
  </si>
  <si>
    <t>Ù</t>
  </si>
  <si>
    <t>ùÙ</t>
  </si>
  <si>
    <t>è14-321
ÏÇñ.</t>
  </si>
  <si>
    <t>ä³ï»ñÇ Ñ³ñ¹³ñí³Í Ù³Ï»ñ¨áõÛÃÇ ù³Ý¹áõÙ</t>
  </si>
  <si>
    <t>²é³ëï³ÕÇ Ñ³ñ¹³ñí³Í Ù³Ï»ñ¨áõÛÃÇ ù³Ý¹áõÙ</t>
  </si>
  <si>
    <t>è5-42</t>
  </si>
  <si>
    <t>ö³ÛïÇ ßñÇß³ÏÝ»ñÇ ù³Ý¹áõÙ</t>
  </si>
  <si>
    <t>7-735                 58-1
ÏÇé.
·1=0.6
·2=0.7</t>
  </si>
  <si>
    <t>ËÙ</t>
  </si>
  <si>
    <t>Ø»ï³Õ³Ï³Ý µ³½ñÇùÝ»ñÇ ³å³ÙáÝï³ÅáõÙ /Ý»ñùÇÝ/</t>
  </si>
  <si>
    <t>15-660    168-3</t>
  </si>
  <si>
    <t>Ï·</t>
  </si>
  <si>
    <t xml:space="preserve">Ù³ÍÇÏ </t>
  </si>
  <si>
    <t>15-661    168-4</t>
  </si>
  <si>
    <t xml:space="preserve"> ùÙ</t>
  </si>
  <si>
    <t>Ù³ÍÇÏ</t>
  </si>
  <si>
    <t>²é³ëï³ÕÝ»ñÇ Ù³ÍÇÏ³å³ïáõÙ ¨ µ³ñ»É³íí³Í Ý»ñÏáõÙ ëáëÝÓ³ÛÇÝ Ý»ñÏáí</t>
  </si>
  <si>
    <t>Ý»ñÏ ëáëÝÓ³ÛÝ</t>
  </si>
  <si>
    <t>15-578    159-8</t>
  </si>
  <si>
    <t>ÛáõÕ³Ý»ñÏ</t>
  </si>
  <si>
    <t>ûÉÇý</t>
  </si>
  <si>
    <t>ïñáñ³Í Ý»ñÏ</t>
  </si>
  <si>
    <t>Ù³ÍÇÏ ÛáõÕ³ÛÇÝ</t>
  </si>
  <si>
    <t>É³ï»ùë³ÛÇÝ Éí³óíáÕ 
Ý»ñÏ</t>
  </si>
  <si>
    <t>ä³ï»ñÇ ¨ ÙÇçÝáñÙÝ»ñÇ Ù³ÍÇÏ³å³ïáõÙ ¨ µ³ñ»É³íí³Í Ý»ñÏáõÙ Éí³óíáÕ É³ï»ùë³ÛÇÝ Ý»ñÏáí</t>
  </si>
  <si>
    <t>ä³ï»ñÇ ¨ ÙÇçÝáñÙÝ»ñÇ ó³Íñ Ñ³ïí³ÍÝ»ñÇ Ù³ÍÇÏ³å³ïáõÙ ¨ µ³ñ»É³íí³Í Ý»ñÏáõÙ ÛáõÕ³Ý»ñÏáí</t>
  </si>
  <si>
    <t xml:space="preserve">11-190      </t>
  </si>
  <si>
    <t>ëåáõÝ·</t>
  </si>
  <si>
    <t>Ð³Ý¹ÇëáõÃÛáõÝÝ»ñÇ ¹³ÑÉÇ×Ç Ñ³ï³ÏÇ Çñ³Ï³Ý³óáõÙ ·áñ·áí</t>
  </si>
  <si>
    <t>²ëïÇ×³ÝÝ»ñÇ »ñ»ë³å³ïáõÙ ëñµ³ï³ß µ³½³Éï» ë³É»ñáí / 30 ÙÙ/</t>
  </si>
  <si>
    <t>11-135</t>
  </si>
  <si>
    <t>ëáëÇÝÓ</t>
  </si>
  <si>
    <t>¸³ë³ë»ÝÛ³ÏÝ»ñÇ ¨ í³ñã³Ï³Ý ë»ÝÛ³ÏÝ»ñÇ Ñ³ï³ÏÝ»ñÇ Çñ³Ï³Ý³óáõÙ 8ÙÙ Ñ³ëïáõÃÛ³Ùµ, A33 ¹³ëÇ É³ÙÇÝ³ïáí, ëåáõÝ·Á ¨ ßñÇß³ÏÁ Ý»ñ³éÛ³É</t>
  </si>
  <si>
    <t>8ÙÙ Ñ³ëïáõÃÛ³Ùµ, A33 ¹³ëÇ</t>
  </si>
  <si>
    <t>è»Ïñ»³óÇ³Ý»ñÇ, ÙÇç³ÝóùÝ»ñÇ ¨ µáõý»ïÇ Ñ³ï³ÏÝ»ñÇ Çñ³Ï³Ý³óáõÙ 600x600 ã³÷ëÇ Ï»ñ³ÙÇÏ³Ï³Ý ë³É»ñáí</t>
  </si>
  <si>
    <t>Ï»ñ³ÙÇÏ³Ï³Ý ë³ÉÇÏ 600x600</t>
  </si>
  <si>
    <t>7-738</t>
  </si>
  <si>
    <t xml:space="preserve">Ü»ñùÇÝ Ù»ï³Õ³Ï³Ý µ³½ñÇùÝ»ñÇ ï»Õ³¹ñáõÙ </t>
  </si>
  <si>
    <t>Ù»ï. µ³½ñÇù</t>
  </si>
  <si>
    <t>ó»Ù»Ýï</t>
  </si>
  <si>
    <t>ïÝ</t>
  </si>
  <si>
    <t xml:space="preserve">ò/ß³Õ³Ë          </t>
  </si>
  <si>
    <t>15-77       12-1</t>
  </si>
  <si>
    <t>ë³É µ³½³Éï» 30ÙÙ</t>
  </si>
  <si>
    <t xml:space="preserve">ò/ß³Õ³Ë M100         </t>
  </si>
  <si>
    <t>15-262                   55-5</t>
  </si>
  <si>
    <t>Ù»ï³Õ/ó³Ýó</t>
  </si>
  <si>
    <t>²ëïÇ×³ÝÝ»ñÇ ÏáÕ³ÛÇÝ Ù³ë»ñÇ »ñ»ë³ëí³Õ ó/³ ß³Õ³Ëáí</t>
  </si>
  <si>
    <t>²ëïÇ×³ÝÝ»ñÇ ÏáÕ³ÛÇÝ Ù³ë»ñÇ Ý»ñÏáõÙ É³ï»ùë³ÛÇÝ Ý»ñÏáí</t>
  </si>
  <si>
    <t>ÞáõÏ³</t>
  </si>
  <si>
    <t>¸éÝ»ñÇ óáõó³Ý³ÏÝ»ñÇ ï»Õ³¹ñáõÙ /³ÉÇµáÝ¹áí ¨ ÇÝùÝ³ÏåãáõÝ Ã³Õ³ÝÃáí/</t>
  </si>
  <si>
    <t>Ù»Ë</t>
  </si>
  <si>
    <t>º19-9-6      ¶Ý.16 ¿ç 20</t>
  </si>
  <si>
    <t>ÑÕÏ³ÃáõÕï Ëáßáñ³Ñ³ïÇÏ</t>
  </si>
  <si>
    <t>ÑÕÏ³ÃáõÕï Ù³Ýñ³Ñ³ïÇÏ</t>
  </si>
  <si>
    <t>15-608     163-2</t>
  </si>
  <si>
    <t>É³ù Ù³Ýñ³Ñ³ï³ÏÇ</t>
  </si>
  <si>
    <t>ÉáõÍÇã</t>
  </si>
  <si>
    <t>ÜáõÛÝÇ É³ù³å³ïáõÙ 2 ß»ñï</t>
  </si>
  <si>
    <t>ï³Ëï³Ï</t>
  </si>
  <si>
    <t>15-563        169-3</t>
  </si>
  <si>
    <t>11-184      27-2</t>
  </si>
  <si>
    <t>÷³ÛïÛ³ ßñÇß³Ï</t>
  </si>
  <si>
    <t>11-205</t>
  </si>
  <si>
    <t xml:space="preserve">³ñÑ»ëï³Ï³Ý ·áñ·           </t>
  </si>
  <si>
    <t xml:space="preserve">Ð³Ý¹ÇëáõÃÛáõÝÝ»ñÇ ¹³ÑÉÇ×Ç µ»ÙÇ Ù³Ýñ³Ñ³ï³ÏÇ Ù»ù»Ý³Û³óí³Í ÑÕÏáõÙ </t>
  </si>
  <si>
    <t>Ð³Ù³ßÇÝ³ñ³ñ³Ï³Ý ³ßË³ï³ÝùÝ»ñ
(êåáñï ¹³ÑÉÇ×)</t>
  </si>
  <si>
    <t>î»Õ³ÛÇÝ Ý³Ë³Ñ³ßÇí 4</t>
  </si>
  <si>
    <t>î»Õ³ÛÇÝ Ý³Ë³Ñ³ßÇí 5</t>
  </si>
  <si>
    <t>î»Õ³ÛÇÝ Ý³Ë³Ñ³ßÇí 6</t>
  </si>
  <si>
    <t>Ð³Ù³ßÇÝ³ñ³ñ³Ï³Ý ³ßË³ï³ÝùÝ»ñ
(Ð³Ý¹ÇëáõÃÛáõÝÝ»ñÇ ¹³ÑÉÇ×)</t>
  </si>
  <si>
    <t>ä³ï»ñÇ ¨ ÙÇçÝáñÙÝ»ñÇ Ù³ÍÇÏ³å³ïáõÙ ¨ µ³ñ»É³íí³Í Ý»ñÏáõÙ Éí³óíáÕ Ý»ñÏáí</t>
  </si>
  <si>
    <t>Éí³óíáÕ Ý»ñÏ</t>
  </si>
  <si>
    <t xml:space="preserve"> ùÙ ÑáñÇ½áÝ³Ï³Ý</t>
  </si>
  <si>
    <t>Ù»ï³Õ. Ù³ë»ñ</t>
  </si>
  <si>
    <t>÷³Ûï» í³Ñ³Ý</t>
  </si>
  <si>
    <t>ØÇ³íáñ ·Ý»ñÁ Ñ³ßí³ñÏí³Í »Ý Ð³Û³ëï³ÝÇ Ð³Ýñ³å»ïáõÃÛ³Ý ýÇÝ³ÝëÝ»ñÇ Ý³Ë³ñ³ñáõÃÛ³Ý ÏáÕÙÇó Ññ³ï³ñ³Ï³Í 
2017Ã-Ç  Ù³ÛÇë ³Ùëí³ ·áñÍ³ÏÇóÝ»ñáí</t>
  </si>
  <si>
    <t xml:space="preserve"> §ÞÆÜ²ð²ð²Î²Ü ÜÚàôÂºðÆ, ÎàÜêîðàôÎòÆ²ÜºðÆ ºì ä²îð²êîì²ÌøÜºðÆ ÎàÔØÜàðàÞÆâ 
¶ÜºðÀ 2017 Âì²Î²ÜÆ Ø²ÚÆê ²Øêì² Ð²Ø²ð¦ ï»Õ»Ï³·ñÇó</t>
  </si>
  <si>
    <t>êåáñï³ÛÇÝ ¹³ÑÉÇ×Ý»ñÇ ï³Ëï³Ï» Ñ³ï³ÏÝ»ñÇ ³é³ÝÓÇÝ ï»Õ»ñáõÙ Ýáñ ï³Ëï³Ï» Ñ³ï³ÏÝ»ñÇ Çñ³Ï³Ý³óáõÙ</t>
  </si>
  <si>
    <t xml:space="preserve">î³Ëï³ÏÇó Ñ³ï³ÏÝ»ñÇ ÛáõÕ³Ý»ñÏáõÙ   </t>
  </si>
  <si>
    <t>÷³Ûï» Ù³ë»ñ</t>
  </si>
</sst>
</file>

<file path=xl/styles.xml><?xml version="1.0" encoding="utf-8"?>
<styleSheet xmlns="http://schemas.openxmlformats.org/spreadsheetml/2006/main">
  <numFmts count="11">
    <numFmt numFmtId="43" formatCode="_-* #,##0.00\ _դ_ր_._-;\-* #,##0.00\ _դ_ր_._-;_-* &quot;-&quot;??\ _դ_ր_._-;_-@_-"/>
    <numFmt numFmtId="164" formatCode="_-* #,##0.00_р_._-;\-* #,##0.00_р_._-;_-* &quot;-&quot;??_р_._-;_-@_-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%"/>
    <numFmt numFmtId="168" formatCode="###\ ##0.0"/>
    <numFmt numFmtId="169" formatCode="0.000"/>
    <numFmt numFmtId="170" formatCode="#\ ##0.00"/>
    <numFmt numFmtId="171" formatCode="0.0"/>
    <numFmt numFmtId="172" formatCode="0.0000"/>
    <numFmt numFmtId="173" formatCode="0E+00"/>
  </numFmts>
  <fonts count="56">
    <font>
      <sz val="10"/>
      <name val="Arial"/>
    </font>
    <font>
      <sz val="10"/>
      <name val="Baltica"/>
      <family val="2"/>
    </font>
    <font>
      <sz val="9"/>
      <name val="Arial Armenian"/>
      <family val="2"/>
    </font>
    <font>
      <b/>
      <sz val="12"/>
      <name val="Arial Armenian"/>
      <family val="2"/>
    </font>
    <font>
      <sz val="10"/>
      <name val="Arial Armenian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sz val="10"/>
      <color indexed="9"/>
      <name val="Arial Armenian"/>
      <family val="2"/>
    </font>
    <font>
      <b/>
      <u/>
      <sz val="10"/>
      <name val="Arial Armenian"/>
      <family val="2"/>
    </font>
    <font>
      <b/>
      <sz val="16"/>
      <name val="Arial Armenian"/>
      <family val="2"/>
    </font>
    <font>
      <sz val="9"/>
      <color indexed="10"/>
      <name val="Arial Armenian"/>
      <family val="2"/>
    </font>
    <font>
      <sz val="10"/>
      <name val="Arial"/>
      <family val="2"/>
      <charset val="204"/>
    </font>
    <font>
      <sz val="11"/>
      <name val="Arial Armenian"/>
      <family val="2"/>
    </font>
    <font>
      <i/>
      <sz val="9"/>
      <name val="Arial Armenian"/>
      <family val="2"/>
    </font>
    <font>
      <i/>
      <u/>
      <sz val="10"/>
      <name val="Arial Armenian"/>
      <family val="2"/>
    </font>
    <font>
      <b/>
      <sz val="10"/>
      <color indexed="9"/>
      <name val="Arial Armenian"/>
      <family val="2"/>
    </font>
    <font>
      <sz val="10"/>
      <color indexed="10"/>
      <name val="Arial Armenian"/>
      <family val="2"/>
    </font>
    <font>
      <b/>
      <u/>
      <sz val="10"/>
      <color indexed="10"/>
      <name val="Arial Armenian"/>
      <family val="2"/>
    </font>
    <font>
      <b/>
      <sz val="10"/>
      <color indexed="10"/>
      <name val="Arial Armenian"/>
      <family val="2"/>
    </font>
    <font>
      <sz val="10"/>
      <name val="Arial Cyr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sz val="11"/>
      <color indexed="8"/>
      <name val="Calibri"/>
      <family val="2"/>
      <charset val="1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b/>
      <sz val="9"/>
      <name val="Tahoma"/>
      <family val="2"/>
      <charset val="204"/>
    </font>
    <font>
      <sz val="10"/>
      <name val="Helv"/>
      <family val="2"/>
    </font>
    <font>
      <sz val="10"/>
      <name val="Helv"/>
    </font>
    <font>
      <i/>
      <sz val="11"/>
      <name val="Arial Armenian"/>
      <family val="2"/>
    </font>
    <font>
      <i/>
      <sz val="10"/>
      <color indexed="9"/>
      <name val="Arial Armenian"/>
      <family val="2"/>
    </font>
    <font>
      <sz val="9"/>
      <color indexed="8"/>
      <name val="Arial Armenian"/>
      <family val="2"/>
    </font>
    <font>
      <sz val="9"/>
      <name val="Arial LatArm"/>
      <family val="2"/>
    </font>
    <font>
      <sz val="9"/>
      <color indexed="10"/>
      <name val="Arial LatArm"/>
      <family val="2"/>
    </font>
    <font>
      <sz val="9"/>
      <color indexed="9"/>
      <name val="Arial Armenian"/>
      <family val="2"/>
    </font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9"/>
      <color theme="1"/>
      <name val="Arial Armenian"/>
      <family val="2"/>
    </font>
    <font>
      <sz val="11"/>
      <color theme="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5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tted">
        <color indexed="64"/>
      </right>
      <top/>
      <bottom/>
      <diagonal/>
    </border>
  </borders>
  <cellStyleXfs count="388">
    <xf numFmtId="0" fontId="0" fillId="0" borderId="0"/>
    <xf numFmtId="0" fontId="19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166" fontId="1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2" fontId="2" fillId="0" borderId="3" applyFill="0" applyBorder="0" applyAlignment="0">
      <alignment horizontal="right" vertical="center"/>
    </xf>
    <xf numFmtId="2" fontId="2" fillId="0" borderId="3" applyFill="0" applyBorder="0" applyAlignment="0">
      <alignment horizontal="right" vertical="center"/>
    </xf>
    <xf numFmtId="2" fontId="2" fillId="0" borderId="0" applyFill="0" applyBorder="0" applyAlignment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33" fillId="0" borderId="7" applyNumberFormat="0" applyFill="0" applyAlignment="0" applyProtection="0"/>
    <xf numFmtId="0" fontId="34" fillId="22" borderId="0" applyNumberFormat="0" applyBorder="0" applyAlignment="0" applyProtection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20" fillId="0" borderId="0"/>
    <xf numFmtId="0" fontId="5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1" fillId="0" borderId="0"/>
    <xf numFmtId="0" fontId="1" fillId="0" borderId="0"/>
    <xf numFmtId="0" fontId="52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3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52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1" fillId="0" borderId="0"/>
    <xf numFmtId="0" fontId="52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43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horizontal="center" vertical="center" shrinkToFit="1"/>
    </xf>
    <xf numFmtId="0" fontId="11" fillId="0" borderId="0"/>
    <xf numFmtId="0" fontId="1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23" borderId="8" applyNumberFormat="0" applyFont="0" applyAlignment="0" applyProtection="0"/>
    <xf numFmtId="0" fontId="2" fillId="23" borderId="8" applyNumberFormat="0" applyFont="0" applyAlignment="0" applyProtection="0"/>
    <xf numFmtId="0" fontId="37" fillId="20" borderId="9" applyNumberFormat="0" applyAlignment="0" applyProtection="0"/>
    <xf numFmtId="9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0" fontId="39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3">
      <alignment horizontal="center"/>
    </xf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32" fillId="7" borderId="1" applyNumberFormat="0" applyAlignment="0" applyProtection="0"/>
    <xf numFmtId="0" fontId="42" fillId="0" borderId="3">
      <alignment horizontal="center"/>
    </xf>
    <xf numFmtId="0" fontId="37" fillId="20" borderId="9" applyNumberFormat="0" applyAlignment="0" applyProtection="0"/>
    <xf numFmtId="0" fontId="23" fillId="20" borderId="1" applyNumberFormat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42" fillId="0" borderId="0">
      <alignment horizontal="right" vertical="top" wrapText="1"/>
    </xf>
    <xf numFmtId="4" fontId="43" fillId="0" borderId="0" applyNumberFormat="0" applyFont="0" applyAlignment="0">
      <alignment horizontal="left"/>
    </xf>
    <xf numFmtId="0" fontId="24" fillId="21" borderId="2" applyNumberFormat="0" applyAlignment="0" applyProtection="0"/>
    <xf numFmtId="0" fontId="42" fillId="0" borderId="3">
      <alignment horizontal="center"/>
    </xf>
    <xf numFmtId="0" fontId="42" fillId="0" borderId="3">
      <alignment horizontal="center" wrapText="1"/>
    </xf>
    <xf numFmtId="0" fontId="39" fillId="0" borderId="0" applyNumberFormat="0" applyFill="0" applyBorder="0" applyAlignment="0" applyProtection="0"/>
    <xf numFmtId="0" fontId="34" fillId="22" borderId="0" applyNumberFormat="0" applyBorder="0" applyAlignment="0" applyProtection="0"/>
    <xf numFmtId="0" fontId="42" fillId="0" borderId="3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54" fillId="0" borderId="0"/>
    <xf numFmtId="0" fontId="11" fillId="0" borderId="0"/>
    <xf numFmtId="0" fontId="19" fillId="0" borderId="0"/>
    <xf numFmtId="0" fontId="11" fillId="0" borderId="0"/>
    <xf numFmtId="0" fontId="52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4" fillId="0" borderId="0"/>
    <xf numFmtId="0" fontId="19" fillId="0" borderId="0"/>
    <xf numFmtId="0" fontId="20" fillId="0" borderId="0"/>
    <xf numFmtId="0" fontId="55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43" fontId="11" fillId="0" borderId="0"/>
    <xf numFmtId="0" fontId="35" fillId="0" borderId="0"/>
    <xf numFmtId="0" fontId="11" fillId="0" borderId="0"/>
    <xf numFmtId="0" fontId="11" fillId="0" borderId="0"/>
    <xf numFmtId="0" fontId="3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3">
      <alignment horizontal="center" wrapText="1"/>
    </xf>
    <xf numFmtId="0" fontId="22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20" fillId="23" borderId="8" applyNumberFormat="0" applyFont="0" applyAlignment="0" applyProtection="0"/>
    <xf numFmtId="0" fontId="42" fillId="0" borderId="3">
      <alignment horizontal="center"/>
    </xf>
    <xf numFmtId="0" fontId="42" fillId="0" borderId="3">
      <alignment horizontal="center" wrapText="1"/>
    </xf>
    <xf numFmtId="0" fontId="42" fillId="0" borderId="3">
      <alignment horizontal="center"/>
    </xf>
    <xf numFmtId="0" fontId="33" fillId="0" borderId="7" applyNumberFormat="0" applyFill="0" applyAlignment="0" applyProtection="0"/>
    <xf numFmtId="0" fontId="42" fillId="0" borderId="0">
      <alignment horizontal="center" vertical="top" wrapText="1"/>
    </xf>
    <xf numFmtId="0" fontId="44" fillId="0" borderId="0"/>
    <xf numFmtId="0" fontId="45" fillId="0" borderId="0"/>
    <xf numFmtId="0" fontId="41" fillId="0" borderId="0" applyNumberFormat="0" applyFill="0" applyBorder="0" applyAlignment="0" applyProtection="0"/>
    <xf numFmtId="0" fontId="42" fillId="0" borderId="0">
      <alignment horizontal="center"/>
    </xf>
    <xf numFmtId="166" fontId="26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42" fillId="0" borderId="0">
      <alignment horizontal="left" vertical="top"/>
    </xf>
    <xf numFmtId="0" fontId="28" fillId="4" borderId="0" applyNumberFormat="0" applyBorder="0" applyAlignment="0" applyProtection="0"/>
    <xf numFmtId="0" fontId="25" fillId="0" borderId="0"/>
    <xf numFmtId="0" fontId="42" fillId="0" borderId="0"/>
    <xf numFmtId="0" fontId="19" fillId="0" borderId="0"/>
    <xf numFmtId="0" fontId="19" fillId="0" borderId="0"/>
    <xf numFmtId="0" fontId="19" fillId="0" borderId="0"/>
  </cellStyleXfs>
  <cellXfs count="633">
    <xf numFmtId="0" fontId="0" fillId="0" borderId="0" xfId="0"/>
    <xf numFmtId="0" fontId="2" fillId="0" borderId="0" xfId="277" applyFont="1"/>
    <xf numFmtId="0" fontId="2" fillId="0" borderId="0" xfId="277" applyFont="1" applyBorder="1"/>
    <xf numFmtId="0" fontId="3" fillId="0" borderId="0" xfId="277" applyFont="1" applyBorder="1" applyAlignment="1">
      <alignment horizontal="centerContinuous"/>
    </xf>
    <xf numFmtId="0" fontId="2" fillId="0" borderId="0" xfId="277" applyFont="1" applyBorder="1" applyAlignment="1">
      <alignment horizontal="centerContinuous"/>
    </xf>
    <xf numFmtId="0" fontId="4" fillId="0" borderId="0" xfId="277" applyFont="1"/>
    <xf numFmtId="0" fontId="4" fillId="0" borderId="0" xfId="277" applyFont="1" applyBorder="1"/>
    <xf numFmtId="0" fontId="4" fillId="0" borderId="0" xfId="277" applyFont="1" applyBorder="1" applyAlignment="1">
      <alignment horizontal="left" wrapText="1"/>
    </xf>
    <xf numFmtId="0" fontId="4" fillId="0" borderId="0" xfId="277" applyNumberFormat="1" applyFont="1"/>
    <xf numFmtId="0" fontId="4" fillId="0" borderId="0" xfId="277" applyFont="1" applyBorder="1" applyAlignment="1">
      <alignment vertical="center"/>
    </xf>
    <xf numFmtId="167" fontId="8" fillId="0" borderId="0" xfId="277" applyNumberFormat="1" applyFont="1" applyBorder="1" applyAlignment="1">
      <alignment horizontal="right" vertical="center"/>
    </xf>
    <xf numFmtId="0" fontId="4" fillId="0" borderId="0" xfId="277" applyFont="1" applyAlignment="1">
      <alignment vertical="center"/>
    </xf>
    <xf numFmtId="10" fontId="8" fillId="0" borderId="0" xfId="277" applyNumberFormat="1" applyFont="1" applyBorder="1" applyAlignment="1">
      <alignment horizontal="right" vertical="center"/>
    </xf>
    <xf numFmtId="0" fontId="6" fillId="0" borderId="0" xfId="277" applyFont="1" applyBorder="1" applyAlignment="1">
      <alignment vertical="center"/>
    </xf>
    <xf numFmtId="0" fontId="4" fillId="0" borderId="0" xfId="277" applyFont="1" applyBorder="1" applyAlignment="1">
      <alignment vertical="center" wrapText="1"/>
    </xf>
    <xf numFmtId="2" fontId="8" fillId="0" borderId="0" xfId="277" applyNumberFormat="1" applyFont="1" applyBorder="1" applyAlignment="1">
      <alignment horizontal="right" vertical="center"/>
    </xf>
    <xf numFmtId="0" fontId="4" fillId="0" borderId="0" xfId="277" applyFont="1" applyBorder="1" applyAlignment="1">
      <alignment horizontal="left" vertical="center"/>
    </xf>
    <xf numFmtId="0" fontId="9" fillId="0" borderId="0" xfId="277" applyFont="1" applyAlignment="1">
      <alignment vertical="center"/>
    </xf>
    <xf numFmtId="0" fontId="4" fillId="0" borderId="0" xfId="276" applyFont="1" applyBorder="1" applyAlignment="1">
      <alignment vertical="center"/>
    </xf>
    <xf numFmtId="0" fontId="10" fillId="0" borderId="0" xfId="277" applyFont="1" applyBorder="1"/>
    <xf numFmtId="0" fontId="12" fillId="0" borderId="0" xfId="278" applyFont="1" applyAlignment="1">
      <alignment horizontal="center"/>
    </xf>
    <xf numFmtId="0" fontId="12" fillId="0" borderId="0" xfId="278" applyFont="1" applyBorder="1"/>
    <xf numFmtId="0" fontId="4" fillId="0" borderId="0" xfId="274" applyFont="1" applyBorder="1"/>
    <xf numFmtId="0" fontId="4" fillId="0" borderId="0" xfId="274" applyFont="1" applyBorder="1" applyAlignment="1">
      <alignment horizontal="center" vertical="center"/>
    </xf>
    <xf numFmtId="0" fontId="4" fillId="0" borderId="0" xfId="274" applyFont="1" applyBorder="1" applyAlignment="1">
      <alignment vertical="center"/>
    </xf>
    <xf numFmtId="1" fontId="4" fillId="0" borderId="0" xfId="274" applyNumberFormat="1" applyFont="1" applyBorder="1" applyAlignment="1">
      <alignment vertical="center"/>
    </xf>
    <xf numFmtId="0" fontId="4" fillId="0" borderId="0" xfId="274" applyFont="1" applyBorder="1" applyAlignment="1">
      <alignment horizontal="right" vertical="center" wrapText="1"/>
    </xf>
    <xf numFmtId="0" fontId="6" fillId="0" borderId="0" xfId="271" applyFont="1" applyBorder="1" applyAlignment="1">
      <alignment horizontal="centerContinuous" vertical="center" wrapText="1"/>
    </xf>
    <xf numFmtId="0" fontId="6" fillId="0" borderId="0" xfId="279" applyFont="1" applyBorder="1" applyAlignment="1">
      <alignment horizontal="centerContinuous"/>
    </xf>
    <xf numFmtId="0" fontId="4" fillId="0" borderId="0" xfId="274" applyFont="1" applyAlignment="1">
      <alignment horizontal="centerContinuous"/>
    </xf>
    <xf numFmtId="0" fontId="4" fillId="0" borderId="0" xfId="274" applyFont="1" applyAlignment="1">
      <alignment horizontal="centerContinuous" vertical="center"/>
    </xf>
    <xf numFmtId="2" fontId="4" fillId="0" borderId="0" xfId="274" applyNumberFormat="1" applyFont="1" applyAlignment="1">
      <alignment horizontal="centerContinuous" vertical="center"/>
    </xf>
    <xf numFmtId="1" fontId="4" fillId="0" borderId="0" xfId="274" applyNumberFormat="1" applyFont="1" applyAlignment="1">
      <alignment horizontal="centerContinuous" vertical="center"/>
    </xf>
    <xf numFmtId="0" fontId="4" fillId="0" borderId="0" xfId="274" applyFont="1" applyBorder="1" applyAlignment="1">
      <alignment horizontal="centerContinuous" vertical="center" wrapText="1"/>
    </xf>
    <xf numFmtId="0" fontId="4" fillId="0" borderId="0" xfId="274" applyFont="1" applyBorder="1" applyAlignment="1">
      <alignment horizontal="centerContinuous"/>
    </xf>
    <xf numFmtId="171" fontId="4" fillId="0" borderId="0" xfId="274" applyNumberFormat="1" applyFont="1" applyBorder="1" applyAlignment="1">
      <alignment horizontal="centerContinuous" vertical="center"/>
    </xf>
    <xf numFmtId="170" fontId="4" fillId="0" borderId="0" xfId="266" applyNumberFormat="1" applyFont="1" applyAlignment="1">
      <alignment vertical="center"/>
    </xf>
    <xf numFmtId="2" fontId="4" fillId="0" borderId="0" xfId="262" applyNumberFormat="1" applyFont="1" applyBorder="1" applyAlignment="1">
      <alignment horizontal="center" vertical="center" wrapText="1"/>
    </xf>
    <xf numFmtId="0" fontId="4" fillId="0" borderId="0" xfId="274" applyFont="1" applyAlignment="1">
      <alignment horizontal="center" vertical="center"/>
    </xf>
    <xf numFmtId="171" fontId="4" fillId="0" borderId="0" xfId="274" applyNumberFormat="1" applyFont="1" applyBorder="1" applyAlignment="1">
      <alignment vertical="center"/>
    </xf>
    <xf numFmtId="0" fontId="6" fillId="0" borderId="11" xfId="262" applyFont="1" applyBorder="1" applyAlignment="1">
      <alignment horizontal="centerContinuous" vertical="center"/>
    </xf>
    <xf numFmtId="0" fontId="4" fillId="0" borderId="12" xfId="262" applyFont="1" applyBorder="1" applyAlignment="1">
      <alignment horizontal="centerContinuous"/>
    </xf>
    <xf numFmtId="0" fontId="4" fillId="0" borderId="12" xfId="262" applyFont="1" applyBorder="1" applyAlignment="1">
      <alignment horizontal="centerContinuous" vertical="center"/>
    </xf>
    <xf numFmtId="0" fontId="4" fillId="0" borderId="11" xfId="262" applyFont="1" applyBorder="1" applyAlignment="1">
      <alignment horizontal="centerContinuous" vertical="center"/>
    </xf>
    <xf numFmtId="0" fontId="4" fillId="0" borderId="13" xfId="262" applyFont="1" applyBorder="1" applyAlignment="1">
      <alignment horizontal="centerContinuous" vertical="center"/>
    </xf>
    <xf numFmtId="0" fontId="4" fillId="0" borderId="14" xfId="262" applyFont="1" applyBorder="1" applyAlignment="1">
      <alignment horizontal="centerContinuous" vertical="center"/>
    </xf>
    <xf numFmtId="2" fontId="4" fillId="0" borderId="14" xfId="262" applyNumberFormat="1" applyFont="1" applyBorder="1" applyAlignment="1">
      <alignment horizontal="centerContinuous" vertical="center"/>
    </xf>
    <xf numFmtId="2" fontId="4" fillId="0" borderId="12" xfId="262" applyNumberFormat="1" applyFont="1" applyBorder="1" applyAlignment="1">
      <alignment horizontal="centerContinuous" vertical="center"/>
    </xf>
    <xf numFmtId="171" fontId="4" fillId="0" borderId="11" xfId="262" applyNumberFormat="1" applyFont="1" applyBorder="1" applyAlignment="1">
      <alignment horizontal="center" vertical="center"/>
    </xf>
    <xf numFmtId="171" fontId="4" fillId="0" borderId="12" xfId="262" applyNumberFormat="1" applyFont="1" applyBorder="1" applyAlignment="1">
      <alignment horizontal="centerContinuous" vertical="center"/>
    </xf>
    <xf numFmtId="0" fontId="4" fillId="0" borderId="0" xfId="262" applyFont="1" applyBorder="1"/>
    <xf numFmtId="0" fontId="4" fillId="0" borderId="15" xfId="262" applyFont="1" applyBorder="1" applyAlignment="1">
      <alignment horizontal="centerContinuous" vertical="center"/>
    </xf>
    <xf numFmtId="0" fontId="4" fillId="0" borderId="15" xfId="262" applyFont="1" applyBorder="1" applyAlignment="1">
      <alignment horizontal="center" wrapText="1"/>
    </xf>
    <xf numFmtId="0" fontId="4" fillId="0" borderId="16" xfId="262" applyFont="1" applyBorder="1"/>
    <xf numFmtId="0" fontId="4" fillId="0" borderId="15" xfId="262" applyFont="1" applyBorder="1" applyAlignment="1">
      <alignment horizontal="center" vertical="center" textRotation="90"/>
    </xf>
    <xf numFmtId="2" fontId="4" fillId="0" borderId="11" xfId="262" applyNumberFormat="1" applyFont="1" applyBorder="1" applyAlignment="1">
      <alignment horizontal="center" vertical="center" textRotation="90" wrapText="1"/>
    </xf>
    <xf numFmtId="0" fontId="4" fillId="0" borderId="3" xfId="262" applyFont="1" applyBorder="1" applyAlignment="1">
      <alignment horizontal="centerContinuous" vertical="center"/>
    </xf>
    <xf numFmtId="0" fontId="4" fillId="0" borderId="17" xfId="262" applyFont="1" applyBorder="1" applyAlignment="1">
      <alignment horizontal="centerContinuous" vertical="center" wrapText="1"/>
    </xf>
    <xf numFmtId="0" fontId="4" fillId="0" borderId="13" xfId="262" applyFont="1" applyBorder="1" applyAlignment="1">
      <alignment horizontal="centerContinuous" vertical="center" wrapText="1"/>
    </xf>
    <xf numFmtId="0" fontId="4" fillId="0" borderId="18" xfId="262" applyFont="1" applyBorder="1" applyAlignment="1">
      <alignment horizontal="centerContinuous" vertical="center" wrapText="1"/>
    </xf>
    <xf numFmtId="2" fontId="4" fillId="0" borderId="12" xfId="262" applyNumberFormat="1" applyFont="1" applyBorder="1" applyAlignment="1">
      <alignment horizontal="center" vertical="center" textRotation="90"/>
    </xf>
    <xf numFmtId="0" fontId="4" fillId="0" borderId="19" xfId="262" applyFont="1" applyBorder="1" applyAlignment="1">
      <alignment horizontal="centerContinuous" vertical="center"/>
    </xf>
    <xf numFmtId="0" fontId="4" fillId="0" borderId="20" xfId="262" applyFont="1" applyBorder="1" applyAlignment="1">
      <alignment horizontal="centerContinuous" vertical="center"/>
    </xf>
    <xf numFmtId="172" fontId="4" fillId="0" borderId="20" xfId="262" applyNumberFormat="1" applyFont="1" applyBorder="1" applyAlignment="1">
      <alignment horizontal="centerContinuous" vertical="center"/>
    </xf>
    <xf numFmtId="171" fontId="4" fillId="0" borderId="21" xfId="262" applyNumberFormat="1" applyFont="1" applyBorder="1" applyAlignment="1">
      <alignment horizontal="centerContinuous" vertical="center"/>
    </xf>
    <xf numFmtId="0" fontId="4" fillId="0" borderId="22" xfId="262" applyFont="1" applyBorder="1" applyAlignment="1">
      <alignment horizontal="center" vertical="top"/>
    </xf>
    <xf numFmtId="0" fontId="4" fillId="0" borderId="23" xfId="262" applyFont="1" applyBorder="1" applyAlignment="1">
      <alignment horizontal="center" vertical="top" wrapText="1"/>
    </xf>
    <xf numFmtId="0" fontId="4" fillId="0" borderId="21" xfId="262" applyFont="1" applyBorder="1" applyAlignment="1">
      <alignment horizontal="center" vertical="top" wrapText="1"/>
    </xf>
    <xf numFmtId="0" fontId="4" fillId="0" borderId="16" xfId="262" applyFont="1" applyBorder="1" applyAlignment="1">
      <alignment horizontal="center" vertical="center" textRotation="90"/>
    </xf>
    <xf numFmtId="0" fontId="4" fillId="0" borderId="23" xfId="262" applyFont="1" applyBorder="1" applyAlignment="1">
      <alignment horizontal="center" vertical="center" textRotation="90"/>
    </xf>
    <xf numFmtId="172" fontId="4" fillId="0" borderId="11" xfId="262" applyNumberFormat="1" applyFont="1" applyBorder="1" applyAlignment="1">
      <alignment horizontal="center" vertical="center" textRotation="90" wrapText="1"/>
    </xf>
    <xf numFmtId="171" fontId="4" fillId="0" borderId="11" xfId="262" applyNumberFormat="1" applyFont="1" applyBorder="1" applyAlignment="1">
      <alignment horizontal="center" vertical="center" textRotation="90" wrapText="1"/>
    </xf>
    <xf numFmtId="0" fontId="4" fillId="0" borderId="0" xfId="262" applyFont="1" applyBorder="1" applyAlignment="1">
      <alignment vertical="center"/>
    </xf>
    <xf numFmtId="0" fontId="4" fillId="0" borderId="3" xfId="262" applyFont="1" applyBorder="1" applyAlignment="1">
      <alignment horizontal="center" vertical="center"/>
    </xf>
    <xf numFmtId="0" fontId="4" fillId="0" borderId="3" xfId="262" applyFont="1" applyBorder="1" applyAlignment="1">
      <alignment horizontal="center" vertical="center" wrapText="1"/>
    </xf>
    <xf numFmtId="2" fontId="4" fillId="0" borderId="3" xfId="262" applyNumberFormat="1" applyFont="1" applyBorder="1" applyAlignment="1">
      <alignment horizontal="center" vertical="center"/>
    </xf>
    <xf numFmtId="1" fontId="4" fillId="0" borderId="3" xfId="262" applyNumberFormat="1" applyFont="1" applyBorder="1" applyAlignment="1">
      <alignment horizontal="center" vertical="center"/>
    </xf>
    <xf numFmtId="0" fontId="4" fillId="0" borderId="11" xfId="260" applyFont="1" applyBorder="1" applyAlignment="1">
      <alignment horizontal="center"/>
    </xf>
    <xf numFmtId="0" fontId="14" fillId="0" borderId="11" xfId="260" applyFont="1" applyBorder="1" applyAlignment="1">
      <alignment horizontal="centerContinuous"/>
    </xf>
    <xf numFmtId="0" fontId="4" fillId="0" borderId="11" xfId="260" applyFont="1" applyBorder="1" applyAlignment="1">
      <alignment horizontal="center" vertical="center"/>
    </xf>
    <xf numFmtId="0" fontId="4" fillId="0" borderId="11" xfId="260" applyNumberFormat="1" applyFont="1" applyBorder="1" applyAlignment="1">
      <alignment horizontal="centerContinuous" vertical="center"/>
    </xf>
    <xf numFmtId="0" fontId="4" fillId="0" borderId="11" xfId="260" applyNumberFormat="1" applyFont="1" applyBorder="1" applyAlignment="1">
      <alignment vertical="center"/>
    </xf>
    <xf numFmtId="171" fontId="4" fillId="0" borderId="11" xfId="260" applyNumberFormat="1" applyFont="1" applyBorder="1" applyAlignment="1">
      <alignment vertical="center"/>
    </xf>
    <xf numFmtId="169" fontId="4" fillId="0" borderId="11" xfId="260" applyNumberFormat="1" applyFont="1" applyBorder="1" applyAlignment="1">
      <alignment vertical="center"/>
    </xf>
    <xf numFmtId="0" fontId="4" fillId="0" borderId="11" xfId="260" applyFont="1" applyBorder="1" applyAlignment="1">
      <alignment vertical="center"/>
    </xf>
    <xf numFmtId="167" fontId="4" fillId="0" borderId="11" xfId="260" applyNumberFormat="1" applyFont="1" applyBorder="1" applyAlignment="1">
      <alignment horizontal="right" vertical="center"/>
    </xf>
    <xf numFmtId="0" fontId="4" fillId="0" borderId="11" xfId="260" applyNumberFormat="1" applyFont="1" applyBorder="1" applyAlignment="1">
      <alignment horizontal="center" vertical="center"/>
    </xf>
    <xf numFmtId="0" fontId="4" fillId="0" borderId="11" xfId="260" applyNumberFormat="1" applyFont="1" applyBorder="1" applyAlignment="1">
      <alignment horizontal="right" vertical="center" wrapText="1"/>
    </xf>
    <xf numFmtId="0" fontId="4" fillId="0" borderId="11" xfId="260" applyNumberFormat="1" applyFont="1" applyBorder="1"/>
    <xf numFmtId="171" fontId="4" fillId="0" borderId="11" xfId="260" applyNumberFormat="1" applyFont="1" applyFill="1" applyBorder="1" applyAlignment="1">
      <alignment vertical="center"/>
    </xf>
    <xf numFmtId="0" fontId="4" fillId="0" borderId="0" xfId="260" applyFont="1" applyBorder="1"/>
    <xf numFmtId="0" fontId="2" fillId="0" borderId="11" xfId="279" applyFont="1" applyBorder="1" applyAlignment="1">
      <alignment horizontal="center" vertical="center" wrapText="1"/>
    </xf>
    <xf numFmtId="0" fontId="2" fillId="0" borderId="11" xfId="260" applyNumberFormat="1" applyFont="1" applyBorder="1" applyAlignment="1">
      <alignment vertical="center"/>
    </xf>
    <xf numFmtId="0" fontId="2" fillId="0" borderId="14" xfId="260" applyNumberFormat="1" applyFont="1" applyBorder="1" applyAlignment="1">
      <alignment vertical="center"/>
    </xf>
    <xf numFmtId="0" fontId="2" fillId="0" borderId="11" xfId="260" applyNumberFormat="1" applyFont="1" applyBorder="1" applyAlignment="1">
      <alignment horizontal="right" vertical="center"/>
    </xf>
    <xf numFmtId="170" fontId="2" fillId="0" borderId="12" xfId="260" applyNumberFormat="1" applyFont="1" applyBorder="1" applyAlignment="1">
      <alignment vertical="center"/>
    </xf>
    <xf numFmtId="0" fontId="2" fillId="0" borderId="11" xfId="279" applyNumberFormat="1" applyFont="1" applyBorder="1" applyAlignment="1">
      <alignment vertical="center"/>
    </xf>
    <xf numFmtId="0" fontId="2" fillId="0" borderId="0" xfId="279" applyFont="1" applyBorder="1"/>
    <xf numFmtId="0" fontId="2" fillId="0" borderId="15" xfId="279" applyFont="1" applyBorder="1" applyAlignment="1">
      <alignment horizontal="center" vertical="center" wrapText="1"/>
    </xf>
    <xf numFmtId="0" fontId="2" fillId="0" borderId="15" xfId="260" applyNumberFormat="1" applyFont="1" applyBorder="1" applyAlignment="1">
      <alignment vertical="center"/>
    </xf>
    <xf numFmtId="0" fontId="2" fillId="0" borderId="15" xfId="273" applyNumberFormat="1" applyFont="1" applyBorder="1" applyAlignment="1">
      <alignment vertical="center"/>
    </xf>
    <xf numFmtId="0" fontId="2" fillId="0" borderId="16" xfId="273" applyNumberFormat="1" applyFont="1" applyBorder="1" applyAlignment="1">
      <alignment vertical="center"/>
    </xf>
    <xf numFmtId="0" fontId="2" fillId="0" borderId="16" xfId="273" applyNumberFormat="1" applyFont="1" applyBorder="1" applyAlignment="1">
      <alignment horizontal="center" vertical="center"/>
    </xf>
    <xf numFmtId="170" fontId="2" fillId="0" borderId="16" xfId="273" applyNumberFormat="1" applyFont="1" applyBorder="1" applyAlignment="1">
      <alignment horizontal="right" vertical="center" wrapText="1"/>
    </xf>
    <xf numFmtId="0" fontId="2" fillId="0" borderId="15" xfId="279" applyNumberFormat="1" applyFont="1" applyBorder="1" applyAlignment="1">
      <alignment vertical="center"/>
    </xf>
    <xf numFmtId="0" fontId="2" fillId="0" borderId="11" xfId="279" applyNumberFormat="1" applyFont="1" applyBorder="1" applyAlignment="1">
      <alignment horizontal="right" vertical="center" wrapText="1"/>
    </xf>
    <xf numFmtId="0" fontId="2" fillId="0" borderId="16" xfId="279" applyNumberFormat="1" applyFont="1" applyBorder="1" applyAlignment="1">
      <alignment vertical="center"/>
    </xf>
    <xf numFmtId="0" fontId="2" fillId="0" borderId="11" xfId="279" applyFont="1" applyBorder="1" applyAlignment="1">
      <alignment vertical="center" wrapText="1"/>
    </xf>
    <xf numFmtId="0" fontId="4" fillId="0" borderId="3" xfId="270" applyFont="1" applyBorder="1" applyAlignment="1">
      <alignment horizontal="center" vertical="center" wrapText="1"/>
    </xf>
    <xf numFmtId="16" fontId="4" fillId="0" borderId="3" xfId="274" applyNumberFormat="1" applyFont="1" applyBorder="1" applyAlignment="1">
      <alignment horizontal="center" vertical="center" wrapText="1"/>
    </xf>
    <xf numFmtId="0" fontId="4" fillId="0" borderId="3" xfId="264" applyFont="1" applyBorder="1" applyAlignment="1">
      <alignment horizontal="left" vertical="center" wrapText="1"/>
    </xf>
    <xf numFmtId="0" fontId="4" fillId="0" borderId="3" xfId="268" applyFont="1" applyBorder="1" applyAlignment="1">
      <alignment horizontal="center" vertical="center" wrapText="1"/>
    </xf>
    <xf numFmtId="0" fontId="4" fillId="0" borderId="3" xfId="268" applyFont="1" applyBorder="1" applyAlignment="1">
      <alignment horizontal="right" vertical="center" wrapText="1"/>
    </xf>
    <xf numFmtId="0" fontId="4" fillId="0" borderId="3" xfId="268" applyFont="1" applyBorder="1" applyAlignment="1">
      <alignment vertical="center"/>
    </xf>
    <xf numFmtId="2" fontId="4" fillId="0" borderId="3" xfId="268" applyNumberFormat="1" applyFont="1" applyBorder="1" applyAlignment="1">
      <alignment vertical="center"/>
    </xf>
    <xf numFmtId="2" fontId="4" fillId="0" borderId="3" xfId="264" applyNumberFormat="1" applyFont="1" applyBorder="1" applyAlignment="1">
      <alignment vertical="center"/>
    </xf>
    <xf numFmtId="2" fontId="4" fillId="0" borderId="18" xfId="258" applyNumberFormat="1" applyFont="1" applyBorder="1" applyAlignment="1">
      <alignment vertical="center"/>
    </xf>
    <xf numFmtId="2" fontId="4" fillId="0" borderId="13" xfId="258" applyNumberFormat="1" applyFont="1" applyBorder="1" applyAlignment="1">
      <alignment vertical="center"/>
    </xf>
    <xf numFmtId="2" fontId="4" fillId="0" borderId="3" xfId="258" applyNumberFormat="1" applyFont="1" applyBorder="1" applyAlignment="1">
      <alignment horizontal="right" vertical="center"/>
    </xf>
    <xf numFmtId="0" fontId="4" fillId="0" borderId="3" xfId="264" applyFont="1" applyBorder="1" applyAlignment="1">
      <alignment vertical="center" wrapText="1"/>
    </xf>
    <xf numFmtId="0" fontId="4" fillId="0" borderId="3" xfId="264" applyFont="1" applyBorder="1" applyAlignment="1">
      <alignment horizontal="center" vertical="center"/>
    </xf>
    <xf numFmtId="0" fontId="4" fillId="0" borderId="18" xfId="264" applyFont="1" applyBorder="1" applyAlignment="1">
      <alignment horizontal="right" vertical="center" wrapText="1"/>
    </xf>
    <xf numFmtId="0" fontId="4" fillId="0" borderId="18" xfId="258" applyNumberFormat="1" applyFont="1" applyBorder="1" applyAlignment="1">
      <alignment vertical="center"/>
    </xf>
    <xf numFmtId="171" fontId="4" fillId="0" borderId="18" xfId="274" applyNumberFormat="1" applyFont="1" applyBorder="1" applyAlignment="1">
      <alignment vertical="center"/>
    </xf>
    <xf numFmtId="0" fontId="4" fillId="0" borderId="0" xfId="259" applyFont="1" applyBorder="1"/>
    <xf numFmtId="0" fontId="4" fillId="0" borderId="0" xfId="279" applyFont="1" applyBorder="1" applyAlignment="1">
      <alignment horizontal="center" vertical="center" wrapText="1"/>
    </xf>
    <xf numFmtId="0" fontId="4" fillId="0" borderId="0" xfId="279" applyFont="1" applyBorder="1" applyAlignment="1">
      <alignment vertical="center" wrapText="1"/>
    </xf>
    <xf numFmtId="1" fontId="4" fillId="0" borderId="0" xfId="279" applyNumberFormat="1" applyFont="1" applyBorder="1" applyAlignment="1">
      <alignment vertical="center"/>
    </xf>
    <xf numFmtId="0" fontId="4" fillId="0" borderId="0" xfId="279" applyNumberFormat="1" applyFont="1" applyBorder="1" applyAlignment="1">
      <alignment vertical="center"/>
    </xf>
    <xf numFmtId="0" fontId="4" fillId="0" borderId="0" xfId="279" applyNumberFormat="1" applyFont="1" applyBorder="1" applyAlignment="1">
      <alignment horizontal="center" vertical="center"/>
    </xf>
    <xf numFmtId="0" fontId="4" fillId="0" borderId="0" xfId="279" applyNumberFormat="1" applyFont="1" applyBorder="1" applyAlignment="1">
      <alignment horizontal="center" vertical="center" wrapText="1"/>
    </xf>
    <xf numFmtId="171" fontId="4" fillId="0" borderId="0" xfId="272" applyNumberFormat="1" applyFont="1" applyBorder="1" applyAlignment="1">
      <alignment vertical="center"/>
    </xf>
    <xf numFmtId="0" fontId="4" fillId="0" borderId="0" xfId="272" applyFont="1" applyBorder="1" applyAlignment="1">
      <alignment horizontal="center" vertical="center" wrapText="1"/>
    </xf>
    <xf numFmtId="0" fontId="4" fillId="0" borderId="0" xfId="272" applyFont="1"/>
    <xf numFmtId="0" fontId="4" fillId="0" borderId="0" xfId="272" applyFont="1" applyBorder="1" applyAlignment="1">
      <alignment vertical="center" wrapText="1"/>
    </xf>
    <xf numFmtId="0" fontId="4" fillId="0" borderId="0" xfId="272" applyFont="1" applyBorder="1" applyAlignment="1">
      <alignment vertical="center"/>
    </xf>
    <xf numFmtId="2" fontId="4" fillId="0" borderId="0" xfId="272" applyNumberFormat="1" applyFont="1" applyBorder="1" applyAlignment="1">
      <alignment vertical="center"/>
    </xf>
    <xf numFmtId="1" fontId="4" fillId="0" borderId="0" xfId="272" applyNumberFormat="1" applyFont="1" applyBorder="1" applyAlignment="1">
      <alignment vertical="center"/>
    </xf>
    <xf numFmtId="0" fontId="4" fillId="0" borderId="0" xfId="272" applyFont="1" applyBorder="1" applyAlignment="1">
      <alignment horizontal="center" vertical="center"/>
    </xf>
    <xf numFmtId="0" fontId="4" fillId="0" borderId="0" xfId="272" applyFont="1" applyBorder="1" applyAlignment="1">
      <alignment horizontal="right" vertical="center" wrapText="1"/>
    </xf>
    <xf numFmtId="0" fontId="4" fillId="0" borderId="0" xfId="272" applyFont="1" applyBorder="1"/>
    <xf numFmtId="171" fontId="4" fillId="0" borderId="0" xfId="272" applyNumberFormat="1" applyFont="1" applyBorder="1"/>
    <xf numFmtId="0" fontId="4" fillId="0" borderId="0" xfId="272" applyFont="1" applyBorder="1" applyAlignment="1">
      <alignment horizontal="left" vertical="center" wrapText="1"/>
    </xf>
    <xf numFmtId="2" fontId="7" fillId="24" borderId="0" xfId="272" applyNumberFormat="1" applyFont="1" applyFill="1" applyBorder="1" applyAlignment="1">
      <alignment horizontal="left" vertical="center" wrapText="1"/>
    </xf>
    <xf numFmtId="170" fontId="4" fillId="0" borderId="0" xfId="263" applyNumberFormat="1" applyFont="1" applyBorder="1" applyAlignment="1">
      <alignment vertical="center"/>
    </xf>
    <xf numFmtId="2" fontId="4" fillId="0" borderId="0" xfId="272" applyNumberFormat="1" applyFont="1" applyBorder="1" applyAlignment="1">
      <alignment horizontal="center" vertical="center" wrapText="1"/>
    </xf>
    <xf numFmtId="2" fontId="7" fillId="24" borderId="0" xfId="272" applyNumberFormat="1" applyFont="1" applyFill="1" applyBorder="1" applyAlignment="1">
      <alignment vertical="center" wrapText="1"/>
    </xf>
    <xf numFmtId="2" fontId="4" fillId="0" borderId="0" xfId="272" applyNumberFormat="1" applyFont="1" applyBorder="1" applyAlignment="1">
      <alignment horizontal="right" vertical="center"/>
    </xf>
    <xf numFmtId="0" fontId="4" fillId="0" borderId="0" xfId="272" applyFont="1" applyBorder="1" applyAlignment="1">
      <alignment horizontal="center" wrapText="1"/>
    </xf>
    <xf numFmtId="0" fontId="4" fillId="0" borderId="0" xfId="272" applyFont="1" applyBorder="1" applyAlignment="1">
      <alignment horizontal="left"/>
    </xf>
    <xf numFmtId="0" fontId="6" fillId="0" borderId="0" xfId="272" applyFont="1" applyBorder="1" applyAlignment="1">
      <alignment horizontal="center" vertical="center" wrapText="1"/>
    </xf>
    <xf numFmtId="0" fontId="6" fillId="0" borderId="0" xfId="272" applyFont="1" applyBorder="1" applyAlignment="1">
      <alignment horizontal="right" vertical="center" wrapText="1"/>
    </xf>
    <xf numFmtId="2" fontId="6" fillId="0" borderId="0" xfId="272" applyNumberFormat="1" applyFont="1" applyBorder="1" applyAlignment="1">
      <alignment horizontal="right" vertical="center"/>
    </xf>
    <xf numFmtId="0" fontId="6" fillId="0" borderId="0" xfId="272" applyFont="1" applyBorder="1"/>
    <xf numFmtId="1" fontId="15" fillId="0" borderId="0" xfId="272" applyNumberFormat="1" applyFont="1" applyBorder="1"/>
    <xf numFmtId="0" fontId="6" fillId="0" borderId="0" xfId="272" applyFont="1"/>
    <xf numFmtId="170" fontId="6" fillId="0" borderId="0" xfId="263" applyNumberFormat="1" applyFont="1" applyBorder="1" applyAlignment="1">
      <alignment vertical="center"/>
    </xf>
    <xf numFmtId="0" fontId="15" fillId="0" borderId="0" xfId="272" applyFont="1" applyBorder="1" applyAlignment="1">
      <alignment horizontal="center"/>
    </xf>
    <xf numFmtId="2" fontId="15" fillId="0" borderId="0" xfId="272" applyNumberFormat="1" applyFont="1" applyBorder="1" applyAlignment="1">
      <alignment horizontal="center"/>
    </xf>
    <xf numFmtId="0" fontId="15" fillId="0" borderId="0" xfId="272" applyFont="1" applyBorder="1"/>
    <xf numFmtId="171" fontId="6" fillId="0" borderId="0" xfId="272" applyNumberFormat="1" applyFont="1" applyBorder="1"/>
    <xf numFmtId="0" fontId="6" fillId="0" borderId="0" xfId="274" applyFont="1" applyBorder="1" applyAlignment="1">
      <alignment vertical="center"/>
    </xf>
    <xf numFmtId="2" fontId="4" fillId="0" borderId="0" xfId="272" applyNumberFormat="1" applyFont="1" applyBorder="1" applyAlignment="1">
      <alignment vertical="center" wrapText="1"/>
    </xf>
    <xf numFmtId="167" fontId="4" fillId="0" borderId="0" xfId="272" applyNumberFormat="1" applyFont="1"/>
    <xf numFmtId="0" fontId="4" fillId="0" borderId="0" xfId="272" applyFont="1" applyAlignment="1">
      <alignment horizontal="center" vertical="center"/>
    </xf>
    <xf numFmtId="0" fontId="4" fillId="0" borderId="0" xfId="272" applyFont="1" applyAlignment="1">
      <alignment vertical="center"/>
    </xf>
    <xf numFmtId="0" fontId="16" fillId="0" borderId="0" xfId="272" applyFont="1" applyBorder="1"/>
    <xf numFmtId="0" fontId="17" fillId="0" borderId="0" xfId="272" applyFont="1" applyBorder="1"/>
    <xf numFmtId="0" fontId="18" fillId="0" borderId="0" xfId="272" applyFont="1" applyBorder="1" applyAlignment="1">
      <alignment horizontal="center"/>
    </xf>
    <xf numFmtId="0" fontId="6" fillId="0" borderId="0" xfId="272" applyFont="1" applyBorder="1" applyAlignment="1">
      <alignment horizontal="center"/>
    </xf>
    <xf numFmtId="2" fontId="4" fillId="0" borderId="0" xfId="272" applyNumberFormat="1" applyFont="1" applyAlignment="1">
      <alignment vertical="center" wrapText="1"/>
    </xf>
    <xf numFmtId="1" fontId="4" fillId="0" borderId="0" xfId="272" applyNumberFormat="1" applyFont="1" applyBorder="1"/>
    <xf numFmtId="0" fontId="6" fillId="0" borderId="0" xfId="272" applyFont="1" applyAlignment="1">
      <alignment horizontal="center" vertical="center"/>
    </xf>
    <xf numFmtId="0" fontId="6" fillId="0" borderId="0" xfId="272" applyFont="1" applyAlignment="1">
      <alignment vertical="center"/>
    </xf>
    <xf numFmtId="1" fontId="6" fillId="0" borderId="0" xfId="272" applyNumberFormat="1" applyFont="1" applyBorder="1"/>
    <xf numFmtId="0" fontId="6" fillId="0" borderId="0" xfId="265" applyFont="1" applyBorder="1"/>
    <xf numFmtId="0" fontId="6" fillId="0" borderId="0" xfId="263" applyFont="1"/>
    <xf numFmtId="0" fontId="6" fillId="0" borderId="0" xfId="265" applyFont="1" applyAlignment="1">
      <alignment vertical="center"/>
    </xf>
    <xf numFmtId="0" fontId="6" fillId="0" borderId="0" xfId="265" applyNumberFormat="1" applyFont="1" applyAlignment="1">
      <alignment vertical="center"/>
    </xf>
    <xf numFmtId="2" fontId="6" fillId="0" borderId="0" xfId="265" applyNumberFormat="1" applyFont="1" applyAlignment="1">
      <alignment horizontal="right" vertical="center"/>
    </xf>
    <xf numFmtId="171" fontId="6" fillId="0" borderId="0" xfId="265" applyNumberFormat="1" applyFont="1" applyAlignment="1">
      <alignment vertical="center"/>
    </xf>
    <xf numFmtId="2" fontId="6" fillId="0" borderId="0" xfId="265" applyNumberFormat="1" applyFont="1" applyAlignment="1">
      <alignment vertical="center"/>
    </xf>
    <xf numFmtId="0" fontId="6" fillId="0" borderId="0" xfId="265" applyFont="1" applyBorder="1" applyAlignment="1">
      <alignment vertical="center"/>
    </xf>
    <xf numFmtId="0" fontId="6" fillId="0" borderId="0" xfId="265" applyFont="1" applyBorder="1" applyAlignment="1">
      <alignment horizontal="right" vertical="center" wrapText="1"/>
    </xf>
    <xf numFmtId="171" fontId="6" fillId="0" borderId="0" xfId="265" applyNumberFormat="1" applyFont="1" applyBorder="1" applyAlignment="1">
      <alignment vertical="center"/>
    </xf>
    <xf numFmtId="0" fontId="6" fillId="0" borderId="0" xfId="274" applyFont="1" applyBorder="1"/>
    <xf numFmtId="0" fontId="4" fillId="0" borderId="0" xfId="265" applyFont="1" applyBorder="1"/>
    <xf numFmtId="0" fontId="4" fillId="0" borderId="0" xfId="263" applyFont="1"/>
    <xf numFmtId="0" fontId="4" fillId="0" borderId="0" xfId="265" applyFont="1" applyBorder="1" applyAlignment="1">
      <alignment horizontal="left" vertical="center" wrapText="1"/>
    </xf>
    <xf numFmtId="0" fontId="6" fillId="0" borderId="0" xfId="265" applyFont="1" applyBorder="1" applyAlignment="1">
      <alignment horizontal="left" vertical="center" wrapText="1"/>
    </xf>
    <xf numFmtId="0" fontId="4" fillId="0" borderId="0" xfId="265" applyFont="1" applyAlignment="1">
      <alignment vertical="center"/>
    </xf>
    <xf numFmtId="0" fontId="4" fillId="0" borderId="0" xfId="265" applyNumberFormat="1" applyFont="1" applyAlignment="1">
      <alignment vertical="center"/>
    </xf>
    <xf numFmtId="2" fontId="4" fillId="0" borderId="0" xfId="265" applyNumberFormat="1" applyFont="1" applyAlignment="1">
      <alignment horizontal="right" vertical="center"/>
    </xf>
    <xf numFmtId="171" fontId="4" fillId="0" borderId="0" xfId="265" applyNumberFormat="1" applyFont="1" applyAlignment="1">
      <alignment vertical="center"/>
    </xf>
    <xf numFmtId="2" fontId="4" fillId="0" borderId="0" xfId="265" applyNumberFormat="1" applyFont="1" applyAlignment="1">
      <alignment vertical="center"/>
    </xf>
    <xf numFmtId="0" fontId="4" fillId="0" borderId="0" xfId="265" applyFont="1" applyBorder="1" applyAlignment="1">
      <alignment vertical="center"/>
    </xf>
    <xf numFmtId="0" fontId="4" fillId="0" borderId="0" xfId="265" applyFont="1" applyBorder="1" applyAlignment="1">
      <alignment horizontal="right" vertical="center" wrapText="1"/>
    </xf>
    <xf numFmtId="171" fontId="4" fillId="0" borderId="0" xfId="265" applyNumberFormat="1" applyFont="1" applyBorder="1" applyAlignment="1">
      <alignment vertical="center"/>
    </xf>
    <xf numFmtId="0" fontId="4" fillId="0" borderId="0" xfId="280" applyFont="1" applyBorder="1"/>
    <xf numFmtId="0" fontId="4" fillId="0" borderId="0" xfId="280" applyFont="1" applyBorder="1" applyAlignment="1">
      <alignment horizontal="center" vertical="center"/>
    </xf>
    <xf numFmtId="0" fontId="4" fillId="0" borderId="0" xfId="259" applyFont="1" applyBorder="1" applyAlignment="1">
      <alignment vertical="center" wrapText="1"/>
    </xf>
    <xf numFmtId="171" fontId="4" fillId="0" borderId="0" xfId="280" applyNumberFormat="1" applyFont="1" applyFill="1" applyBorder="1"/>
    <xf numFmtId="0" fontId="4" fillId="0" borderId="0" xfId="259" applyFont="1" applyBorder="1" applyAlignment="1">
      <alignment horizontal="center" vertical="center"/>
    </xf>
    <xf numFmtId="0" fontId="4" fillId="0" borderId="0" xfId="259" applyFont="1" applyBorder="1" applyAlignment="1">
      <alignment vertical="center"/>
    </xf>
    <xf numFmtId="2" fontId="4" fillId="0" borderId="0" xfId="259" applyNumberFormat="1" applyFont="1" applyBorder="1" applyAlignment="1">
      <alignment vertical="center"/>
    </xf>
    <xf numFmtId="1" fontId="4" fillId="0" borderId="0" xfId="259" applyNumberFormat="1" applyFont="1" applyBorder="1" applyAlignment="1">
      <alignment vertical="center"/>
    </xf>
    <xf numFmtId="0" fontId="4" fillId="0" borderId="0" xfId="259" applyFont="1" applyBorder="1" applyAlignment="1">
      <alignment horizontal="right" vertical="center" wrapText="1"/>
    </xf>
    <xf numFmtId="171" fontId="4" fillId="0" borderId="0" xfId="259" applyNumberFormat="1" applyFont="1" applyBorder="1" applyAlignment="1">
      <alignment vertical="center"/>
    </xf>
    <xf numFmtId="0" fontId="4" fillId="0" borderId="0" xfId="271" applyFont="1" applyBorder="1" applyAlignment="1">
      <alignment horizontal="centerContinuous" vertical="center" wrapText="1"/>
    </xf>
    <xf numFmtId="2" fontId="4" fillId="0" borderId="0" xfId="274" applyNumberFormat="1" applyFont="1" applyBorder="1" applyAlignment="1">
      <alignment vertical="center"/>
    </xf>
    <xf numFmtId="172" fontId="8" fillId="0" borderId="0" xfId="277" applyNumberFormat="1" applyFont="1" applyBorder="1" applyAlignment="1">
      <alignment horizontal="right" vertical="center"/>
    </xf>
    <xf numFmtId="0" fontId="46" fillId="0" borderId="0" xfId="277" applyFont="1"/>
    <xf numFmtId="0" fontId="46" fillId="0" borderId="0" xfId="277" applyFont="1" applyBorder="1"/>
    <xf numFmtId="0" fontId="2" fillId="0" borderId="11" xfId="279" applyNumberFormat="1" applyFont="1" applyFill="1" applyBorder="1" applyAlignment="1">
      <alignment vertical="center"/>
    </xf>
    <xf numFmtId="0" fontId="2" fillId="0" borderId="16" xfId="273" applyNumberFormat="1" applyFont="1" applyFill="1" applyBorder="1" applyAlignment="1">
      <alignment vertical="center"/>
    </xf>
    <xf numFmtId="0" fontId="2" fillId="0" borderId="16" xfId="273" applyNumberFormat="1" applyFont="1" applyFill="1" applyBorder="1" applyAlignment="1">
      <alignment horizontal="center" vertical="center"/>
    </xf>
    <xf numFmtId="170" fontId="2" fillId="0" borderId="16" xfId="273" applyNumberFormat="1" applyFont="1" applyFill="1" applyBorder="1" applyAlignment="1">
      <alignment horizontal="right" vertical="center" wrapText="1"/>
    </xf>
    <xf numFmtId="0" fontId="2" fillId="0" borderId="15" xfId="279" applyNumberFormat="1" applyFont="1" applyFill="1" applyBorder="1" applyAlignment="1">
      <alignment vertical="center"/>
    </xf>
    <xf numFmtId="0" fontId="2" fillId="0" borderId="16" xfId="279" applyFont="1" applyFill="1" applyBorder="1" applyAlignment="1">
      <alignment horizontal="center" vertical="center" wrapText="1"/>
    </xf>
    <xf numFmtId="0" fontId="2" fillId="0" borderId="16" xfId="279" applyNumberFormat="1" applyFont="1" applyBorder="1" applyAlignment="1">
      <alignment vertical="center" wrapText="1"/>
    </xf>
    <xf numFmtId="0" fontId="2" fillId="0" borderId="0" xfId="279" applyNumberFormat="1" applyFont="1" applyBorder="1"/>
    <xf numFmtId="169" fontId="47" fillId="0" borderId="0" xfId="272" applyNumberFormat="1" applyFont="1" applyBorder="1"/>
    <xf numFmtId="0" fontId="47" fillId="0" borderId="0" xfId="272" applyFont="1" applyBorder="1"/>
    <xf numFmtId="0" fontId="6" fillId="0" borderId="0" xfId="277" applyFont="1" applyAlignment="1">
      <alignment horizontal="center" vertical="center"/>
    </xf>
    <xf numFmtId="0" fontId="2" fillId="0" borderId="0" xfId="276" applyFont="1" applyBorder="1"/>
    <xf numFmtId="0" fontId="2" fillId="0" borderId="3" xfId="269" applyFont="1" applyFill="1" applyBorder="1" applyAlignment="1">
      <alignment horizontal="center" vertical="center" wrapText="1"/>
    </xf>
    <xf numFmtId="0" fontId="2" fillId="0" borderId="3" xfId="321" applyFont="1" applyFill="1" applyBorder="1" applyAlignment="1">
      <alignment vertical="top" wrapText="1"/>
    </xf>
    <xf numFmtId="0" fontId="2" fillId="0" borderId="3" xfId="269" applyFont="1" applyFill="1" applyBorder="1" applyAlignment="1">
      <alignment horizontal="right" vertical="center" wrapText="1"/>
    </xf>
    <xf numFmtId="0" fontId="2" fillId="0" borderId="3" xfId="269" applyFont="1" applyFill="1" applyBorder="1" applyAlignment="1">
      <alignment vertical="center"/>
    </xf>
    <xf numFmtId="0" fontId="2" fillId="0" borderId="3" xfId="261" applyNumberFormat="1" applyFont="1" applyFill="1" applyBorder="1" applyAlignment="1">
      <alignment vertical="center"/>
    </xf>
    <xf numFmtId="0" fontId="2" fillId="0" borderId="13" xfId="261" applyNumberFormat="1" applyFont="1" applyFill="1" applyBorder="1" applyAlignment="1">
      <alignment vertical="center"/>
    </xf>
    <xf numFmtId="170" fontId="2" fillId="0" borderId="18" xfId="261" applyNumberFormat="1" applyFont="1" applyFill="1" applyBorder="1" applyAlignment="1">
      <alignment vertical="center"/>
    </xf>
    <xf numFmtId="0" fontId="2" fillId="0" borderId="3" xfId="269" applyFont="1" applyFill="1" applyBorder="1" applyAlignment="1">
      <alignment horizontal="center" vertical="center"/>
    </xf>
    <xf numFmtId="0" fontId="2" fillId="0" borderId="3" xfId="279" applyNumberFormat="1" applyFont="1" applyFill="1" applyBorder="1" applyAlignment="1">
      <alignment vertical="center"/>
    </xf>
    <xf numFmtId="0" fontId="2" fillId="0" borderId="0" xfId="269" applyFont="1" applyFill="1" applyBorder="1"/>
    <xf numFmtId="0" fontId="2" fillId="0" borderId="15" xfId="269" applyFont="1" applyFill="1" applyBorder="1" applyAlignment="1">
      <alignment horizontal="center" vertical="center" wrapText="1"/>
    </xf>
    <xf numFmtId="0" fontId="2" fillId="0" borderId="15" xfId="269" applyFont="1" applyFill="1" applyBorder="1" applyAlignment="1">
      <alignment vertical="center" wrapText="1"/>
    </xf>
    <xf numFmtId="0" fontId="2" fillId="0" borderId="15" xfId="269" applyFont="1" applyFill="1" applyBorder="1" applyAlignment="1">
      <alignment horizontal="right" vertical="center" wrapText="1"/>
    </xf>
    <xf numFmtId="0" fontId="2" fillId="0" borderId="15" xfId="269" applyFont="1" applyFill="1" applyBorder="1" applyAlignment="1">
      <alignment vertical="center"/>
    </xf>
    <xf numFmtId="0" fontId="2" fillId="0" borderId="15" xfId="261" applyNumberFormat="1" applyFont="1" applyFill="1" applyBorder="1" applyAlignment="1">
      <alignment vertical="center"/>
    </xf>
    <xf numFmtId="0" fontId="2" fillId="0" borderId="15" xfId="269" applyFont="1" applyFill="1" applyBorder="1" applyAlignment="1">
      <alignment horizontal="center" vertical="center"/>
    </xf>
    <xf numFmtId="0" fontId="2" fillId="0" borderId="16" xfId="269" applyFont="1" applyFill="1" applyBorder="1" applyAlignment="1">
      <alignment horizontal="right" vertical="center" wrapText="1"/>
    </xf>
    <xf numFmtId="0" fontId="2" fillId="0" borderId="16" xfId="269" applyFont="1" applyFill="1" applyBorder="1" applyAlignment="1">
      <alignment vertical="center"/>
    </xf>
    <xf numFmtId="2" fontId="2" fillId="0" borderId="15" xfId="269" applyNumberFormat="1" applyFont="1" applyFill="1" applyBorder="1" applyAlignment="1">
      <alignment vertical="center"/>
    </xf>
    <xf numFmtId="0" fontId="2" fillId="0" borderId="11" xfId="269" applyFont="1" applyBorder="1" applyAlignment="1">
      <alignment horizontal="center" vertical="center" wrapText="1"/>
    </xf>
    <xf numFmtId="0" fontId="2" fillId="0" borderId="11" xfId="269" applyFont="1" applyBorder="1" applyAlignment="1">
      <alignment vertical="center" wrapText="1"/>
    </xf>
    <xf numFmtId="0" fontId="2" fillId="0" borderId="11" xfId="269" applyFont="1" applyBorder="1" applyAlignment="1">
      <alignment horizontal="right" vertical="center" wrapText="1"/>
    </xf>
    <xf numFmtId="0" fontId="2" fillId="0" borderId="11" xfId="269" applyFont="1" applyBorder="1" applyAlignment="1">
      <alignment vertical="center"/>
    </xf>
    <xf numFmtId="169" fontId="2" fillId="0" borderId="11" xfId="269" applyNumberFormat="1" applyFont="1" applyBorder="1" applyAlignment="1">
      <alignment vertical="center"/>
    </xf>
    <xf numFmtId="0" fontId="2" fillId="0" borderId="11" xfId="269" applyFont="1" applyBorder="1" applyAlignment="1">
      <alignment horizontal="center" vertical="center"/>
    </xf>
    <xf numFmtId="0" fontId="2" fillId="0" borderId="16" xfId="269" applyFont="1" applyBorder="1" applyAlignment="1">
      <alignment vertical="center"/>
    </xf>
    <xf numFmtId="0" fontId="2" fillId="0" borderId="0" xfId="269" applyFont="1" applyBorder="1"/>
    <xf numFmtId="0" fontId="2" fillId="0" borderId="15" xfId="269" applyFont="1" applyBorder="1" applyAlignment="1">
      <alignment horizontal="center" vertical="center" wrapText="1"/>
    </xf>
    <xf numFmtId="0" fontId="2" fillId="0" borderId="15" xfId="269" applyFont="1" applyBorder="1" applyAlignment="1">
      <alignment vertical="center" wrapText="1"/>
    </xf>
    <xf numFmtId="0" fontId="2" fillId="0" borderId="15" xfId="269" applyFont="1" applyBorder="1" applyAlignment="1">
      <alignment horizontal="right" vertical="center" wrapText="1"/>
    </xf>
    <xf numFmtId="0" fontId="2" fillId="0" borderId="15" xfId="269" applyFont="1" applyBorder="1" applyAlignment="1">
      <alignment vertical="center"/>
    </xf>
    <xf numFmtId="0" fontId="2" fillId="0" borderId="15" xfId="269" applyFont="1" applyBorder="1" applyAlignment="1">
      <alignment horizontal="center" vertical="center"/>
    </xf>
    <xf numFmtId="0" fontId="2" fillId="0" borderId="16" xfId="269" applyFont="1" applyBorder="1" applyAlignment="1">
      <alignment horizontal="right" vertical="center" wrapText="1"/>
    </xf>
    <xf numFmtId="0" fontId="2" fillId="0" borderId="3" xfId="269" applyFont="1" applyBorder="1" applyAlignment="1">
      <alignment horizontal="center" vertical="center" wrapText="1"/>
    </xf>
    <xf numFmtId="0" fontId="2" fillId="0" borderId="3" xfId="269" applyFont="1" applyBorder="1" applyAlignment="1">
      <alignment vertical="center" wrapText="1"/>
    </xf>
    <xf numFmtId="0" fontId="2" fillId="0" borderId="3" xfId="269" applyFont="1" applyBorder="1" applyAlignment="1">
      <alignment horizontal="right" vertical="center" wrapText="1"/>
    </xf>
    <xf numFmtId="0" fontId="2" fillId="0" borderId="3" xfId="269" applyFont="1" applyBorder="1" applyAlignment="1">
      <alignment vertical="center"/>
    </xf>
    <xf numFmtId="0" fontId="2" fillId="0" borderId="3" xfId="269" applyFont="1" applyBorder="1" applyAlignment="1">
      <alignment horizontal="center" vertical="center"/>
    </xf>
    <xf numFmtId="0" fontId="2" fillId="0" borderId="3" xfId="260" applyNumberFormat="1" applyFont="1" applyBorder="1" applyAlignment="1">
      <alignment vertical="center"/>
    </xf>
    <xf numFmtId="0" fontId="2" fillId="0" borderId="13" xfId="260" applyNumberFormat="1" applyFont="1" applyBorder="1" applyAlignment="1">
      <alignment vertical="center"/>
    </xf>
    <xf numFmtId="0" fontId="2" fillId="0" borderId="3" xfId="260" applyNumberFormat="1" applyFont="1" applyBorder="1" applyAlignment="1">
      <alignment horizontal="right" vertical="center"/>
    </xf>
    <xf numFmtId="170" fontId="2" fillId="0" borderId="18" xfId="260" applyNumberFormat="1" applyFont="1" applyBorder="1" applyAlignment="1">
      <alignment vertical="center"/>
    </xf>
    <xf numFmtId="0" fontId="2" fillId="0" borderId="11" xfId="269" applyFont="1" applyFill="1" applyBorder="1" applyAlignment="1">
      <alignment horizontal="right" vertical="center" wrapText="1"/>
    </xf>
    <xf numFmtId="0" fontId="2" fillId="0" borderId="15" xfId="321" applyFont="1" applyFill="1" applyBorder="1" applyAlignment="1">
      <alignment vertical="top" wrapText="1"/>
    </xf>
    <xf numFmtId="0" fontId="2" fillId="0" borderId="3" xfId="279" applyNumberFormat="1" applyFont="1" applyBorder="1" applyAlignment="1">
      <alignment vertical="center"/>
    </xf>
    <xf numFmtId="0" fontId="2" fillId="0" borderId="18" xfId="269" applyFont="1" applyBorder="1" applyAlignment="1">
      <alignment vertical="center"/>
    </xf>
    <xf numFmtId="2" fontId="2" fillId="0" borderId="3" xfId="269" applyNumberFormat="1" applyFont="1" applyFill="1" applyBorder="1" applyAlignment="1">
      <alignment vertical="center"/>
    </xf>
    <xf numFmtId="2" fontId="2" fillId="0" borderId="3" xfId="261" applyNumberFormat="1" applyFont="1" applyFill="1" applyBorder="1" applyAlignment="1">
      <alignment vertical="center"/>
    </xf>
    <xf numFmtId="2" fontId="2" fillId="0" borderId="15" xfId="273" applyNumberFormat="1" applyFont="1" applyFill="1" applyBorder="1" applyAlignment="1">
      <alignment vertical="center"/>
    </xf>
    <xf numFmtId="0" fontId="2" fillId="0" borderId="3" xfId="269" applyFont="1" applyBorder="1" applyAlignment="1">
      <alignment horizontal="left" vertical="center" wrapText="1"/>
    </xf>
    <xf numFmtId="0" fontId="2" fillId="0" borderId="3" xfId="261" applyNumberFormat="1" applyFont="1" applyBorder="1" applyAlignment="1">
      <alignment vertical="center"/>
    </xf>
    <xf numFmtId="0" fontId="2" fillId="0" borderId="13" xfId="261" applyNumberFormat="1" applyFont="1" applyBorder="1" applyAlignment="1">
      <alignment vertical="center"/>
    </xf>
    <xf numFmtId="0" fontId="2" fillId="0" borderId="3" xfId="261" applyNumberFormat="1" applyFont="1" applyBorder="1" applyAlignment="1">
      <alignment horizontal="right" vertical="center"/>
    </xf>
    <xf numFmtId="170" fontId="2" fillId="0" borderId="18" xfId="261" applyNumberFormat="1" applyFont="1" applyBorder="1" applyAlignment="1">
      <alignment vertical="center"/>
    </xf>
    <xf numFmtId="0" fontId="2" fillId="0" borderId="18" xfId="269" applyFont="1" applyFill="1" applyBorder="1" applyAlignment="1">
      <alignment vertical="center"/>
    </xf>
    <xf numFmtId="0" fontId="2" fillId="0" borderId="15" xfId="261" applyNumberFormat="1" applyFont="1" applyBorder="1" applyAlignment="1">
      <alignment vertical="center"/>
    </xf>
    <xf numFmtId="0" fontId="2" fillId="0" borderId="18" xfId="269" applyFont="1" applyBorder="1" applyAlignment="1">
      <alignment horizontal="right" vertical="center" wrapText="1"/>
    </xf>
    <xf numFmtId="0" fontId="2" fillId="0" borderId="3" xfId="267" applyFont="1" applyBorder="1" applyAlignment="1">
      <alignment horizontal="center" vertical="center" wrapText="1"/>
    </xf>
    <xf numFmtId="0" fontId="2" fillId="0" borderId="3" xfId="267" applyFont="1" applyBorder="1" applyAlignment="1">
      <alignment vertical="center" wrapText="1"/>
    </xf>
    <xf numFmtId="0" fontId="2" fillId="0" borderId="3" xfId="267" applyFont="1" applyBorder="1" applyAlignment="1">
      <alignment horizontal="right" vertical="center" wrapText="1"/>
    </xf>
    <xf numFmtId="0" fontId="2" fillId="0" borderId="3" xfId="258" applyFont="1" applyBorder="1" applyAlignment="1">
      <alignment vertical="center"/>
    </xf>
    <xf numFmtId="0" fontId="2" fillId="0" borderId="18" xfId="258" applyFont="1" applyBorder="1" applyAlignment="1">
      <alignment vertical="center"/>
    </xf>
    <xf numFmtId="2" fontId="2" fillId="0" borderId="18" xfId="258" applyNumberFormat="1" applyFont="1" applyBorder="1" applyAlignment="1">
      <alignment vertical="center"/>
    </xf>
    <xf numFmtId="2" fontId="2" fillId="0" borderId="3" xfId="258" applyNumberFormat="1" applyFont="1" applyBorder="1" applyAlignment="1">
      <alignment vertical="center"/>
    </xf>
    <xf numFmtId="2" fontId="2" fillId="0" borderId="3" xfId="261" applyNumberFormat="1" applyFont="1" applyBorder="1" applyAlignment="1">
      <alignment horizontal="right" vertical="center"/>
    </xf>
    <xf numFmtId="0" fontId="2" fillId="0" borderId="3" xfId="258" applyFont="1" applyBorder="1" applyAlignment="1">
      <alignment vertical="center" wrapText="1"/>
    </xf>
    <xf numFmtId="0" fontId="2" fillId="0" borderId="3" xfId="258" applyFont="1" applyBorder="1" applyAlignment="1">
      <alignment horizontal="center" vertical="center"/>
    </xf>
    <xf numFmtId="0" fontId="2" fillId="0" borderId="18" xfId="258" applyNumberFormat="1" applyFont="1" applyBorder="1" applyAlignment="1">
      <alignment horizontal="right" vertical="center" wrapText="1"/>
    </xf>
    <xf numFmtId="0" fontId="2" fillId="0" borderId="0" xfId="258" applyFont="1" applyBorder="1"/>
    <xf numFmtId="0" fontId="2" fillId="0" borderId="15" xfId="267" applyFont="1" applyBorder="1" applyAlignment="1">
      <alignment horizontal="center" vertical="center" wrapText="1"/>
    </xf>
    <xf numFmtId="0" fontId="2" fillId="0" borderId="15" xfId="267" applyFont="1" applyBorder="1" applyAlignment="1">
      <alignment vertical="center" wrapText="1"/>
    </xf>
    <xf numFmtId="0" fontId="2" fillId="0" borderId="15" xfId="267" applyFont="1" applyBorder="1" applyAlignment="1">
      <alignment horizontal="right" vertical="center" wrapText="1"/>
    </xf>
    <xf numFmtId="0" fontId="2" fillId="0" borderId="15" xfId="258" applyFont="1" applyBorder="1" applyAlignment="1">
      <alignment vertical="center"/>
    </xf>
    <xf numFmtId="2" fontId="2" fillId="0" borderId="15" xfId="258" applyNumberFormat="1" applyFont="1" applyBorder="1" applyAlignment="1">
      <alignment vertical="center"/>
    </xf>
    <xf numFmtId="0" fontId="48" fillId="0" borderId="15" xfId="363" applyFont="1" applyBorder="1" applyAlignment="1">
      <alignment vertical="center" wrapText="1"/>
    </xf>
    <xf numFmtId="0" fontId="48" fillId="0" borderId="15" xfId="363" applyFont="1" applyBorder="1" applyAlignment="1">
      <alignment horizontal="center" vertical="center"/>
    </xf>
    <xf numFmtId="0" fontId="48" fillId="0" borderId="16" xfId="363" applyFont="1" applyBorder="1" applyAlignment="1">
      <alignment horizontal="right" vertical="center" wrapText="1"/>
    </xf>
    <xf numFmtId="2" fontId="2" fillId="0" borderId="16" xfId="258" applyNumberFormat="1" applyFont="1" applyBorder="1" applyAlignment="1">
      <alignment vertical="center"/>
    </xf>
    <xf numFmtId="2" fontId="2" fillId="0" borderId="16" xfId="273" applyNumberFormat="1" applyFont="1" applyBorder="1" applyAlignment="1">
      <alignment horizontal="center" vertical="center"/>
    </xf>
    <xf numFmtId="0" fontId="2" fillId="0" borderId="15" xfId="258" applyFont="1" applyBorder="1" applyAlignment="1">
      <alignment vertical="center" wrapText="1"/>
    </xf>
    <xf numFmtId="0" fontId="2" fillId="0" borderId="15" xfId="258" applyFont="1" applyBorder="1" applyAlignment="1">
      <alignment horizontal="center" vertical="center"/>
    </xf>
    <xf numFmtId="0" fontId="2" fillId="0" borderId="16" xfId="258" applyNumberFormat="1" applyFont="1" applyBorder="1" applyAlignment="1">
      <alignment horizontal="right" vertical="center" wrapText="1"/>
    </xf>
    <xf numFmtId="0" fontId="2" fillId="0" borderId="16" xfId="258" applyFont="1" applyBorder="1" applyAlignment="1">
      <alignment vertical="center"/>
    </xf>
    <xf numFmtId="49" fontId="2" fillId="0" borderId="24" xfId="279" applyNumberFormat="1" applyFont="1" applyBorder="1" applyAlignment="1">
      <alignment horizontal="center" vertical="center" wrapText="1"/>
    </xf>
    <xf numFmtId="0" fontId="2" fillId="0" borderId="11" xfId="279" applyNumberFormat="1" applyFont="1" applyBorder="1" applyAlignment="1">
      <alignment horizontal="right" vertical="center"/>
    </xf>
    <xf numFmtId="0" fontId="2" fillId="0" borderId="11" xfId="279" applyNumberFormat="1" applyFont="1" applyBorder="1" applyAlignment="1">
      <alignment horizontal="center" vertical="center"/>
    </xf>
    <xf numFmtId="0" fontId="2" fillId="0" borderId="11" xfId="279" applyNumberFormat="1" applyFont="1" applyBorder="1" applyAlignment="1">
      <alignment vertical="center" wrapText="1"/>
    </xf>
    <xf numFmtId="49" fontId="2" fillId="0" borderId="16" xfId="279" applyNumberFormat="1" applyFont="1" applyBorder="1" applyAlignment="1">
      <alignment horizontal="center" vertical="center" wrapText="1"/>
    </xf>
    <xf numFmtId="0" fontId="2" fillId="0" borderId="16" xfId="279" applyFont="1" applyBorder="1" applyAlignment="1">
      <alignment vertical="center" wrapText="1"/>
    </xf>
    <xf numFmtId="0" fontId="2" fillId="0" borderId="16" xfId="279" applyFont="1" applyBorder="1" applyAlignment="1">
      <alignment horizontal="center" vertical="center" wrapText="1"/>
    </xf>
    <xf numFmtId="0" fontId="10" fillId="0" borderId="16" xfId="279" applyNumberFormat="1" applyFont="1" applyBorder="1" applyAlignment="1">
      <alignment horizontal="right" vertical="center" wrapText="1"/>
    </xf>
    <xf numFmtId="0" fontId="2" fillId="0" borderId="16" xfId="279" applyNumberFormat="1" applyFont="1" applyBorder="1" applyAlignment="1">
      <alignment horizontal="right" vertical="center"/>
    </xf>
    <xf numFmtId="0" fontId="2" fillId="0" borderId="16" xfId="279" applyNumberFormat="1" applyFont="1" applyBorder="1" applyAlignment="1">
      <alignment horizontal="center" vertical="center"/>
    </xf>
    <xf numFmtId="0" fontId="49" fillId="0" borderId="11" xfId="269" applyFont="1" applyFill="1" applyBorder="1" applyAlignment="1">
      <alignment horizontal="center" vertical="center" wrapText="1"/>
    </xf>
    <xf numFmtId="49" fontId="49" fillId="0" borderId="24" xfId="279" applyNumberFormat="1" applyFont="1" applyFill="1" applyBorder="1" applyAlignment="1">
      <alignment horizontal="center" vertical="center" wrapText="1"/>
    </xf>
    <xf numFmtId="0" fontId="49" fillId="0" borderId="11" xfId="279" applyFont="1" applyFill="1" applyBorder="1" applyAlignment="1">
      <alignment vertical="center" wrapText="1"/>
    </xf>
    <xf numFmtId="0" fontId="49" fillId="0" borderId="11" xfId="279" applyNumberFormat="1" applyFont="1" applyFill="1" applyBorder="1" applyAlignment="1">
      <alignment horizontal="right" vertical="center" wrapText="1"/>
    </xf>
    <xf numFmtId="0" fontId="49" fillId="0" borderId="11" xfId="279" applyNumberFormat="1" applyFont="1" applyFill="1" applyBorder="1" applyAlignment="1">
      <alignment vertical="center"/>
    </xf>
    <xf numFmtId="0" fontId="49" fillId="0" borderId="11" xfId="260" applyNumberFormat="1" applyFont="1" applyFill="1" applyBorder="1" applyAlignment="1">
      <alignment vertical="center"/>
    </xf>
    <xf numFmtId="0" fontId="49" fillId="0" borderId="11" xfId="279" applyNumberFormat="1" applyFont="1" applyFill="1" applyBorder="1" applyAlignment="1">
      <alignment horizontal="right" vertical="center"/>
    </xf>
    <xf numFmtId="0" fontId="49" fillId="0" borderId="14" xfId="260" applyNumberFormat="1" applyFont="1" applyFill="1" applyBorder="1" applyAlignment="1">
      <alignment vertical="center"/>
    </xf>
    <xf numFmtId="0" fontId="49" fillId="0" borderId="11" xfId="260" applyNumberFormat="1" applyFont="1" applyFill="1" applyBorder="1" applyAlignment="1">
      <alignment horizontal="right" vertical="center"/>
    </xf>
    <xf numFmtId="170" fontId="49" fillId="0" borderId="12" xfId="260" applyNumberFormat="1" applyFont="1" applyFill="1" applyBorder="1" applyAlignment="1">
      <alignment vertical="center"/>
    </xf>
    <xf numFmtId="0" fontId="49" fillId="0" borderId="11" xfId="279" applyNumberFormat="1" applyFont="1" applyFill="1" applyBorder="1" applyAlignment="1">
      <alignment horizontal="center" vertical="center"/>
    </xf>
    <xf numFmtId="0" fontId="49" fillId="0" borderId="11" xfId="279" applyNumberFormat="1" applyFont="1" applyFill="1" applyBorder="1" applyAlignment="1">
      <alignment vertical="center" wrapText="1"/>
    </xf>
    <xf numFmtId="0" fontId="49" fillId="0" borderId="0" xfId="269" applyFont="1" applyFill="1" applyBorder="1"/>
    <xf numFmtId="0" fontId="49" fillId="0" borderId="15" xfId="269" applyFont="1" applyFill="1" applyBorder="1" applyAlignment="1">
      <alignment horizontal="center" vertical="center" wrapText="1"/>
    </xf>
    <xf numFmtId="49" fontId="49" fillId="0" borderId="16" xfId="279" applyNumberFormat="1" applyFont="1" applyFill="1" applyBorder="1" applyAlignment="1">
      <alignment horizontal="center" vertical="center" wrapText="1"/>
    </xf>
    <xf numFmtId="0" fontId="49" fillId="0" borderId="16" xfId="279" applyFont="1" applyFill="1" applyBorder="1" applyAlignment="1">
      <alignment vertical="center" wrapText="1"/>
    </xf>
    <xf numFmtId="0" fontId="49" fillId="0" borderId="16" xfId="279" applyFont="1" applyFill="1" applyBorder="1" applyAlignment="1">
      <alignment horizontal="center" vertical="center" wrapText="1"/>
    </xf>
    <xf numFmtId="0" fontId="50" fillId="0" borderId="16" xfId="279" applyNumberFormat="1" applyFont="1" applyFill="1" applyBorder="1" applyAlignment="1">
      <alignment horizontal="right" vertical="center" wrapText="1"/>
    </xf>
    <xf numFmtId="0" fontId="49" fillId="0" borderId="16" xfId="279" applyNumberFormat="1" applyFont="1" applyFill="1" applyBorder="1" applyAlignment="1">
      <alignment horizontal="right" vertical="center"/>
    </xf>
    <xf numFmtId="0" fontId="49" fillId="0" borderId="15" xfId="260" applyNumberFormat="1" applyFont="1" applyFill="1" applyBorder="1" applyAlignment="1">
      <alignment vertical="center"/>
    </xf>
    <xf numFmtId="0" fontId="49" fillId="0" borderId="16" xfId="279" applyNumberFormat="1" applyFont="1" applyFill="1" applyBorder="1" applyAlignment="1">
      <alignment vertical="center"/>
    </xf>
    <xf numFmtId="0" fontId="49" fillId="0" borderId="15" xfId="273" applyNumberFormat="1" applyFont="1" applyFill="1" applyBorder="1" applyAlignment="1">
      <alignment vertical="center"/>
    </xf>
    <xf numFmtId="0" fontId="49" fillId="0" borderId="16" xfId="273" applyNumberFormat="1" applyFont="1" applyFill="1" applyBorder="1" applyAlignment="1">
      <alignment vertical="center"/>
    </xf>
    <xf numFmtId="0" fontId="49" fillId="0" borderId="16" xfId="273" applyNumberFormat="1" applyFont="1" applyFill="1" applyBorder="1" applyAlignment="1">
      <alignment horizontal="center" vertical="center"/>
    </xf>
    <xf numFmtId="170" fontId="49" fillId="0" borderId="16" xfId="273" applyNumberFormat="1" applyFont="1" applyFill="1" applyBorder="1" applyAlignment="1">
      <alignment horizontal="right" vertical="center" wrapText="1"/>
    </xf>
    <xf numFmtId="0" fontId="49" fillId="0" borderId="16" xfId="279" applyNumberFormat="1" applyFont="1" applyFill="1" applyBorder="1" applyAlignment="1">
      <alignment horizontal="center" vertical="center"/>
    </xf>
    <xf numFmtId="0" fontId="49" fillId="0" borderId="16" xfId="279" applyNumberFormat="1" applyFont="1" applyFill="1" applyBorder="1" applyAlignment="1">
      <alignment vertical="center" wrapText="1"/>
    </xf>
    <xf numFmtId="0" fontId="2" fillId="0" borderId="3" xfId="279" applyNumberFormat="1" applyFont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vertical="center" wrapText="1"/>
    </xf>
    <xf numFmtId="0" fontId="2" fillId="0" borderId="3" xfId="279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/>
    <xf numFmtId="0" fontId="2" fillId="0" borderId="15" xfId="279" applyNumberFormat="1" applyFont="1" applyBorder="1" applyAlignment="1">
      <alignment horizontal="center" vertical="center" wrapText="1"/>
    </xf>
    <xf numFmtId="0" fontId="2" fillId="0" borderId="15" xfId="279" applyFont="1" applyBorder="1" applyAlignment="1">
      <alignment horizontal="left" vertical="center" wrapText="1"/>
    </xf>
    <xf numFmtId="0" fontId="10" fillId="0" borderId="16" xfId="279" applyNumberFormat="1" applyFont="1" applyFill="1" applyBorder="1" applyAlignment="1">
      <alignment horizontal="right" vertical="center" wrapText="1"/>
    </xf>
    <xf numFmtId="0" fontId="2" fillId="0" borderId="16" xfId="279" applyNumberFormat="1" applyFont="1" applyFill="1" applyBorder="1" applyAlignment="1">
      <alignment horizontal="right" vertical="center"/>
    </xf>
    <xf numFmtId="0" fontId="2" fillId="0" borderId="15" xfId="279" applyNumberFormat="1" applyFont="1" applyBorder="1" applyAlignment="1">
      <alignment horizontal="right" vertical="center"/>
    </xf>
    <xf numFmtId="0" fontId="2" fillId="0" borderId="16" xfId="279" applyNumberFormat="1" applyFont="1" applyBorder="1" applyAlignment="1">
      <alignment horizontal="right" vertical="center" wrapText="1"/>
    </xf>
    <xf numFmtId="0" fontId="2" fillId="0" borderId="15" xfId="0" applyFont="1" applyBorder="1" applyAlignment="1">
      <alignment vertical="center" wrapText="1"/>
    </xf>
    <xf numFmtId="0" fontId="2" fillId="0" borderId="15" xfId="0" applyFont="1" applyFill="1" applyBorder="1" applyAlignment="1">
      <alignment vertical="center"/>
    </xf>
    <xf numFmtId="169" fontId="2" fillId="0" borderId="15" xfId="0" applyNumberFormat="1" applyFont="1" applyBorder="1" applyAlignment="1">
      <alignment vertical="center"/>
    </xf>
    <xf numFmtId="0" fontId="2" fillId="0" borderId="15" xfId="0" applyNumberFormat="1" applyFont="1" applyBorder="1" applyAlignment="1">
      <alignment horizontal="right" vertical="center" wrapText="1"/>
    </xf>
    <xf numFmtId="169" fontId="6" fillId="0" borderId="25" xfId="277" applyNumberFormat="1" applyFont="1" applyFill="1" applyBorder="1" applyAlignment="1">
      <alignment horizontal="right" vertical="center"/>
    </xf>
    <xf numFmtId="168" fontId="6" fillId="0" borderId="0" xfId="277" applyNumberFormat="1" applyFont="1" applyBorder="1" applyAlignment="1">
      <alignment horizontal="right" vertical="top"/>
    </xf>
    <xf numFmtId="0" fontId="6" fillId="0" borderId="0" xfId="279" applyFont="1" applyBorder="1" applyAlignment="1">
      <alignment horizontal="centerContinuous" vertical="center" wrapText="1"/>
    </xf>
    <xf numFmtId="2" fontId="2" fillId="0" borderId="3" xfId="261" applyNumberFormat="1" applyFont="1" applyFill="1" applyBorder="1" applyAlignment="1">
      <alignment horizontal="right" vertical="center"/>
    </xf>
    <xf numFmtId="0" fontId="2" fillId="0" borderId="11" xfId="261" applyNumberFormat="1" applyFont="1" applyBorder="1" applyAlignment="1">
      <alignment vertical="center"/>
    </xf>
    <xf numFmtId="0" fontId="2" fillId="0" borderId="14" xfId="261" applyNumberFormat="1" applyFont="1" applyBorder="1" applyAlignment="1">
      <alignment vertical="center"/>
    </xf>
    <xf numFmtId="0" fontId="2" fillId="0" borderId="11" xfId="261" applyNumberFormat="1" applyFont="1" applyBorder="1" applyAlignment="1">
      <alignment horizontal="right" vertical="center"/>
    </xf>
    <xf numFmtId="170" fontId="2" fillId="0" borderId="12" xfId="261" applyNumberFormat="1" applyFont="1" applyBorder="1" applyAlignment="1">
      <alignment vertical="center"/>
    </xf>
    <xf numFmtId="0" fontId="51" fillId="0" borderId="11" xfId="279" applyNumberFormat="1" applyFont="1" applyBorder="1" applyAlignment="1">
      <alignment vertical="center"/>
    </xf>
    <xf numFmtId="0" fontId="51" fillId="0" borderId="15" xfId="279" applyNumberFormat="1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4" xfId="279" applyFont="1" applyBorder="1" applyAlignment="1">
      <alignment horizontal="center" vertical="center" wrapText="1"/>
    </xf>
    <xf numFmtId="0" fontId="2" fillId="0" borderId="12" xfId="260" applyNumberFormat="1" applyFont="1" applyBorder="1" applyAlignment="1">
      <alignment vertical="center"/>
    </xf>
    <xf numFmtId="0" fontId="2" fillId="0" borderId="12" xfId="279" applyNumberFormat="1" applyFont="1" applyBorder="1" applyAlignment="1">
      <alignment horizontal="centerContinuous" vertical="center" wrapText="1"/>
    </xf>
    <xf numFmtId="0" fontId="2" fillId="0" borderId="12" xfId="279" applyNumberFormat="1" applyFont="1" applyBorder="1" applyAlignment="1">
      <alignment horizontal="right" vertical="center" wrapText="1"/>
    </xf>
    <xf numFmtId="0" fontId="10" fillId="0" borderId="16" xfId="279" applyNumberFormat="1" applyFont="1" applyBorder="1" applyAlignment="1">
      <alignment vertical="center" wrapText="1"/>
    </xf>
    <xf numFmtId="0" fontId="2" fillId="0" borderId="16" xfId="273" applyNumberFormat="1" applyFont="1" applyBorder="1" applyAlignment="1">
      <alignment horizontal="right" vertical="center" wrapText="1"/>
    </xf>
    <xf numFmtId="0" fontId="2" fillId="0" borderId="16" xfId="279" applyNumberFormat="1" applyFont="1" applyBorder="1" applyAlignment="1">
      <alignment horizontal="centerContinuous" vertical="center" wrapText="1"/>
    </xf>
    <xf numFmtId="0" fontId="2" fillId="0" borderId="16" xfId="260" applyNumberFormat="1" applyFont="1" applyBorder="1" applyAlignment="1">
      <alignment vertical="center"/>
    </xf>
    <xf numFmtId="0" fontId="2" fillId="0" borderId="23" xfId="279" applyFont="1" applyBorder="1" applyAlignment="1">
      <alignment horizontal="center" vertical="center" wrapText="1"/>
    </xf>
    <xf numFmtId="0" fontId="2" fillId="0" borderId="21" xfId="279" applyFont="1" applyBorder="1" applyAlignment="1">
      <alignment horizontal="center" vertical="center" wrapText="1"/>
    </xf>
    <xf numFmtId="0" fontId="2" fillId="0" borderId="21" xfId="279" applyFont="1" applyBorder="1" applyAlignment="1">
      <alignment vertical="center" wrapText="1"/>
    </xf>
    <xf numFmtId="0" fontId="10" fillId="0" borderId="21" xfId="279" applyNumberFormat="1" applyFont="1" applyBorder="1" applyAlignment="1">
      <alignment vertical="center" wrapText="1"/>
    </xf>
    <xf numFmtId="0" fontId="2" fillId="0" borderId="21" xfId="279" applyNumberFormat="1" applyFont="1" applyBorder="1" applyAlignment="1">
      <alignment vertical="center"/>
    </xf>
    <xf numFmtId="0" fontId="2" fillId="0" borderId="21" xfId="273" applyNumberFormat="1" applyFont="1" applyBorder="1" applyAlignment="1">
      <alignment vertical="center"/>
    </xf>
    <xf numFmtId="0" fontId="2" fillId="0" borderId="23" xfId="273" applyNumberFormat="1" applyFont="1" applyBorder="1" applyAlignment="1">
      <alignment vertical="center"/>
    </xf>
    <xf numFmtId="0" fontId="2" fillId="0" borderId="21" xfId="273" applyNumberFormat="1" applyFont="1" applyBorder="1" applyAlignment="1">
      <alignment horizontal="center" vertical="center"/>
    </xf>
    <xf numFmtId="0" fontId="2" fillId="0" borderId="21" xfId="273" applyNumberFormat="1" applyFont="1" applyBorder="1" applyAlignment="1">
      <alignment horizontal="right" vertical="center" wrapText="1"/>
    </xf>
    <xf numFmtId="0" fontId="2" fillId="0" borderId="21" xfId="279" applyNumberFormat="1" applyFont="1" applyBorder="1" applyAlignment="1">
      <alignment vertical="center" wrapText="1"/>
    </xf>
    <xf numFmtId="0" fontId="2" fillId="0" borderId="21" xfId="279" applyNumberFormat="1" applyFont="1" applyBorder="1" applyAlignment="1">
      <alignment horizontal="centerContinuous" vertical="center" wrapText="1"/>
    </xf>
    <xf numFmtId="0" fontId="2" fillId="0" borderId="21" xfId="279" applyNumberFormat="1" applyFont="1" applyBorder="1" applyAlignment="1">
      <alignment horizontal="right" vertical="center" wrapText="1"/>
    </xf>
    <xf numFmtId="0" fontId="2" fillId="0" borderId="21" xfId="260" applyNumberFormat="1" applyFont="1" applyBorder="1" applyAlignment="1">
      <alignment vertical="center"/>
    </xf>
    <xf numFmtId="0" fontId="2" fillId="0" borderId="21" xfId="279" applyNumberFormat="1" applyFont="1" applyBorder="1" applyAlignment="1">
      <alignment horizontal="right" vertical="center"/>
    </xf>
    <xf numFmtId="0" fontId="2" fillId="0" borderId="11" xfId="279" applyFont="1" applyBorder="1" applyAlignment="1">
      <alignment vertical="center"/>
    </xf>
    <xf numFmtId="0" fontId="2" fillId="0" borderId="11" xfId="279" applyFont="1" applyBorder="1" applyAlignment="1">
      <alignment horizontal="center" vertical="center"/>
    </xf>
    <xf numFmtId="0" fontId="2" fillId="0" borderId="11" xfId="279" applyFont="1" applyBorder="1" applyAlignment="1">
      <alignment horizontal="right" vertical="center" wrapText="1"/>
    </xf>
    <xf numFmtId="0" fontId="2" fillId="0" borderId="11" xfId="279" applyFont="1" applyBorder="1" applyAlignment="1">
      <alignment horizontal="right" vertical="center"/>
    </xf>
    <xf numFmtId="0" fontId="2" fillId="0" borderId="22" xfId="279" applyFont="1" applyBorder="1" applyAlignment="1">
      <alignment horizontal="center" vertical="center" wrapText="1"/>
    </xf>
    <xf numFmtId="0" fontId="2" fillId="0" borderId="22" xfId="279" applyFont="1" applyBorder="1" applyAlignment="1">
      <alignment vertical="center" wrapText="1"/>
    </xf>
    <xf numFmtId="0" fontId="10" fillId="0" borderId="22" xfId="279" applyNumberFormat="1" applyFont="1" applyBorder="1" applyAlignment="1">
      <alignment horizontal="right" vertical="center" wrapText="1"/>
    </xf>
    <xf numFmtId="0" fontId="2" fillId="0" borderId="15" xfId="279" applyFont="1" applyBorder="1" applyAlignment="1">
      <alignment vertical="center"/>
    </xf>
    <xf numFmtId="0" fontId="2" fillId="0" borderId="16" xfId="279" applyFont="1" applyBorder="1" applyAlignment="1">
      <alignment vertical="center"/>
    </xf>
    <xf numFmtId="0" fontId="2" fillId="0" borderId="15" xfId="279" applyFont="1" applyBorder="1" applyAlignment="1">
      <alignment horizontal="center" vertical="center"/>
    </xf>
    <xf numFmtId="0" fontId="2" fillId="0" borderId="15" xfId="279" applyFont="1" applyBorder="1" applyAlignment="1">
      <alignment horizontal="right" vertical="center" wrapText="1"/>
    </xf>
    <xf numFmtId="0" fontId="2" fillId="0" borderId="16" xfId="279" applyFont="1" applyBorder="1" applyAlignment="1">
      <alignment horizontal="right" vertical="center"/>
    </xf>
    <xf numFmtId="169" fontId="2" fillId="0" borderId="15" xfId="279" applyNumberFormat="1" applyFont="1" applyBorder="1" applyAlignment="1">
      <alignment horizontal="right" vertical="center" wrapText="1"/>
    </xf>
    <xf numFmtId="0" fontId="2" fillId="0" borderId="19" xfId="279" applyFont="1" applyBorder="1" applyAlignment="1">
      <alignment horizontal="center" vertical="center" wrapText="1"/>
    </xf>
    <xf numFmtId="0" fontId="2" fillId="0" borderId="19" xfId="279" applyFont="1" applyBorder="1" applyAlignment="1">
      <alignment vertical="center" wrapText="1"/>
    </xf>
    <xf numFmtId="0" fontId="10" fillId="0" borderId="19" xfId="279" applyNumberFormat="1" applyFont="1" applyBorder="1" applyAlignment="1">
      <alignment horizontal="right" vertical="center" wrapText="1"/>
    </xf>
    <xf numFmtId="0" fontId="2" fillId="0" borderId="23" xfId="279" applyFont="1" applyBorder="1" applyAlignment="1">
      <alignment vertical="center"/>
    </xf>
    <xf numFmtId="0" fontId="2" fillId="0" borderId="21" xfId="279" applyFont="1" applyBorder="1" applyAlignment="1">
      <alignment vertical="center"/>
    </xf>
    <xf numFmtId="0" fontId="2" fillId="0" borderId="23" xfId="279" applyFont="1" applyBorder="1" applyAlignment="1">
      <alignment horizontal="center" vertical="center"/>
    </xf>
    <xf numFmtId="0" fontId="2" fillId="0" borderId="23" xfId="279" applyFont="1" applyBorder="1" applyAlignment="1">
      <alignment horizontal="right" vertical="center" wrapText="1"/>
    </xf>
    <xf numFmtId="0" fontId="2" fillId="0" borderId="21" xfId="279" applyFont="1" applyBorder="1" applyAlignment="1">
      <alignment horizontal="right" vertical="center"/>
    </xf>
    <xf numFmtId="0" fontId="2" fillId="0" borderId="11" xfId="279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0" fontId="2" fillId="0" borderId="11" xfId="279" applyFont="1" applyFill="1" applyBorder="1" applyAlignment="1">
      <alignment horizontal="left" vertical="center" wrapText="1"/>
    </xf>
    <xf numFmtId="0" fontId="2" fillId="0" borderId="11" xfId="0" applyNumberFormat="1" applyFont="1" applyFill="1" applyBorder="1" applyAlignment="1">
      <alignment vertical="center" wrapText="1"/>
    </xf>
    <xf numFmtId="0" fontId="2" fillId="0" borderId="11" xfId="0" applyNumberFormat="1" applyFont="1" applyFill="1" applyBorder="1" applyAlignment="1">
      <alignment vertical="center"/>
    </xf>
    <xf numFmtId="0" fontId="2" fillId="0" borderId="11" xfId="260" applyNumberFormat="1" applyFont="1" applyFill="1" applyBorder="1" applyAlignment="1">
      <alignment vertical="center"/>
    </xf>
    <xf numFmtId="0" fontId="2" fillId="0" borderId="14" xfId="260" applyNumberFormat="1" applyFont="1" applyFill="1" applyBorder="1" applyAlignment="1">
      <alignment vertical="center"/>
    </xf>
    <xf numFmtId="0" fontId="2" fillId="0" borderId="11" xfId="260" applyNumberFormat="1" applyFont="1" applyFill="1" applyBorder="1" applyAlignment="1">
      <alignment horizontal="right" vertical="center"/>
    </xf>
    <xf numFmtId="170" fontId="2" fillId="0" borderId="12" xfId="260" applyNumberFormat="1" applyFont="1" applyFill="1" applyBorder="1" applyAlignment="1">
      <alignment vertical="center"/>
    </xf>
    <xf numFmtId="0" fontId="2" fillId="0" borderId="11" xfId="279" applyNumberFormat="1" applyFont="1" applyFill="1" applyBorder="1" applyAlignment="1">
      <alignment horizontal="center" vertical="center"/>
    </xf>
    <xf numFmtId="0" fontId="2" fillId="0" borderId="11" xfId="279" applyNumberFormat="1" applyFont="1" applyFill="1" applyBorder="1" applyAlignment="1">
      <alignment horizontal="right" vertical="center" wrapText="1"/>
    </xf>
    <xf numFmtId="0" fontId="2" fillId="0" borderId="12" xfId="279" applyNumberFormat="1" applyFont="1" applyFill="1" applyBorder="1" applyAlignment="1">
      <alignment vertical="center"/>
    </xf>
    <xf numFmtId="0" fontId="2" fillId="0" borderId="0" xfId="279" applyFont="1" applyFill="1" applyBorder="1"/>
    <xf numFmtId="0" fontId="2" fillId="0" borderId="15" xfId="279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Continuous" vertical="top" wrapText="1"/>
    </xf>
    <xf numFmtId="0" fontId="2" fillId="0" borderId="15" xfId="0" applyFont="1" applyFill="1" applyBorder="1" applyAlignment="1">
      <alignment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vertical="center" wrapText="1"/>
    </xf>
    <xf numFmtId="0" fontId="2" fillId="0" borderId="15" xfId="0" applyNumberFormat="1" applyFont="1" applyFill="1" applyBorder="1" applyAlignment="1">
      <alignment vertical="center"/>
    </xf>
    <xf numFmtId="0" fontId="2" fillId="0" borderId="15" xfId="260" applyNumberFormat="1" applyFont="1" applyFill="1" applyBorder="1" applyAlignment="1">
      <alignment vertical="center"/>
    </xf>
    <xf numFmtId="0" fontId="2" fillId="0" borderId="15" xfId="273" applyNumberFormat="1" applyFont="1" applyFill="1" applyBorder="1" applyAlignment="1">
      <alignment vertical="center"/>
    </xf>
    <xf numFmtId="0" fontId="2" fillId="0" borderId="16" xfId="279" applyNumberFormat="1" applyFont="1" applyFill="1" applyBorder="1" applyAlignment="1">
      <alignment vertical="center"/>
    </xf>
    <xf numFmtId="0" fontId="2" fillId="0" borderId="16" xfId="279" applyNumberFormat="1" applyFont="1" applyFill="1" applyBorder="1" applyAlignment="1">
      <alignment horizontal="center" vertical="center"/>
    </xf>
    <xf numFmtId="0" fontId="2" fillId="0" borderId="16" xfId="279" applyNumberFormat="1" applyFont="1" applyFill="1" applyBorder="1" applyAlignment="1">
      <alignment horizontal="right" vertical="center" wrapText="1"/>
    </xf>
    <xf numFmtId="0" fontId="2" fillId="0" borderId="23" xfId="279" applyFont="1" applyFill="1" applyBorder="1" applyAlignment="1">
      <alignment horizontal="center" vertical="center" wrapText="1"/>
    </xf>
    <xf numFmtId="49" fontId="2" fillId="0" borderId="23" xfId="0" applyNumberFormat="1" applyFont="1" applyFill="1" applyBorder="1" applyAlignment="1">
      <alignment horizontal="centerContinuous" vertical="top" wrapText="1"/>
    </xf>
    <xf numFmtId="0" fontId="2" fillId="0" borderId="23" xfId="0" applyFont="1" applyFill="1" applyBorder="1" applyAlignment="1">
      <alignment vertical="top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vertical="center" wrapText="1"/>
    </xf>
    <xf numFmtId="0" fontId="2" fillId="0" borderId="23" xfId="0" applyNumberFormat="1" applyFont="1" applyFill="1" applyBorder="1" applyAlignment="1">
      <alignment vertical="center"/>
    </xf>
    <xf numFmtId="0" fontId="2" fillId="0" borderId="23" xfId="260" applyNumberFormat="1" applyFont="1" applyFill="1" applyBorder="1" applyAlignment="1">
      <alignment vertical="center"/>
    </xf>
    <xf numFmtId="0" fontId="2" fillId="0" borderId="23" xfId="273" applyNumberFormat="1" applyFont="1" applyFill="1" applyBorder="1" applyAlignment="1">
      <alignment vertical="center"/>
    </xf>
    <xf numFmtId="0" fontId="2" fillId="0" borderId="21" xfId="273" applyNumberFormat="1" applyFont="1" applyFill="1" applyBorder="1" applyAlignment="1">
      <alignment vertical="center"/>
    </xf>
    <xf numFmtId="0" fontId="2" fillId="0" borderId="21" xfId="273" applyNumberFormat="1" applyFont="1" applyFill="1" applyBorder="1" applyAlignment="1">
      <alignment horizontal="center" vertical="center"/>
    </xf>
    <xf numFmtId="170" fontId="2" fillId="0" borderId="21" xfId="273" applyNumberFormat="1" applyFont="1" applyFill="1" applyBorder="1" applyAlignment="1">
      <alignment horizontal="right" vertical="center" wrapText="1"/>
    </xf>
    <xf numFmtId="0" fontId="2" fillId="0" borderId="21" xfId="279" applyNumberFormat="1" applyFont="1" applyFill="1" applyBorder="1" applyAlignment="1">
      <alignment vertical="center"/>
    </xf>
    <xf numFmtId="0" fontId="2" fillId="0" borderId="21" xfId="279" applyNumberFormat="1" applyFont="1" applyFill="1" applyBorder="1" applyAlignment="1">
      <alignment horizontal="center" vertical="center"/>
    </xf>
    <xf numFmtId="0" fontId="2" fillId="0" borderId="21" xfId="279" applyNumberFormat="1" applyFont="1" applyFill="1" applyBorder="1" applyAlignment="1">
      <alignment horizontal="right" vertical="center" wrapText="1"/>
    </xf>
    <xf numFmtId="49" fontId="2" fillId="0" borderId="16" xfId="279" applyNumberFormat="1" applyFont="1" applyFill="1" applyBorder="1" applyAlignment="1">
      <alignment horizontal="center" vertical="center" wrapText="1"/>
    </xf>
    <xf numFmtId="0" fontId="2" fillId="0" borderId="16" xfId="279" applyFont="1" applyFill="1" applyBorder="1" applyAlignment="1">
      <alignment vertical="center" wrapText="1"/>
    </xf>
    <xf numFmtId="0" fontId="2" fillId="0" borderId="11" xfId="279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vertical="center"/>
    </xf>
    <xf numFmtId="0" fontId="2" fillId="0" borderId="12" xfId="279" applyNumberFormat="1" applyFont="1" applyBorder="1" applyAlignment="1">
      <alignment vertical="center"/>
    </xf>
    <xf numFmtId="49" fontId="2" fillId="0" borderId="15" xfId="279" applyNumberFormat="1" applyFont="1" applyBorder="1" applyAlignment="1">
      <alignment horizontal="centerContinuous" vertical="center" wrapText="1"/>
    </xf>
    <xf numFmtId="0" fontId="2" fillId="0" borderId="16" xfId="279" applyFont="1" applyBorder="1" applyAlignment="1">
      <alignment horizontal="center" vertical="center"/>
    </xf>
    <xf numFmtId="0" fontId="2" fillId="0" borderId="23" xfId="260" applyNumberFormat="1" applyFont="1" applyBorder="1" applyAlignment="1">
      <alignment vertical="center"/>
    </xf>
    <xf numFmtId="170" fontId="2" fillId="0" borderId="21" xfId="273" applyNumberFormat="1" applyFont="1" applyBorder="1" applyAlignment="1">
      <alignment horizontal="right" vertical="center" wrapText="1"/>
    </xf>
    <xf numFmtId="0" fontId="2" fillId="0" borderId="11" xfId="273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3" fillId="0" borderId="23" xfId="279" applyFont="1" applyBorder="1" applyAlignment="1">
      <alignment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vertical="center"/>
    </xf>
    <xf numFmtId="0" fontId="10" fillId="0" borderId="16" xfId="279" applyNumberFormat="1" applyFont="1" applyBorder="1" applyAlignment="1">
      <alignment vertical="center"/>
    </xf>
    <xf numFmtId="0" fontId="10" fillId="0" borderId="16" xfId="279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vertical="center"/>
    </xf>
    <xf numFmtId="0" fontId="2" fillId="0" borderId="11" xfId="0" applyNumberFormat="1" applyFont="1" applyBorder="1" applyAlignment="1">
      <alignment horizontal="right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right" vertical="center" wrapText="1"/>
    </xf>
    <xf numFmtId="0" fontId="2" fillId="0" borderId="16" xfId="279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vertical="center"/>
    </xf>
    <xf numFmtId="0" fontId="2" fillId="0" borderId="11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171" fontId="2" fillId="0" borderId="11" xfId="0" applyNumberFormat="1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right" vertical="center" wrapText="1"/>
    </xf>
    <xf numFmtId="0" fontId="2" fillId="0" borderId="11" xfId="0" applyNumberFormat="1" applyFont="1" applyFill="1" applyBorder="1" applyAlignment="1">
      <alignment horizontal="right" vertical="center"/>
    </xf>
    <xf numFmtId="170" fontId="2" fillId="0" borderId="0" xfId="279" applyNumberFormat="1" applyFont="1" applyBorder="1"/>
    <xf numFmtId="49" fontId="2" fillId="0" borderId="21" xfId="0" applyNumberFormat="1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10" fillId="0" borderId="21" xfId="0" applyNumberFormat="1" applyFont="1" applyFill="1" applyBorder="1" applyAlignment="1">
      <alignment vertical="center" wrapText="1"/>
    </xf>
    <xf numFmtId="0" fontId="2" fillId="0" borderId="21" xfId="0" applyNumberFormat="1" applyFont="1" applyFill="1" applyBorder="1" applyAlignment="1">
      <alignment vertical="center"/>
    </xf>
    <xf numFmtId="0" fontId="2" fillId="0" borderId="21" xfId="279" applyFont="1" applyFill="1" applyBorder="1" applyAlignment="1">
      <alignment vertical="center"/>
    </xf>
    <xf numFmtId="0" fontId="2" fillId="0" borderId="21" xfId="279" applyFont="1" applyFill="1" applyBorder="1" applyAlignment="1">
      <alignment horizontal="center" vertical="center"/>
    </xf>
    <xf numFmtId="0" fontId="2" fillId="0" borderId="23" xfId="0" applyNumberFormat="1" applyFont="1" applyFill="1" applyBorder="1" applyAlignment="1">
      <alignment horizontal="right" vertical="center"/>
    </xf>
    <xf numFmtId="49" fontId="2" fillId="0" borderId="15" xfId="279" applyNumberFormat="1" applyFont="1" applyFill="1" applyBorder="1" applyAlignment="1">
      <alignment horizontal="centerContinuous" vertical="center" wrapText="1"/>
    </xf>
    <xf numFmtId="0" fontId="2" fillId="0" borderId="15" xfId="279" applyFont="1" applyFill="1" applyBorder="1" applyAlignment="1">
      <alignment horizontal="left" vertical="center" wrapText="1"/>
    </xf>
    <xf numFmtId="0" fontId="10" fillId="0" borderId="16" xfId="279" applyNumberFormat="1" applyFont="1" applyFill="1" applyBorder="1" applyAlignment="1">
      <alignment vertical="center" wrapText="1"/>
    </xf>
    <xf numFmtId="0" fontId="2" fillId="0" borderId="16" xfId="279" applyFont="1" applyFill="1" applyBorder="1" applyAlignment="1">
      <alignment vertical="center"/>
    </xf>
    <xf numFmtId="0" fontId="2" fillId="0" borderId="16" xfId="279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Continuous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/>
    </xf>
    <xf numFmtId="2" fontId="2" fillId="0" borderId="11" xfId="0" applyNumberFormat="1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right" vertical="center"/>
    </xf>
    <xf numFmtId="0" fontId="2" fillId="0" borderId="23" xfId="0" applyFont="1" applyFill="1" applyBorder="1" applyAlignment="1">
      <alignment horizontal="left" vertical="center" wrapText="1"/>
    </xf>
    <xf numFmtId="0" fontId="2" fillId="0" borderId="23" xfId="0" applyNumberFormat="1" applyFont="1" applyFill="1" applyBorder="1" applyAlignment="1">
      <alignment horizontal="right" vertical="center" wrapText="1"/>
    </xf>
    <xf numFmtId="0" fontId="2" fillId="0" borderId="23" xfId="0" applyFont="1" applyFill="1" applyBorder="1" applyAlignment="1">
      <alignment vertical="center"/>
    </xf>
    <xf numFmtId="0" fontId="2" fillId="0" borderId="23" xfId="0" applyFont="1" applyFill="1" applyBorder="1" applyAlignment="1">
      <alignment vertical="center" wrapText="1"/>
    </xf>
    <xf numFmtId="0" fontId="2" fillId="0" borderId="21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right" vertical="center" wrapText="1"/>
    </xf>
    <xf numFmtId="0" fontId="2" fillId="0" borderId="21" xfId="0" applyFont="1" applyFill="1" applyBorder="1" applyAlignment="1">
      <alignment horizontal="right" vertical="center"/>
    </xf>
    <xf numFmtId="0" fontId="2" fillId="0" borderId="15" xfId="0" applyFont="1" applyFill="1" applyBorder="1" applyAlignment="1">
      <alignment vertical="center" wrapText="1"/>
    </xf>
    <xf numFmtId="0" fontId="2" fillId="0" borderId="15" xfId="0" applyNumberFormat="1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right" vertical="center" wrapText="1"/>
    </xf>
    <xf numFmtId="0" fontId="2" fillId="0" borderId="16" xfId="0" applyFont="1" applyFill="1" applyBorder="1" applyAlignment="1">
      <alignment horizontal="right" vertical="center"/>
    </xf>
    <xf numFmtId="0" fontId="2" fillId="0" borderId="23" xfId="0" applyFont="1" applyFill="1" applyBorder="1" applyAlignment="1">
      <alignment horizontal="center" vertical="center"/>
    </xf>
    <xf numFmtId="49" fontId="2" fillId="0" borderId="11" xfId="279" applyNumberFormat="1" applyFont="1" applyFill="1" applyBorder="1" applyAlignment="1">
      <alignment horizontal="center" vertical="center" wrapText="1"/>
    </xf>
    <xf numFmtId="0" fontId="2" fillId="0" borderId="11" xfId="279" applyNumberFormat="1" applyFont="1" applyFill="1" applyBorder="1" applyAlignment="1">
      <alignment vertical="center" wrapText="1"/>
    </xf>
    <xf numFmtId="0" fontId="2" fillId="0" borderId="21" xfId="279" applyFont="1" applyFill="1" applyBorder="1" applyAlignment="1">
      <alignment horizontal="center" vertical="center" wrapText="1"/>
    </xf>
    <xf numFmtId="0" fontId="2" fillId="0" borderId="23" xfId="279" applyFont="1" applyFill="1" applyBorder="1" applyAlignment="1">
      <alignment horizontal="left" vertical="center" wrapText="1"/>
    </xf>
    <xf numFmtId="0" fontId="2" fillId="0" borderId="21" xfId="279" applyNumberFormat="1" applyFont="1" applyFill="1" applyBorder="1" applyAlignment="1">
      <alignment vertical="center" wrapText="1"/>
    </xf>
    <xf numFmtId="0" fontId="2" fillId="0" borderId="16" xfId="279" applyNumberFormat="1" applyFont="1" applyFill="1" applyBorder="1" applyAlignment="1">
      <alignment vertical="center" wrapText="1"/>
    </xf>
    <xf numFmtId="49" fontId="2" fillId="0" borderId="24" xfId="0" applyNumberFormat="1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vertical="center" wrapText="1"/>
    </xf>
    <xf numFmtId="0" fontId="2" fillId="0" borderId="24" xfId="0" applyNumberFormat="1" applyFont="1" applyFill="1" applyBorder="1" applyAlignment="1">
      <alignment horizontal="center" vertical="center" wrapText="1"/>
    </xf>
    <xf numFmtId="49" fontId="2" fillId="0" borderId="23" xfId="0" applyNumberFormat="1" applyFont="1" applyFill="1" applyBorder="1" applyAlignment="1">
      <alignment horizontal="center" vertical="center" wrapText="1"/>
    </xf>
    <xf numFmtId="0" fontId="2" fillId="0" borderId="21" xfId="0" applyNumberFormat="1" applyFont="1" applyFill="1" applyBorder="1" applyAlignment="1">
      <alignment horizontal="center" vertical="center" wrapText="1"/>
    </xf>
    <xf numFmtId="0" fontId="2" fillId="0" borderId="21" xfId="0" applyNumberFormat="1" applyFont="1" applyFill="1" applyBorder="1" applyAlignment="1">
      <alignment horizontal="right" vertical="center" wrapText="1"/>
    </xf>
    <xf numFmtId="0" fontId="2" fillId="0" borderId="21" xfId="0" applyNumberFormat="1" applyFont="1" applyFill="1" applyBorder="1" applyAlignment="1">
      <alignment horizontal="right" vertical="center"/>
    </xf>
    <xf numFmtId="49" fontId="2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vertical="center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horizontal="right" vertical="center" wrapText="1"/>
    </xf>
    <xf numFmtId="0" fontId="2" fillId="0" borderId="11" xfId="273" applyFont="1" applyFill="1" applyBorder="1" applyAlignment="1">
      <alignment vertical="center"/>
    </xf>
    <xf numFmtId="0" fontId="2" fillId="0" borderId="11" xfId="279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23" xfId="279" applyNumberFormat="1" applyFont="1" applyFill="1" applyBorder="1" applyAlignment="1">
      <alignment vertical="center"/>
    </xf>
    <xf numFmtId="0" fontId="2" fillId="0" borderId="21" xfId="279" applyNumberFormat="1" applyFont="1" applyFill="1" applyBorder="1" applyAlignment="1">
      <alignment horizontal="center" vertical="center" wrapText="1"/>
    </xf>
    <xf numFmtId="171" fontId="2" fillId="0" borderId="21" xfId="0" applyNumberFormat="1" applyFont="1" applyFill="1" applyBorder="1" applyAlignment="1">
      <alignment vertical="center"/>
    </xf>
    <xf numFmtId="171" fontId="2" fillId="0" borderId="16" xfId="0" applyNumberFormat="1" applyFont="1" applyFill="1" applyBorder="1" applyAlignment="1">
      <alignment vertical="center"/>
    </xf>
    <xf numFmtId="0" fontId="2" fillId="0" borderId="11" xfId="273" applyFont="1" applyFill="1" applyBorder="1" applyAlignment="1">
      <alignment horizontal="center" vertical="center" wrapText="1"/>
    </xf>
    <xf numFmtId="0" fontId="2" fillId="0" borderId="11" xfId="279" applyFont="1" applyFill="1" applyBorder="1" applyAlignment="1">
      <alignment vertical="center" wrapText="1"/>
    </xf>
    <xf numFmtId="0" fontId="2" fillId="0" borderId="12" xfId="279" applyNumberFormat="1" applyFont="1" applyFill="1" applyBorder="1" applyAlignment="1">
      <alignment horizontal="center" vertical="center" wrapText="1"/>
    </xf>
    <xf numFmtId="171" fontId="2" fillId="0" borderId="11" xfId="0" applyNumberFormat="1" applyFont="1" applyFill="1" applyBorder="1" applyAlignment="1">
      <alignment vertical="center"/>
    </xf>
    <xf numFmtId="170" fontId="2" fillId="0" borderId="0" xfId="279" applyNumberFormat="1" applyFont="1" applyFill="1" applyBorder="1"/>
    <xf numFmtId="0" fontId="2" fillId="0" borderId="21" xfId="279" applyFont="1" applyFill="1" applyBorder="1" applyAlignment="1">
      <alignment vertical="center" wrapText="1"/>
    </xf>
    <xf numFmtId="0" fontId="2" fillId="0" borderId="16" xfId="279" applyNumberFormat="1" applyFont="1" applyFill="1" applyBorder="1" applyAlignment="1">
      <alignment horizontal="center" vertical="center" wrapText="1"/>
    </xf>
    <xf numFmtId="49" fontId="2" fillId="0" borderId="12" xfId="273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1" xfId="260" applyNumberFormat="1" applyFont="1" applyFill="1" applyBorder="1" applyAlignment="1">
      <alignment horizontal="left" vertical="center" wrapText="1"/>
    </xf>
    <xf numFmtId="0" fontId="2" fillId="0" borderId="11" xfId="260" applyNumberFormat="1" applyFont="1" applyFill="1" applyBorder="1" applyAlignment="1">
      <alignment horizontal="center" vertical="center" wrapText="1"/>
    </xf>
    <xf numFmtId="0" fontId="2" fillId="0" borderId="11" xfId="260" applyNumberFormat="1" applyFont="1" applyFill="1" applyBorder="1" applyAlignment="1">
      <alignment vertical="center" wrapText="1"/>
    </xf>
    <xf numFmtId="0" fontId="2" fillId="0" borderId="12" xfId="0" applyNumberFormat="1" applyFont="1" applyFill="1" applyBorder="1" applyAlignment="1">
      <alignment horizontal="right" vertical="center"/>
    </xf>
    <xf numFmtId="0" fontId="2" fillId="0" borderId="0" xfId="273" applyFont="1" applyFill="1" applyBorder="1"/>
    <xf numFmtId="0" fontId="2" fillId="0" borderId="15" xfId="260" applyNumberFormat="1" applyFont="1" applyFill="1" applyBorder="1" applyAlignment="1">
      <alignment horizontal="left" vertical="center" wrapText="1"/>
    </xf>
    <xf numFmtId="0" fontId="2" fillId="0" borderId="15" xfId="260" applyNumberFormat="1" applyFont="1" applyFill="1" applyBorder="1" applyAlignment="1">
      <alignment horizontal="center" vertical="center" wrapText="1"/>
    </xf>
    <xf numFmtId="0" fontId="2" fillId="0" borderId="15" xfId="260" applyNumberFormat="1" applyFont="1" applyFill="1" applyBorder="1" applyAlignment="1">
      <alignment vertical="center" wrapText="1"/>
    </xf>
    <xf numFmtId="0" fontId="2" fillId="0" borderId="23" xfId="260" applyNumberFormat="1" applyFont="1" applyFill="1" applyBorder="1" applyAlignment="1">
      <alignment horizontal="center" vertical="center" wrapText="1"/>
    </xf>
    <xf numFmtId="0" fontId="2" fillId="0" borderId="23" xfId="260" applyNumberFormat="1" applyFont="1" applyFill="1" applyBorder="1" applyAlignment="1">
      <alignment vertical="center" wrapText="1"/>
    </xf>
    <xf numFmtId="0" fontId="2" fillId="0" borderId="15" xfId="279" applyNumberFormat="1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centerContinuous" vertical="center" wrapText="1"/>
    </xf>
    <xf numFmtId="0" fontId="2" fillId="0" borderId="23" xfId="0" applyNumberFormat="1" applyFont="1" applyFill="1" applyBorder="1" applyAlignment="1">
      <alignment horizontal="center" vertical="center" wrapText="1"/>
    </xf>
    <xf numFmtId="0" fontId="2" fillId="0" borderId="21" xfId="0" applyNumberFormat="1" applyFont="1" applyFill="1" applyBorder="1" applyAlignment="1">
      <alignment vertical="center" wrapText="1"/>
    </xf>
    <xf numFmtId="0" fontId="2" fillId="0" borderId="23" xfId="260" applyNumberFormat="1" applyFont="1" applyFill="1" applyBorder="1" applyAlignment="1">
      <alignment horizontal="left" vertical="center" wrapText="1"/>
    </xf>
    <xf numFmtId="169" fontId="2" fillId="0" borderId="11" xfId="279" applyNumberFormat="1" applyFont="1" applyFill="1" applyBorder="1" applyAlignment="1">
      <alignment vertical="center"/>
    </xf>
    <xf numFmtId="0" fontId="2" fillId="0" borderId="23" xfId="279" applyNumberFormat="1" applyFont="1" applyFill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10" fillId="0" borderId="16" xfId="0" applyNumberFormat="1" applyFont="1" applyBorder="1" applyAlignment="1">
      <alignment vertical="center" wrapText="1"/>
    </xf>
    <xf numFmtId="0" fontId="2" fillId="0" borderId="16" xfId="0" applyNumberFormat="1" applyFont="1" applyBorder="1" applyAlignment="1">
      <alignment vertical="center" wrapText="1"/>
    </xf>
    <xf numFmtId="0" fontId="2" fillId="0" borderId="16" xfId="0" applyNumberFormat="1" applyFont="1" applyBorder="1" applyAlignment="1">
      <alignment horizontal="right" vertical="center"/>
    </xf>
    <xf numFmtId="0" fontId="2" fillId="0" borderId="21" xfId="0" applyFont="1" applyBorder="1" applyAlignment="1">
      <alignment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10" fillId="0" borderId="21" xfId="0" applyNumberFormat="1" applyFont="1" applyBorder="1" applyAlignment="1">
      <alignment vertical="center" wrapText="1"/>
    </xf>
    <xf numFmtId="0" fontId="2" fillId="0" borderId="21" xfId="0" applyNumberFormat="1" applyFont="1" applyBorder="1" applyAlignment="1">
      <alignment vertical="center" wrapText="1"/>
    </xf>
    <xf numFmtId="0" fontId="2" fillId="0" borderId="21" xfId="0" applyNumberFormat="1" applyFont="1" applyBorder="1" applyAlignment="1">
      <alignment horizontal="right" vertical="center" wrapText="1"/>
    </xf>
    <xf numFmtId="0" fontId="2" fillId="0" borderId="21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1" xfId="0" applyNumberFormat="1" applyFont="1" applyBorder="1" applyAlignment="1">
      <alignment vertical="center" wrapText="1"/>
    </xf>
    <xf numFmtId="0" fontId="2" fillId="0" borderId="11" xfId="0" applyNumberFormat="1" applyFont="1" applyBorder="1" applyAlignment="1">
      <alignment horizontal="right" vertical="center"/>
    </xf>
    <xf numFmtId="0" fontId="2" fillId="0" borderId="11" xfId="279" applyNumberFormat="1" applyFont="1" applyBorder="1" applyAlignment="1">
      <alignment horizontal="center" vertical="center" wrapText="1"/>
    </xf>
    <xf numFmtId="0" fontId="2" fillId="0" borderId="15" xfId="279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11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2" fontId="2" fillId="0" borderId="11" xfId="0" applyNumberFormat="1" applyFont="1" applyBorder="1" applyAlignment="1">
      <alignment vertical="center"/>
    </xf>
    <xf numFmtId="0" fontId="2" fillId="0" borderId="12" xfId="0" applyFont="1" applyBorder="1" applyAlignment="1">
      <alignment horizontal="right" vertical="center" wrapText="1"/>
    </xf>
    <xf numFmtId="0" fontId="2" fillId="0" borderId="15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right" vertical="center" wrapText="1"/>
    </xf>
    <xf numFmtId="0" fontId="2" fillId="0" borderId="16" xfId="0" applyFont="1" applyBorder="1" applyAlignment="1">
      <alignment horizontal="right" vertical="center"/>
    </xf>
    <xf numFmtId="0" fontId="2" fillId="0" borderId="21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49" fontId="2" fillId="0" borderId="23" xfId="279" applyNumberFormat="1" applyFont="1" applyBorder="1" applyAlignment="1">
      <alignment horizontal="centerContinuous" vertical="center" wrapText="1"/>
    </xf>
    <xf numFmtId="0" fontId="2" fillId="0" borderId="23" xfId="279" applyFont="1" applyBorder="1" applyAlignment="1">
      <alignment horizontal="left" vertical="center" wrapText="1"/>
    </xf>
    <xf numFmtId="0" fontId="2" fillId="0" borderId="21" xfId="279" applyFont="1" applyBorder="1" applyAlignment="1">
      <alignment horizontal="center" vertical="center"/>
    </xf>
    <xf numFmtId="0" fontId="2" fillId="0" borderId="23" xfId="279" applyNumberFormat="1" applyFont="1" applyBorder="1" applyAlignment="1">
      <alignment horizontal="center" vertical="center"/>
    </xf>
    <xf numFmtId="0" fontId="2" fillId="0" borderId="23" xfId="279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3" xfId="0" applyNumberFormat="1" applyFont="1" applyBorder="1" applyAlignment="1">
      <alignment horizontal="right" vertical="center" wrapText="1"/>
    </xf>
    <xf numFmtId="0" fontId="2" fillId="0" borderId="23" xfId="0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173" fontId="2" fillId="0" borderId="15" xfId="279" applyNumberFormat="1" applyFont="1" applyBorder="1" applyAlignment="1">
      <alignment vertical="center"/>
    </xf>
    <xf numFmtId="0" fontId="2" fillId="25" borderId="16" xfId="279" applyFont="1" applyFill="1" applyBorder="1" applyAlignment="1">
      <alignment horizontal="center" vertical="center" wrapText="1"/>
    </xf>
    <xf numFmtId="2" fontId="2" fillId="0" borderId="11" xfId="0" applyNumberFormat="1" applyFont="1" applyFill="1" applyBorder="1" applyAlignment="1">
      <alignment horizontal="right" vertical="center"/>
    </xf>
    <xf numFmtId="0" fontId="2" fillId="0" borderId="15" xfId="0" applyNumberFormat="1" applyFont="1" applyBorder="1" applyAlignment="1">
      <alignment horizontal="right" vertical="center"/>
    </xf>
    <xf numFmtId="0" fontId="4" fillId="0" borderId="0" xfId="276" applyFont="1" applyBorder="1" applyAlignment="1">
      <alignment horizontal="left" vertical="center"/>
    </xf>
    <xf numFmtId="0" fontId="4" fillId="0" borderId="0" xfId="276" applyFont="1" applyAlignment="1">
      <alignment vertical="center"/>
    </xf>
    <xf numFmtId="0" fontId="4" fillId="0" borderId="0" xfId="276" applyFont="1" applyBorder="1" applyAlignment="1">
      <alignment horizontal="left" wrapText="1"/>
    </xf>
    <xf numFmtId="0" fontId="4" fillId="0" borderId="0" xfId="276" applyFont="1" applyBorder="1" applyAlignment="1">
      <alignment horizontal="left"/>
    </xf>
    <xf numFmtId="0" fontId="4" fillId="0" borderId="0" xfId="275" applyFont="1" applyBorder="1" applyAlignment="1">
      <alignment horizontal="left" vertical="center"/>
    </xf>
    <xf numFmtId="0" fontId="6" fillId="0" borderId="0" xfId="277" applyFont="1" applyBorder="1" applyAlignment="1">
      <alignment horizontal="left" vertical="center"/>
    </xf>
    <xf numFmtId="0" fontId="5" fillId="0" borderId="0" xfId="277" applyFont="1" applyBorder="1" applyAlignment="1">
      <alignment horizontal="left" vertical="center" wrapText="1"/>
    </xf>
    <xf numFmtId="0" fontId="5" fillId="0" borderId="0" xfId="277" applyFont="1" applyBorder="1" applyAlignment="1">
      <alignment horizontal="left" vertical="center"/>
    </xf>
    <xf numFmtId="0" fontId="4" fillId="0" borderId="0" xfId="277" applyFont="1" applyBorder="1" applyAlignment="1">
      <alignment vertical="center"/>
    </xf>
    <xf numFmtId="0" fontId="6" fillId="0" borderId="0" xfId="277" applyFont="1" applyBorder="1" applyAlignment="1">
      <alignment vertical="center"/>
    </xf>
    <xf numFmtId="0" fontId="5" fillId="0" borderId="0" xfId="277" applyFont="1" applyBorder="1" applyAlignment="1">
      <alignment horizontal="center"/>
    </xf>
    <xf numFmtId="0" fontId="5" fillId="0" borderId="0" xfId="277" applyFont="1" applyBorder="1" applyAlignment="1">
      <alignment horizontal="center" vertical="center" wrapText="1"/>
    </xf>
    <xf numFmtId="0" fontId="4" fillId="0" borderId="0" xfId="276" applyFont="1" applyBorder="1" applyAlignment="1">
      <alignment horizontal="left" vertical="center" wrapText="1"/>
    </xf>
    <xf numFmtId="0" fontId="2" fillId="0" borderId="11" xfId="321" applyFont="1" applyBorder="1" applyAlignment="1">
      <alignment horizontal="left" vertical="top" wrapText="1"/>
    </xf>
    <xf numFmtId="0" fontId="2" fillId="0" borderId="23" xfId="321" applyFont="1" applyBorder="1" applyAlignment="1">
      <alignment horizontal="left" vertical="top" wrapText="1"/>
    </xf>
    <xf numFmtId="0" fontId="4" fillId="0" borderId="0" xfId="280" applyFont="1" applyBorder="1" applyAlignment="1">
      <alignment horizontal="right"/>
    </xf>
  </cellXfs>
  <cellStyles count="388">
    <cellStyle name="_x000d__x000a_JournalTemplate=C:\COMFO\CTALK\JOURSTD.TPL_x000d__x000a_LbStateAddress=3 3 0 251 1 89 2 311_x000d__x000a_LbStateJou" xfId="1"/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20% - Акцент1" xfId="8"/>
    <cellStyle name="20% - Акцент2" xfId="9"/>
    <cellStyle name="20% - Акцент3" xfId="10"/>
    <cellStyle name="20% - Акцент4" xfId="11"/>
    <cellStyle name="20% - Акцент5" xfId="12"/>
    <cellStyle name="20% - Акцент6" xfId="13"/>
    <cellStyle name="40% - Accent1 2" xfId="14"/>
    <cellStyle name="40% - Accent2 2" xfId="15"/>
    <cellStyle name="40% - Accent3 2" xfId="16"/>
    <cellStyle name="40% - Accent4 2" xfId="17"/>
    <cellStyle name="40% - Accent5 2" xfId="18"/>
    <cellStyle name="40% - Accent6 2" xfId="19"/>
    <cellStyle name="40% - Акцент1" xfId="20"/>
    <cellStyle name="40% - Акцент2" xfId="21"/>
    <cellStyle name="40% - Акцент3" xfId="22"/>
    <cellStyle name="40% - Акцент4" xfId="23"/>
    <cellStyle name="40% - Акцент5" xfId="24"/>
    <cellStyle name="40% - Акцент6" xfId="25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60% - Акцент1" xfId="32"/>
    <cellStyle name="60% - Акцент2" xfId="33"/>
    <cellStyle name="60% - Акцент3" xfId="34"/>
    <cellStyle name="60% - Акцент4" xfId="35"/>
    <cellStyle name="60% - Акцент5" xfId="36"/>
    <cellStyle name="60% - Акцент6" xfId="37"/>
    <cellStyle name="Accent1 2" xfId="38"/>
    <cellStyle name="Accent2 2" xfId="39"/>
    <cellStyle name="Accent3 2" xfId="40"/>
    <cellStyle name="Accent4 2" xfId="41"/>
    <cellStyle name="Accent5 2" xfId="42"/>
    <cellStyle name="Accent6 2" xfId="43"/>
    <cellStyle name="Bad 2" xfId="44"/>
    <cellStyle name="Calculation 2" xfId="45"/>
    <cellStyle name="Check Cell 2" xfId="46"/>
    <cellStyle name="Comma 2" xfId="47"/>
    <cellStyle name="Comma 2 2" xfId="48"/>
    <cellStyle name="Comma 2 3" xfId="49"/>
    <cellStyle name="Comma 3" xfId="50"/>
    <cellStyle name="Comma 3 2" xfId="51"/>
    <cellStyle name="Comma 4" xfId="52"/>
    <cellStyle name="Currency 2" xfId="53"/>
    <cellStyle name="edRascen" xfId="54"/>
    <cellStyle name="edRascen 2" xfId="55"/>
    <cellStyle name="edRascen_2-2" xfId="56"/>
    <cellStyle name="Explanatory Text 2" xfId="57"/>
    <cellStyle name="Good 2" xfId="58"/>
    <cellStyle name="Heading 1 2" xfId="59"/>
    <cellStyle name="Heading 2 2" xfId="60"/>
    <cellStyle name="Heading 3 2" xfId="61"/>
    <cellStyle name="Heading 4 2" xfId="62"/>
    <cellStyle name="Input 2" xfId="63"/>
    <cellStyle name="Linked Cell 2" xfId="64"/>
    <cellStyle name="Neutral 2" xfId="65"/>
    <cellStyle name="Normal 10" xfId="66"/>
    <cellStyle name="Normal 10 10" xfId="67"/>
    <cellStyle name="Normal 10 11" xfId="68"/>
    <cellStyle name="Normal 10 12" xfId="69"/>
    <cellStyle name="Normal 10 13" xfId="70"/>
    <cellStyle name="Normal 10 14" xfId="71"/>
    <cellStyle name="Normal 10 15" xfId="72"/>
    <cellStyle name="Normal 10 16" xfId="73"/>
    <cellStyle name="Normal 10 17" xfId="74"/>
    <cellStyle name="Normal 10 18" xfId="75"/>
    <cellStyle name="Normal 10 2" xfId="76"/>
    <cellStyle name="Normal 10 2 2" xfId="77"/>
    <cellStyle name="Normal 10 3" xfId="78"/>
    <cellStyle name="Normal 10 4" xfId="79"/>
    <cellStyle name="Normal 10 5" xfId="80"/>
    <cellStyle name="Normal 10 6" xfId="81"/>
    <cellStyle name="Normal 10 7" xfId="82"/>
    <cellStyle name="Normal 10 8" xfId="83"/>
    <cellStyle name="Normal 10 9" xfId="84"/>
    <cellStyle name="Normal 11" xfId="85"/>
    <cellStyle name="Normal 11 2" xfId="86"/>
    <cellStyle name="Normal 12" xfId="87"/>
    <cellStyle name="Normal 12 2" xfId="88"/>
    <cellStyle name="Normal 13" xfId="89"/>
    <cellStyle name="Normal 14" xfId="90"/>
    <cellStyle name="Normal 15" xfId="91"/>
    <cellStyle name="Normal 16" xfId="92"/>
    <cellStyle name="Normal 17" xfId="93"/>
    <cellStyle name="Normal 18" xfId="94"/>
    <cellStyle name="Normal 19" xfId="95"/>
    <cellStyle name="Normal 2" xfId="96"/>
    <cellStyle name="Normal 2 10" xfId="97"/>
    <cellStyle name="Normal 2 11" xfId="98"/>
    <cellStyle name="Normal 2 12" xfId="99"/>
    <cellStyle name="Normal 2 13" xfId="100"/>
    <cellStyle name="Normal 2 14" xfId="101"/>
    <cellStyle name="Normal 2 15" xfId="102"/>
    <cellStyle name="Normal 2 16" xfId="103"/>
    <cellStyle name="Normal 2 17" xfId="104"/>
    <cellStyle name="Normal 2 2" xfId="105"/>
    <cellStyle name="Normal 2 2 2" xfId="106"/>
    <cellStyle name="Normal 2 2 3" xfId="107"/>
    <cellStyle name="Normal 2 2 4" xfId="108"/>
    <cellStyle name="Normal 2 3" xfId="109"/>
    <cellStyle name="Normal 2 3 2" xfId="110"/>
    <cellStyle name="Normal 2 4" xfId="111"/>
    <cellStyle name="Normal 2 5" xfId="112"/>
    <cellStyle name="Normal 2 6" xfId="113"/>
    <cellStyle name="Normal 2 7" xfId="114"/>
    <cellStyle name="Normal 2 8" xfId="115"/>
    <cellStyle name="Normal 2 9" xfId="116"/>
    <cellStyle name="Normal 2_2526-2008" xfId="117"/>
    <cellStyle name="Normal 20" xfId="118"/>
    <cellStyle name="Normal 21" xfId="119"/>
    <cellStyle name="Normal 22" xfId="120"/>
    <cellStyle name="Normal 23" xfId="121"/>
    <cellStyle name="Normal 24" xfId="122"/>
    <cellStyle name="Normal 25" xfId="123"/>
    <cellStyle name="Normal 26" xfId="124"/>
    <cellStyle name="Normal 27" xfId="125"/>
    <cellStyle name="Normal 28" xfId="126"/>
    <cellStyle name="Normal 29" xfId="127"/>
    <cellStyle name="Normal 3" xfId="128"/>
    <cellStyle name="Normal 3 10" xfId="129"/>
    <cellStyle name="Normal 3 11" xfId="130"/>
    <cellStyle name="Normal 3 12" xfId="131"/>
    <cellStyle name="Normal 3 13" xfId="132"/>
    <cellStyle name="Normal 3 14" xfId="133"/>
    <cellStyle name="Normal 3 15" xfId="134"/>
    <cellStyle name="Normal 3 16" xfId="135"/>
    <cellStyle name="Normal 3 17" xfId="136"/>
    <cellStyle name="Normal 3 18" xfId="137"/>
    <cellStyle name="Normal 3 2" xfId="138"/>
    <cellStyle name="Normal 3 2 2" xfId="139"/>
    <cellStyle name="Normal 3 3" xfId="140"/>
    <cellStyle name="Normal 3 3 2" xfId="141"/>
    <cellStyle name="Normal 3 4" xfId="142"/>
    <cellStyle name="Normal 3 5" xfId="143"/>
    <cellStyle name="Normal 3 6" xfId="144"/>
    <cellStyle name="Normal 3 7" xfId="145"/>
    <cellStyle name="Normal 3 8" xfId="146"/>
    <cellStyle name="Normal 3 9" xfId="147"/>
    <cellStyle name="Normal 3_Parisp" xfId="148"/>
    <cellStyle name="Normal 30" xfId="149"/>
    <cellStyle name="Normal 31" xfId="150"/>
    <cellStyle name="Normal 32" xfId="151"/>
    <cellStyle name="Normal 4" xfId="152"/>
    <cellStyle name="Normal 4 10" xfId="153"/>
    <cellStyle name="Normal 4 11" xfId="154"/>
    <cellStyle name="Normal 4 12" xfId="155"/>
    <cellStyle name="Normal 4 13" xfId="156"/>
    <cellStyle name="Normal 4 14" xfId="157"/>
    <cellStyle name="Normal 4 15" xfId="158"/>
    <cellStyle name="Normal 4 16" xfId="159"/>
    <cellStyle name="Normal 4 17" xfId="160"/>
    <cellStyle name="Normal 4 18" xfId="161"/>
    <cellStyle name="Normal 4 2" xfId="162"/>
    <cellStyle name="Normal 4 2 2" xfId="163"/>
    <cellStyle name="Normal 4 3" xfId="164"/>
    <cellStyle name="Normal 4 3 2" xfId="165"/>
    <cellStyle name="Normal 4 3 3" xfId="166"/>
    <cellStyle name="Normal 4 4" xfId="167"/>
    <cellStyle name="Normal 4 5" xfId="168"/>
    <cellStyle name="Normal 4 6" xfId="169"/>
    <cellStyle name="Normal 4 7" xfId="170"/>
    <cellStyle name="Normal 4 8" xfId="171"/>
    <cellStyle name="Normal 4 9" xfId="172"/>
    <cellStyle name="Normal 4_Parisp" xfId="173"/>
    <cellStyle name="Normal 5" xfId="174"/>
    <cellStyle name="Normal 5 10" xfId="175"/>
    <cellStyle name="Normal 5 11" xfId="176"/>
    <cellStyle name="Normal 5 12" xfId="177"/>
    <cellStyle name="Normal 5 13" xfId="178"/>
    <cellStyle name="Normal 5 14" xfId="179"/>
    <cellStyle name="Normal 5 15" xfId="180"/>
    <cellStyle name="Normal 5 16" xfId="181"/>
    <cellStyle name="Normal 5 17" xfId="182"/>
    <cellStyle name="Normal 5 2" xfId="183"/>
    <cellStyle name="Normal 5 2 2" xfId="184"/>
    <cellStyle name="Normal 5 3" xfId="185"/>
    <cellStyle name="Normal 5 4" xfId="186"/>
    <cellStyle name="Normal 5 5" xfId="187"/>
    <cellStyle name="Normal 5 6" xfId="188"/>
    <cellStyle name="Normal 5 7" xfId="189"/>
    <cellStyle name="Normal 5 8" xfId="190"/>
    <cellStyle name="Normal 5 9" xfId="191"/>
    <cellStyle name="Normal 5_Parisp" xfId="192"/>
    <cellStyle name="Normal 6" xfId="193"/>
    <cellStyle name="Normal 6 10" xfId="194"/>
    <cellStyle name="Normal 6 11" xfId="195"/>
    <cellStyle name="Normal 6 12" xfId="196"/>
    <cellStyle name="Normal 6 13" xfId="197"/>
    <cellStyle name="Normal 6 14" xfId="198"/>
    <cellStyle name="Normal 6 15" xfId="199"/>
    <cellStyle name="Normal 6 16" xfId="200"/>
    <cellStyle name="Normal 6 17" xfId="201"/>
    <cellStyle name="Normal 6 2" xfId="202"/>
    <cellStyle name="Normal 6 2 2" xfId="203"/>
    <cellStyle name="Normal 6 3" xfId="204"/>
    <cellStyle name="Normal 6 4" xfId="205"/>
    <cellStyle name="Normal 6 5" xfId="206"/>
    <cellStyle name="Normal 6 6" xfId="207"/>
    <cellStyle name="Normal 6 7" xfId="208"/>
    <cellStyle name="Normal 6 8" xfId="209"/>
    <cellStyle name="Normal 6 9" xfId="210"/>
    <cellStyle name="Normal 6_DILIJAANdom" xfId="211"/>
    <cellStyle name="Normal 7" xfId="212"/>
    <cellStyle name="Normal 7 10" xfId="213"/>
    <cellStyle name="Normal 7 11" xfId="214"/>
    <cellStyle name="Normal 7 12" xfId="215"/>
    <cellStyle name="Normal 7 13" xfId="216"/>
    <cellStyle name="Normal 7 14" xfId="217"/>
    <cellStyle name="Normal 7 15" xfId="218"/>
    <cellStyle name="Normal 7 16" xfId="219"/>
    <cellStyle name="Normal 7 17" xfId="220"/>
    <cellStyle name="Normal 7 18" xfId="221"/>
    <cellStyle name="Normal 7 2" xfId="222"/>
    <cellStyle name="Normal 7 2 2" xfId="223"/>
    <cellStyle name="Normal 7 3" xfId="224"/>
    <cellStyle name="Normal 7 3 2" xfId="225"/>
    <cellStyle name="Normal 7 4" xfId="226"/>
    <cellStyle name="Normal 7 5" xfId="227"/>
    <cellStyle name="Normal 7 6" xfId="228"/>
    <cellStyle name="Normal 7 7" xfId="229"/>
    <cellStyle name="Normal 7 8" xfId="230"/>
    <cellStyle name="Normal 7 9" xfId="231"/>
    <cellStyle name="Normal 7_Parisp" xfId="232"/>
    <cellStyle name="Normal 8" xfId="233"/>
    <cellStyle name="Normal 8 10" xfId="234"/>
    <cellStyle name="Normal 8 11" xfId="235"/>
    <cellStyle name="Normal 8 12" xfId="236"/>
    <cellStyle name="Normal 8 13" xfId="237"/>
    <cellStyle name="Normal 8 14" xfId="238"/>
    <cellStyle name="Normal 8 15" xfId="239"/>
    <cellStyle name="Normal 8 16" xfId="240"/>
    <cellStyle name="Normal 8 17" xfId="241"/>
    <cellStyle name="Normal 8 18" xfId="242"/>
    <cellStyle name="Normal 8 2" xfId="243"/>
    <cellStyle name="Normal 8 2 2" xfId="244"/>
    <cellStyle name="Normal 8 2 3" xfId="245"/>
    <cellStyle name="Normal 8 3" xfId="246"/>
    <cellStyle name="Normal 8 3 2" xfId="247"/>
    <cellStyle name="Normal 8 3 3" xfId="248"/>
    <cellStyle name="Normal 8 4" xfId="249"/>
    <cellStyle name="Normal 8 4 2" xfId="250"/>
    <cellStyle name="Normal 8 5" xfId="251"/>
    <cellStyle name="Normal 8 6" xfId="252"/>
    <cellStyle name="Normal 8 7" xfId="253"/>
    <cellStyle name="Normal 8 8" xfId="254"/>
    <cellStyle name="Normal 8 9" xfId="255"/>
    <cellStyle name="Normal 9" xfId="256"/>
    <cellStyle name="Normal 9 2" xfId="257"/>
    <cellStyle name="Normal_3hark" xfId="258"/>
    <cellStyle name="Normal_B3 2" xfId="259"/>
    <cellStyle name="Normal_BAREK" xfId="260"/>
    <cellStyle name="Normal_BAREK 3" xfId="261"/>
    <cellStyle name="Normal_BAREK_Book 1" xfId="262"/>
    <cellStyle name="Normal_BAREK_Dproc 7 01 09 2" xfId="263"/>
    <cellStyle name="Normal_Book 1" xfId="264"/>
    <cellStyle name="Normal_Dpr29-1 2 2" xfId="265"/>
    <cellStyle name="Normal_Dpr29-1_Book 1" xfId="266"/>
    <cellStyle name="Normal_el1-8" xfId="267"/>
    <cellStyle name="Normal_elcancer 2" xfId="268"/>
    <cellStyle name="Normal_ELECTRO 2" xfId="269"/>
    <cellStyle name="Normal_Gago" xfId="270"/>
    <cellStyle name="Normal_Kot" xfId="271"/>
    <cellStyle name="Normal_Kot_1 3" xfId="272"/>
    <cellStyle name="Normal_QANDUM-1" xfId="273"/>
    <cellStyle name="Normal_SANTEX-1" xfId="274"/>
    <cellStyle name="Normal_Sat_Gradaran 2" xfId="275"/>
    <cellStyle name="Normal_Sheet1_1" xfId="276"/>
    <cellStyle name="Normal_Sheet1_1_Gradaran" xfId="277"/>
    <cellStyle name="Normal_Sheet1_Gradaran" xfId="278"/>
    <cellStyle name="Normal_SHIN-2" xfId="279"/>
    <cellStyle name="Normal_TpKot" xfId="280"/>
    <cellStyle name="Note 2" xfId="281"/>
    <cellStyle name="Note 2 2" xfId="282"/>
    <cellStyle name="Output 2" xfId="283"/>
    <cellStyle name="Percent 2" xfId="284"/>
    <cellStyle name="Percent 2 2" xfId="285"/>
    <cellStyle name="Percent 3" xfId="286"/>
    <cellStyle name="Percent 3 2" xfId="287"/>
    <cellStyle name="Standard_1" xfId="288"/>
    <cellStyle name="Title 2" xfId="289"/>
    <cellStyle name="Total 2" xfId="290"/>
    <cellStyle name="Warning Text 2" xfId="291"/>
    <cellStyle name="Акт" xfId="292"/>
    <cellStyle name="Акцент1" xfId="293"/>
    <cellStyle name="Акцент2" xfId="294"/>
    <cellStyle name="Акцент3" xfId="295"/>
    <cellStyle name="Акцент4" xfId="296"/>
    <cellStyle name="Акцент5" xfId="297"/>
    <cellStyle name="Акцент6" xfId="298"/>
    <cellStyle name="Ввод " xfId="299"/>
    <cellStyle name="ВедРесурсов" xfId="300"/>
    <cellStyle name="Вывод" xfId="301"/>
    <cellStyle name="Вычисление" xfId="302"/>
    <cellStyle name="Заголовок 1" xfId="303"/>
    <cellStyle name="Заголовок 2" xfId="304"/>
    <cellStyle name="Заголовок 3" xfId="305"/>
    <cellStyle name="Заголовок 4" xfId="306"/>
    <cellStyle name="Итог" xfId="307"/>
    <cellStyle name="Итоги" xfId="308"/>
    <cellStyle name="ИтогоРесМет" xfId="309"/>
    <cellStyle name="Контрольная ячейка" xfId="310"/>
    <cellStyle name="ЛокСмета" xfId="311"/>
    <cellStyle name="ЛокСмета 2" xfId="312"/>
    <cellStyle name="Название" xfId="313"/>
    <cellStyle name="Нейтральный" xfId="314"/>
    <cellStyle name="ОбСмета" xfId="315"/>
    <cellStyle name="Обычный" xfId="0" builtinId="0"/>
    <cellStyle name="Обычный 10" xfId="316"/>
    <cellStyle name="Обычный 10 2" xfId="317"/>
    <cellStyle name="Обычный 11" xfId="318"/>
    <cellStyle name="Обычный 11 2" xfId="319"/>
    <cellStyle name="Обычный 12" xfId="320"/>
    <cellStyle name="Обычный 13" xfId="321"/>
    <cellStyle name="Обычный 2" xfId="322"/>
    <cellStyle name="Обычный 2 10" xfId="323"/>
    <cellStyle name="Обычный 2 11" xfId="324"/>
    <cellStyle name="Обычный 2 12" xfId="325"/>
    <cellStyle name="Обычный 2 2" xfId="326"/>
    <cellStyle name="Обычный 2 2 2" xfId="327"/>
    <cellStyle name="Обычный 2 3" xfId="328"/>
    <cellStyle name="Обычный 2 3 2" xfId="329"/>
    <cellStyle name="Обычный 2 3 3" xfId="330"/>
    <cellStyle name="Обычный 2 3 4" xfId="331"/>
    <cellStyle name="Обычный 2 3 5" xfId="332"/>
    <cellStyle name="Обычный 2 4" xfId="333"/>
    <cellStyle name="Обычный 2 4 2" xfId="334"/>
    <cellStyle name="Обычный 2 5" xfId="335"/>
    <cellStyle name="Обычный 2 5 2" xfId="336"/>
    <cellStyle name="Обычный 2 5 3" xfId="337"/>
    <cellStyle name="Обычный 2 6" xfId="338"/>
    <cellStyle name="Обычный 2 6 2" xfId="339"/>
    <cellStyle name="Обычный 2 7" xfId="340"/>
    <cellStyle name="Обычный 2 8" xfId="341"/>
    <cellStyle name="Обычный 2 9" xfId="342"/>
    <cellStyle name="Обычный 2_2-2" xfId="343"/>
    <cellStyle name="Обычный 3" xfId="344"/>
    <cellStyle name="Обычный 3 2" xfId="345"/>
    <cellStyle name="Обычный 3 2 2" xfId="346"/>
    <cellStyle name="Обычный 3 3" xfId="347"/>
    <cellStyle name="Обычный 3 4" xfId="348"/>
    <cellStyle name="Обычный 3 5" xfId="349"/>
    <cellStyle name="Обычный 4" xfId="350"/>
    <cellStyle name="Обычный 4 2" xfId="351"/>
    <cellStyle name="Обычный 4 3" xfId="352"/>
    <cellStyle name="Обычный 5" xfId="353"/>
    <cellStyle name="Обычный 5 2" xfId="354"/>
    <cellStyle name="Обычный 6" xfId="355"/>
    <cellStyle name="Обычный 6 2" xfId="356"/>
    <cellStyle name="Обычный 7" xfId="357"/>
    <cellStyle name="Обычный 7 2" xfId="358"/>
    <cellStyle name="Обычный 8" xfId="359"/>
    <cellStyle name="Обычный 8 2" xfId="360"/>
    <cellStyle name="Обычный 9" xfId="361"/>
    <cellStyle name="Обычный 9 2" xfId="362"/>
    <cellStyle name="Обычный_Lazar.dproc" xfId="363"/>
    <cellStyle name="ПеременныеСметы" xfId="364"/>
    <cellStyle name="Плохой" xfId="365"/>
    <cellStyle name="Пояснение" xfId="366"/>
    <cellStyle name="Примечание" xfId="367"/>
    <cellStyle name="РесСмета" xfId="368"/>
    <cellStyle name="СводкаСтоимРаб" xfId="369"/>
    <cellStyle name="СводРасч" xfId="370"/>
    <cellStyle name="Связанная ячейка" xfId="371"/>
    <cellStyle name="Список ресурсов" xfId="372"/>
    <cellStyle name="Стиль 1" xfId="373"/>
    <cellStyle name="Стиль 1 2" xfId="374"/>
    <cellStyle name="Текст предупреждения" xfId="375"/>
    <cellStyle name="Титул" xfId="376"/>
    <cellStyle name="Финансовый 2" xfId="377"/>
    <cellStyle name="Финансовый 2 2" xfId="378"/>
    <cellStyle name="Финансовый 2 3" xfId="379"/>
    <cellStyle name="Финансовый 3" xfId="380"/>
    <cellStyle name="Хвост" xfId="381"/>
    <cellStyle name="Хороший" xfId="382"/>
    <cellStyle name="Экспертиза" xfId="383"/>
    <cellStyle name="Экспертиза 2" xfId="384"/>
    <cellStyle name="Экспертиза 3" xfId="385"/>
    <cellStyle name="Экспертиза 4" xfId="386"/>
    <cellStyle name="Экспертиза 5" xfId="38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view="pageBreakPreview" topLeftCell="A17" zoomScale="85" zoomScaleNormal="100" zoomScaleSheetLayoutView="85" workbookViewId="0">
      <selection activeCell="K16" sqref="K16"/>
    </sheetView>
  </sheetViews>
  <sheetFormatPr defaultRowHeight="12"/>
  <cols>
    <col min="1" max="1" width="2.140625" style="2" customWidth="1"/>
    <col min="2" max="2" width="1.42578125" style="2" customWidth="1"/>
    <col min="3" max="3" width="66.28515625" style="2" customWidth="1"/>
    <col min="4" max="4" width="28.140625" style="2" customWidth="1"/>
    <col min="5" max="16384" width="9.140625" style="2"/>
  </cols>
  <sheetData>
    <row r="1" spans="1:4" ht="15" hidden="1">
      <c r="A1" s="1"/>
      <c r="C1" s="3" t="s">
        <v>0</v>
      </c>
      <c r="D1" s="4"/>
    </row>
    <row r="2" spans="1:4" s="6" customFormat="1" ht="24.75" customHeight="1">
      <c r="A2" s="5"/>
      <c r="C2" s="627" t="s">
        <v>1</v>
      </c>
      <c r="D2" s="627"/>
    </row>
    <row r="3" spans="1:4" s="6" customFormat="1" ht="33" customHeight="1">
      <c r="A3" s="5"/>
      <c r="C3" s="628" t="s">
        <v>83</v>
      </c>
      <c r="D3" s="628"/>
    </row>
    <row r="4" spans="1:4" s="6" customFormat="1" ht="12.75">
      <c r="A4" s="5"/>
      <c r="C4" s="7"/>
    </row>
    <row r="5" spans="1:4" s="6" customFormat="1" ht="22.5" customHeight="1">
      <c r="A5" s="8"/>
      <c r="C5" s="629" t="s">
        <v>57</v>
      </c>
      <c r="D5" s="629"/>
    </row>
    <row r="6" spans="1:4" s="6" customFormat="1" ht="20.100000000000001" customHeight="1">
      <c r="A6" s="5"/>
      <c r="C6" s="617" t="s">
        <v>2</v>
      </c>
      <c r="D6" s="617"/>
    </row>
    <row r="7" spans="1:4" s="6" customFormat="1" ht="20.100000000000001" customHeight="1">
      <c r="A7" s="5"/>
      <c r="C7" s="617" t="s">
        <v>64</v>
      </c>
      <c r="D7" s="617"/>
    </row>
    <row r="8" spans="1:4" s="6" customFormat="1" ht="20.100000000000001" customHeight="1">
      <c r="A8" s="5"/>
      <c r="C8" s="622" t="s">
        <v>3</v>
      </c>
      <c r="D8" s="622"/>
    </row>
    <row r="9" spans="1:4" s="6" customFormat="1" ht="23.25" customHeight="1">
      <c r="A9" s="5"/>
      <c r="C9" s="9" t="s">
        <v>4</v>
      </c>
      <c r="D9" s="10">
        <v>0.13300000000000001</v>
      </c>
    </row>
    <row r="10" spans="1:4" s="6" customFormat="1" ht="23.25" customHeight="1">
      <c r="A10" s="5"/>
      <c r="C10" s="9" t="s">
        <v>5</v>
      </c>
      <c r="D10" s="10">
        <v>0.11</v>
      </c>
    </row>
    <row r="11" spans="1:4" s="9" customFormat="1" ht="23.25" customHeight="1">
      <c r="A11" s="11"/>
      <c r="C11" s="9" t="s">
        <v>6</v>
      </c>
      <c r="D11" s="12">
        <f>1%*0.8</f>
        <v>8.0000000000000002E-3</v>
      </c>
    </row>
    <row r="12" spans="1:4" s="9" customFormat="1" ht="23.25" customHeight="1">
      <c r="A12" s="11"/>
      <c r="C12" s="9" t="s">
        <v>7</v>
      </c>
      <c r="D12" s="12">
        <f>0.6%*0.8</f>
        <v>4.8000000000000004E-3</v>
      </c>
    </row>
    <row r="13" spans="1:4" s="9" customFormat="1" ht="23.25" customHeight="1">
      <c r="A13" s="11"/>
      <c r="C13" s="9" t="s">
        <v>8</v>
      </c>
      <c r="D13" s="12">
        <v>0.03</v>
      </c>
    </row>
    <row r="14" spans="1:4" s="9" customFormat="1" ht="23.25" customHeight="1">
      <c r="A14" s="11"/>
      <c r="C14" s="9" t="e">
        <f>#REF!</f>
        <v>#REF!</v>
      </c>
      <c r="D14" s="12">
        <v>1.5E-3</v>
      </c>
    </row>
    <row r="15" spans="1:4" s="9" customFormat="1" ht="23.25" customHeight="1">
      <c r="A15" s="11"/>
      <c r="C15" s="9" t="e">
        <f>#REF!</f>
        <v>#REF!</v>
      </c>
      <c r="D15" s="12">
        <v>1.4999999999999999E-2</v>
      </c>
    </row>
    <row r="16" spans="1:4" s="9" customFormat="1" ht="23.25" customHeight="1">
      <c r="A16" s="11"/>
      <c r="C16" s="13" t="s">
        <v>9</v>
      </c>
      <c r="D16" s="10">
        <v>0.2</v>
      </c>
    </row>
    <row r="17" spans="1:7" s="9" customFormat="1" ht="11.25" customHeight="1">
      <c r="A17" s="11"/>
      <c r="D17" s="10"/>
    </row>
    <row r="18" spans="1:7" s="212" customFormat="1" ht="44.25" customHeight="1">
      <c r="A18" s="211"/>
      <c r="C18" s="623" t="s">
        <v>176</v>
      </c>
      <c r="D18" s="624"/>
    </row>
    <row r="19" spans="1:7" s="6" customFormat="1" ht="20.100000000000001" customHeight="1">
      <c r="A19" s="5"/>
      <c r="C19" s="13" t="s">
        <v>10</v>
      </c>
      <c r="D19" s="13"/>
    </row>
    <row r="20" spans="1:7" s="6" customFormat="1" ht="21.75" customHeight="1">
      <c r="A20" s="5"/>
      <c r="C20" s="625" t="s">
        <v>11</v>
      </c>
      <c r="D20" s="625"/>
    </row>
    <row r="21" spans="1:7" s="6" customFormat="1" ht="16.5" customHeight="1">
      <c r="A21" s="5"/>
      <c r="C21" s="14" t="s">
        <v>12</v>
      </c>
      <c r="D21" s="362">
        <v>195819</v>
      </c>
    </row>
    <row r="22" spans="1:7" s="9" customFormat="1" ht="20.100000000000001" customHeight="1">
      <c r="A22" s="11"/>
      <c r="C22" s="9" t="s">
        <v>13</v>
      </c>
      <c r="D22" s="361">
        <f>D21/173.1</f>
        <v>1131.2478336221836</v>
      </c>
    </row>
    <row r="23" spans="1:7" s="9" customFormat="1" ht="20.100000000000001" customHeight="1">
      <c r="A23" s="11"/>
      <c r="C23" s="626" t="s">
        <v>14</v>
      </c>
      <c r="D23" s="626"/>
    </row>
    <row r="24" spans="1:7" s="9" customFormat="1" ht="20.100000000000001" customHeight="1">
      <c r="A24" s="11"/>
      <c r="C24" s="9" t="s">
        <v>15</v>
      </c>
      <c r="D24" s="13"/>
    </row>
    <row r="25" spans="1:7" s="9" customFormat="1" ht="17.25" customHeight="1">
      <c r="A25" s="11"/>
      <c r="C25" s="9" t="s">
        <v>13</v>
      </c>
      <c r="D25" s="15">
        <v>2624.74</v>
      </c>
      <c r="G25" s="13"/>
    </row>
    <row r="26" spans="1:7" s="9" customFormat="1" ht="20.100000000000001" customHeight="1">
      <c r="A26" s="11"/>
      <c r="C26" s="626" t="s">
        <v>16</v>
      </c>
      <c r="D26" s="626"/>
    </row>
    <row r="27" spans="1:7" s="6" customFormat="1" ht="16.5" customHeight="1">
      <c r="A27" s="5"/>
      <c r="C27" s="625" t="s">
        <v>17</v>
      </c>
      <c r="D27" s="625"/>
    </row>
    <row r="28" spans="1:7" s="6" customFormat="1" ht="20.100000000000001" customHeight="1">
      <c r="A28" s="5"/>
      <c r="C28" s="9" t="s">
        <v>18</v>
      </c>
      <c r="D28" s="210">
        <v>1.052</v>
      </c>
    </row>
    <row r="29" spans="1:7" s="6" customFormat="1" ht="20.100000000000001" customHeight="1">
      <c r="A29" s="5"/>
      <c r="C29" s="16" t="s">
        <v>19</v>
      </c>
      <c r="D29" s="15">
        <v>1.05</v>
      </c>
    </row>
    <row r="30" spans="1:7" s="6" customFormat="1" ht="14.25" customHeight="1">
      <c r="A30" s="5"/>
      <c r="C30" s="16" t="s">
        <v>20</v>
      </c>
      <c r="D30" s="15">
        <v>1.02</v>
      </c>
    </row>
    <row r="31" spans="1:7" s="6" customFormat="1" ht="14.25" customHeight="1">
      <c r="A31" s="5"/>
      <c r="C31" s="16"/>
      <c r="D31" s="15"/>
    </row>
    <row r="32" spans="1:7" s="6" customFormat="1" ht="12" customHeight="1">
      <c r="A32" s="5"/>
      <c r="B32" s="5"/>
      <c r="C32" s="223" t="s">
        <v>21</v>
      </c>
      <c r="D32" s="5"/>
    </row>
    <row r="33" spans="1:5" s="9" customFormat="1" ht="21" customHeight="1">
      <c r="B33" s="17"/>
      <c r="C33" s="18" t="s">
        <v>22</v>
      </c>
      <c r="D33" s="18"/>
      <c r="E33" s="18"/>
    </row>
    <row r="34" spans="1:5" s="9" customFormat="1" ht="31.5" customHeight="1">
      <c r="B34" s="17"/>
      <c r="C34" s="618" t="s">
        <v>63</v>
      </c>
      <c r="D34" s="618"/>
      <c r="E34" s="618"/>
    </row>
    <row r="35" spans="1:5" s="9" customFormat="1" ht="36.75" customHeight="1">
      <c r="C35" s="619" t="s">
        <v>177</v>
      </c>
      <c r="D35" s="620"/>
      <c r="E35" s="224"/>
    </row>
    <row r="36" spans="1:5" s="9" customFormat="1" ht="21" customHeight="1">
      <c r="C36" s="18"/>
    </row>
    <row r="37" spans="1:5">
      <c r="C37" s="19"/>
      <c r="D37" s="19"/>
    </row>
    <row r="38" spans="1:5" s="21" customFormat="1" ht="14.25">
      <c r="A38" s="20"/>
      <c r="B38" s="621" t="s">
        <v>62</v>
      </c>
      <c r="C38" s="621"/>
      <c r="D38" s="621"/>
    </row>
  </sheetData>
  <mergeCells count="14">
    <mergeCell ref="C2:D2"/>
    <mergeCell ref="C3:D3"/>
    <mergeCell ref="C5:D5"/>
    <mergeCell ref="C6:D6"/>
    <mergeCell ref="C7:D7"/>
    <mergeCell ref="C34:E34"/>
    <mergeCell ref="C35:D35"/>
    <mergeCell ref="B38:D38"/>
    <mergeCell ref="C8:D8"/>
    <mergeCell ref="C18:D18"/>
    <mergeCell ref="C20:D20"/>
    <mergeCell ref="C23:D23"/>
    <mergeCell ref="C26:D26"/>
    <mergeCell ref="C27:D27"/>
  </mergeCells>
  <phoneticPr fontId="0" type="noConversion"/>
  <printOptions horizontalCentered="1" gridLinesSet="0"/>
  <pageMargins left="0.16" right="0.21" top="0.5" bottom="0.5" header="0.25" footer="0.5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66FF66"/>
  </sheetPr>
  <dimension ref="A1:V189"/>
  <sheetViews>
    <sheetView showGridLines="0" view="pageBreakPreview" zoomScale="115" zoomScaleNormal="100" zoomScaleSheetLayoutView="115" workbookViewId="0">
      <selection activeCell="X2" sqref="X2"/>
    </sheetView>
  </sheetViews>
  <sheetFormatPr defaultRowHeight="12.75"/>
  <cols>
    <col min="1" max="1" width="3.42578125" style="22" customWidth="1"/>
    <col min="2" max="2" width="8.42578125" style="22" customWidth="1"/>
    <col min="3" max="3" width="29.28515625" style="22" customWidth="1"/>
    <col min="4" max="4" width="4.42578125" style="23" customWidth="1"/>
    <col min="5" max="5" width="8" style="24" customWidth="1"/>
    <col min="6" max="6" width="6.7109375" style="24" customWidth="1"/>
    <col min="7" max="7" width="9.42578125" style="24" hidden="1" customWidth="1"/>
    <col min="8" max="8" width="5.42578125" style="24" customWidth="1"/>
    <col min="9" max="9" width="7" style="24" customWidth="1"/>
    <col min="10" max="10" width="0.5703125" style="209" hidden="1" customWidth="1"/>
    <col min="11" max="11" width="5.42578125" style="209" customWidth="1"/>
    <col min="12" max="12" width="5.7109375" style="24" customWidth="1"/>
    <col min="13" max="13" width="6.5703125" style="24" customWidth="1"/>
    <col min="14" max="14" width="8.5703125" style="24" customWidth="1"/>
    <col min="15" max="15" width="9.28515625" style="25" hidden="1" customWidth="1"/>
    <col min="16" max="16" width="15.5703125" style="24" customWidth="1"/>
    <col min="17" max="17" width="7.5703125" style="23" customWidth="1"/>
    <col min="18" max="18" width="7" style="26" customWidth="1"/>
    <col min="19" max="19" width="6.140625" style="22" customWidth="1"/>
    <col min="20" max="20" width="6.140625" style="39" customWidth="1"/>
    <col min="21" max="16384" width="9.140625" style="22"/>
  </cols>
  <sheetData>
    <row r="1" spans="1:20" ht="12.75" customHeight="1">
      <c r="A1" s="28" t="str">
        <f ca="1">Բաց.!C3</f>
        <v>§²ñ·»ÝïÇÝÛ³Ý Ñ³Ýñ³å»ïáõÃÛ³Ý¦ Ñ.76 ÑÇÙÝ³Ï³Ý ¹åñáóÇ í»ñ³Ýáñá·Ù³Ý Ý³Ë³·ÇÍ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</row>
    <row r="2" spans="1:20" ht="27.75" customHeight="1">
      <c r="A2" s="363" t="s">
        <v>166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</row>
    <row r="3" spans="1:20">
      <c r="A3" s="28" t="s">
        <v>167</v>
      </c>
      <c r="B3" s="29"/>
      <c r="C3" s="29"/>
      <c r="D3" s="30"/>
      <c r="E3" s="30"/>
      <c r="F3" s="30"/>
      <c r="G3" s="30"/>
      <c r="H3" s="30"/>
      <c r="I3" s="30"/>
      <c r="J3" s="31"/>
      <c r="K3" s="31"/>
      <c r="L3" s="30"/>
      <c r="M3" s="30"/>
      <c r="N3" s="30"/>
      <c r="O3" s="32"/>
      <c r="P3" s="30"/>
      <c r="Q3" s="30"/>
      <c r="R3" s="33"/>
      <c r="S3" s="34"/>
      <c r="T3" s="35"/>
    </row>
    <row r="4" spans="1:20">
      <c r="A4" s="30"/>
      <c r="B4" s="29"/>
      <c r="C4" s="29"/>
      <c r="D4" s="30"/>
      <c r="E4" s="30"/>
      <c r="F4" s="30"/>
      <c r="G4" s="30"/>
      <c r="H4" s="30"/>
      <c r="I4" s="30"/>
      <c r="J4" s="31"/>
      <c r="K4" s="31"/>
      <c r="L4" s="30"/>
      <c r="M4" s="30"/>
      <c r="N4" s="36">
        <f>P171</f>
        <v>4028.6924971449307</v>
      </c>
      <c r="O4" s="32"/>
      <c r="P4" s="37" t="s">
        <v>25</v>
      </c>
      <c r="Q4" s="38"/>
    </row>
    <row r="5" spans="1:20" s="50" customFormat="1" ht="15.75" customHeight="1">
      <c r="A5" s="40"/>
      <c r="B5" s="41"/>
      <c r="C5" s="41"/>
      <c r="D5" s="42"/>
      <c r="E5" s="43"/>
      <c r="F5" s="44" t="s">
        <v>26</v>
      </c>
      <c r="G5" s="45"/>
      <c r="H5" s="46"/>
      <c r="I5" s="45"/>
      <c r="J5" s="45"/>
      <c r="K5" s="45"/>
      <c r="L5" s="45"/>
      <c r="M5" s="47"/>
      <c r="N5" s="48"/>
      <c r="O5" s="45"/>
      <c r="P5" s="45"/>
      <c r="Q5" s="45"/>
      <c r="R5" s="45"/>
      <c r="S5" s="45"/>
      <c r="T5" s="49"/>
    </row>
    <row r="6" spans="1:20" s="50" customFormat="1" ht="57.75" customHeight="1">
      <c r="A6" s="51"/>
      <c r="B6" s="52" t="s">
        <v>27</v>
      </c>
      <c r="C6" s="53"/>
      <c r="D6" s="54" t="s">
        <v>28</v>
      </c>
      <c r="E6" s="54" t="s">
        <v>29</v>
      </c>
      <c r="F6" s="55" t="s">
        <v>30</v>
      </c>
      <c r="G6" s="56"/>
      <c r="H6" s="55" t="s">
        <v>31</v>
      </c>
      <c r="I6" s="57" t="s">
        <v>59</v>
      </c>
      <c r="J6" s="58"/>
      <c r="K6" s="59"/>
      <c r="L6" s="60" t="s">
        <v>32</v>
      </c>
      <c r="M6" s="60" t="s">
        <v>24</v>
      </c>
      <c r="N6" s="54" t="s">
        <v>33</v>
      </c>
      <c r="O6" s="61"/>
      <c r="P6" s="62" t="s">
        <v>34</v>
      </c>
      <c r="Q6" s="62"/>
      <c r="R6" s="63"/>
      <c r="S6" s="62"/>
      <c r="T6" s="64"/>
    </row>
    <row r="7" spans="1:20" s="72" customFormat="1" ht="41.25" customHeight="1">
      <c r="A7" s="65" t="s">
        <v>23</v>
      </c>
      <c r="B7" s="66" t="s">
        <v>35</v>
      </c>
      <c r="C7" s="67" t="s">
        <v>36</v>
      </c>
      <c r="D7" s="68" t="s">
        <v>37</v>
      </c>
      <c r="E7" s="69"/>
      <c r="F7" s="55" t="s">
        <v>38</v>
      </c>
      <c r="G7" s="55" t="s">
        <v>39</v>
      </c>
      <c r="H7" s="55" t="s">
        <v>25</v>
      </c>
      <c r="I7" s="55" t="s">
        <v>40</v>
      </c>
      <c r="J7" s="55" t="s">
        <v>41</v>
      </c>
      <c r="K7" s="55" t="s">
        <v>25</v>
      </c>
      <c r="L7" s="55" t="s">
        <v>25</v>
      </c>
      <c r="M7" s="55" t="s">
        <v>25</v>
      </c>
      <c r="N7" s="55" t="s">
        <v>25</v>
      </c>
      <c r="O7" s="55" t="s">
        <v>42</v>
      </c>
      <c r="P7" s="56" t="s">
        <v>43</v>
      </c>
      <c r="Q7" s="55" t="s">
        <v>44</v>
      </c>
      <c r="R7" s="70" t="s">
        <v>45</v>
      </c>
      <c r="S7" s="55" t="s">
        <v>46</v>
      </c>
      <c r="T7" s="71" t="s">
        <v>47</v>
      </c>
    </row>
    <row r="8" spans="1:20" s="72" customFormat="1">
      <c r="A8" s="73">
        <v>1</v>
      </c>
      <c r="B8" s="74">
        <v>2</v>
      </c>
      <c r="C8" s="73">
        <v>3</v>
      </c>
      <c r="D8" s="73">
        <v>4</v>
      </c>
      <c r="E8" s="73">
        <v>5</v>
      </c>
      <c r="F8" s="73">
        <v>6</v>
      </c>
      <c r="G8" s="73">
        <v>7</v>
      </c>
      <c r="H8" s="75" t="s">
        <v>48</v>
      </c>
      <c r="I8" s="73">
        <v>8</v>
      </c>
      <c r="J8" s="73">
        <v>9</v>
      </c>
      <c r="K8" s="73" t="s">
        <v>49</v>
      </c>
      <c r="L8" s="73">
        <v>10</v>
      </c>
      <c r="M8" s="76">
        <v>11</v>
      </c>
      <c r="N8" s="76">
        <v>12</v>
      </c>
      <c r="O8" s="73"/>
      <c r="P8" s="73">
        <v>13</v>
      </c>
      <c r="Q8" s="73">
        <v>14</v>
      </c>
      <c r="R8" s="73">
        <v>15</v>
      </c>
      <c r="S8" s="73">
        <v>16</v>
      </c>
      <c r="T8" s="76">
        <v>17</v>
      </c>
    </row>
    <row r="9" spans="1:20" s="90" customFormat="1" hidden="1">
      <c r="A9" s="77"/>
      <c r="B9" s="77"/>
      <c r="C9" s="78"/>
      <c r="D9" s="79"/>
      <c r="E9" s="80"/>
      <c r="F9" s="81"/>
      <c r="G9" s="82" t="e">
        <f>SUM(#REF!)/2</f>
        <v>#REF!</v>
      </c>
      <c r="H9" s="83">
        <f ca="1">Բաց.!D22/1000</f>
        <v>1.1312478336221836</v>
      </c>
      <c r="I9" s="84"/>
      <c r="J9" s="84"/>
      <c r="K9" s="83">
        <f ca="1">Բաց.!D25/1000</f>
        <v>2.6247399999999996</v>
      </c>
      <c r="L9" s="83">
        <f ca="1">Բաց.!D28*Բաց.!D29*Բաց.!D30</f>
        <v>1.126692</v>
      </c>
      <c r="M9" s="85">
        <f ca="1">Բաց.!D9</f>
        <v>0.13300000000000001</v>
      </c>
      <c r="N9" s="85">
        <f ca="1">Բաց.!D10</f>
        <v>0.11</v>
      </c>
      <c r="O9" s="81"/>
      <c r="P9" s="81"/>
      <c r="Q9" s="86"/>
      <c r="R9" s="87"/>
      <c r="S9" s="88"/>
      <c r="T9" s="89"/>
    </row>
    <row r="10" spans="1:20" s="97" customFormat="1" ht="22.5" customHeight="1">
      <c r="A10" s="91">
        <v>1</v>
      </c>
      <c r="B10" s="372" t="s">
        <v>102</v>
      </c>
      <c r="C10" s="107" t="s">
        <v>103</v>
      </c>
      <c r="D10" s="91" t="s">
        <v>101</v>
      </c>
      <c r="E10" s="311">
        <v>709.22</v>
      </c>
      <c r="F10" s="96">
        <f>0.098*1.6</f>
        <v>0.15680000000000002</v>
      </c>
      <c r="G10" s="92">
        <f>F10*E10</f>
        <v>111.20569600000002</v>
      </c>
      <c r="H10" s="92">
        <f>F10*$H$9</f>
        <v>0.17737966031195843</v>
      </c>
      <c r="I10" s="96">
        <v>0</v>
      </c>
      <c r="J10" s="92">
        <f>I10*E10</f>
        <v>0</v>
      </c>
      <c r="K10" s="92">
        <f>$K$9*I10</f>
        <v>0</v>
      </c>
      <c r="L10" s="93">
        <f>(R10*T10+R11*T11+R12*T12+R13*T13+R14*T14+R15*T15+R16*T16+R17*T17+R18*T18)*L$9</f>
        <v>0</v>
      </c>
      <c r="M10" s="94">
        <f>H10+K10+L10</f>
        <v>0.17737966031195843</v>
      </c>
      <c r="N10" s="373">
        <f>M10*E10</f>
        <v>125.80120268644716</v>
      </c>
      <c r="O10" s="92">
        <f>E10*L10</f>
        <v>0</v>
      </c>
      <c r="P10" s="311"/>
      <c r="Q10" s="374"/>
      <c r="R10" s="375"/>
      <c r="S10" s="373">
        <f>R10*E10</f>
        <v>0</v>
      </c>
      <c r="T10" s="309"/>
    </row>
    <row r="11" spans="1:20" s="97" customFormat="1" ht="12" hidden="1">
      <c r="A11" s="98"/>
      <c r="B11" s="314"/>
      <c r="C11" s="313"/>
      <c r="D11" s="314"/>
      <c r="E11" s="376"/>
      <c r="F11" s="106"/>
      <c r="G11" s="101"/>
      <c r="H11" s="99"/>
      <c r="I11" s="106"/>
      <c r="J11" s="100"/>
      <c r="K11" s="100"/>
      <c r="L11" s="101"/>
      <c r="M11" s="102"/>
      <c r="N11" s="377"/>
      <c r="O11" s="101"/>
      <c r="P11" s="219"/>
      <c r="Q11" s="378"/>
      <c r="R11" s="356"/>
      <c r="S11" s="379">
        <f>R11*E10</f>
        <v>0</v>
      </c>
      <c r="T11" s="316"/>
    </row>
    <row r="12" spans="1:20" s="97" customFormat="1" ht="12" hidden="1">
      <c r="A12" s="98"/>
      <c r="B12" s="314"/>
      <c r="C12" s="313"/>
      <c r="D12" s="314"/>
      <c r="E12" s="376"/>
      <c r="F12" s="106"/>
      <c r="G12" s="101"/>
      <c r="H12" s="99"/>
      <c r="I12" s="106"/>
      <c r="J12" s="100"/>
      <c r="K12" s="100"/>
      <c r="L12" s="101"/>
      <c r="M12" s="102"/>
      <c r="N12" s="377"/>
      <c r="O12" s="101"/>
      <c r="P12" s="219"/>
      <c r="Q12" s="378"/>
      <c r="R12" s="356"/>
      <c r="S12" s="379">
        <f>R12*E10</f>
        <v>0</v>
      </c>
      <c r="T12" s="316"/>
    </row>
    <row r="13" spans="1:20" s="97" customFormat="1" ht="12" hidden="1">
      <c r="A13" s="98"/>
      <c r="B13" s="314"/>
      <c r="C13" s="313"/>
      <c r="D13" s="314"/>
      <c r="E13" s="376"/>
      <c r="F13" s="106"/>
      <c r="G13" s="101"/>
      <c r="H13" s="99"/>
      <c r="I13" s="106"/>
      <c r="J13" s="100"/>
      <c r="K13" s="100"/>
      <c r="L13" s="101"/>
      <c r="M13" s="102"/>
      <c r="N13" s="377"/>
      <c r="O13" s="101"/>
      <c r="P13" s="219"/>
      <c r="Q13" s="378"/>
      <c r="R13" s="356"/>
      <c r="S13" s="379">
        <f>R13*E10</f>
        <v>0</v>
      </c>
      <c r="T13" s="316"/>
    </row>
    <row r="14" spans="1:20" s="97" customFormat="1" ht="12" hidden="1">
      <c r="A14" s="98"/>
      <c r="B14" s="314"/>
      <c r="C14" s="313"/>
      <c r="D14" s="314"/>
      <c r="E14" s="376"/>
      <c r="F14" s="106"/>
      <c r="G14" s="101"/>
      <c r="H14" s="99"/>
      <c r="I14" s="106"/>
      <c r="J14" s="100"/>
      <c r="K14" s="100"/>
      <c r="L14" s="101"/>
      <c r="M14" s="102"/>
      <c r="N14" s="377"/>
      <c r="O14" s="101"/>
      <c r="P14" s="219"/>
      <c r="Q14" s="378"/>
      <c r="R14" s="356"/>
      <c r="S14" s="379">
        <f>R14*E10</f>
        <v>0</v>
      </c>
      <c r="T14" s="316"/>
    </row>
    <row r="15" spans="1:20" s="97" customFormat="1" ht="12" hidden="1">
      <c r="A15" s="98"/>
      <c r="B15" s="314"/>
      <c r="C15" s="313"/>
      <c r="D15" s="314"/>
      <c r="E15" s="376"/>
      <c r="F15" s="106"/>
      <c r="G15" s="101"/>
      <c r="H15" s="99"/>
      <c r="I15" s="106"/>
      <c r="J15" s="100"/>
      <c r="K15" s="100"/>
      <c r="L15" s="101"/>
      <c r="M15" s="102"/>
      <c r="N15" s="377"/>
      <c r="O15" s="101"/>
      <c r="P15" s="219"/>
      <c r="Q15" s="378"/>
      <c r="R15" s="356"/>
      <c r="S15" s="379">
        <f>R15*E10</f>
        <v>0</v>
      </c>
      <c r="T15" s="316"/>
    </row>
    <row r="16" spans="1:20" s="97" customFormat="1" ht="12" hidden="1">
      <c r="A16" s="98"/>
      <c r="B16" s="314"/>
      <c r="C16" s="313"/>
      <c r="D16" s="314"/>
      <c r="E16" s="376"/>
      <c r="F16" s="106"/>
      <c r="G16" s="101"/>
      <c r="H16" s="99"/>
      <c r="I16" s="106"/>
      <c r="J16" s="100"/>
      <c r="K16" s="100"/>
      <c r="L16" s="101"/>
      <c r="M16" s="102"/>
      <c r="N16" s="377"/>
      <c r="O16" s="101"/>
      <c r="P16" s="219"/>
      <c r="Q16" s="378"/>
      <c r="R16" s="356"/>
      <c r="S16" s="379">
        <f>R16*E10</f>
        <v>0</v>
      </c>
      <c r="T16" s="316"/>
    </row>
    <row r="17" spans="1:20" s="97" customFormat="1" ht="12" hidden="1">
      <c r="A17" s="98"/>
      <c r="B17" s="314"/>
      <c r="C17" s="313"/>
      <c r="D17" s="314"/>
      <c r="E17" s="376"/>
      <c r="F17" s="106"/>
      <c r="G17" s="101"/>
      <c r="H17" s="99"/>
      <c r="I17" s="106"/>
      <c r="J17" s="100"/>
      <c r="K17" s="100"/>
      <c r="L17" s="101"/>
      <c r="M17" s="102"/>
      <c r="N17" s="377"/>
      <c r="O17" s="101"/>
      <c r="P17" s="219"/>
      <c r="Q17" s="378"/>
      <c r="R17" s="356"/>
      <c r="S17" s="379">
        <f>R17*E10</f>
        <v>0</v>
      </c>
      <c r="T17" s="316"/>
    </row>
    <row r="18" spans="1:20" s="97" customFormat="1" ht="12" hidden="1">
      <c r="A18" s="380"/>
      <c r="B18" s="381"/>
      <c r="C18" s="382"/>
      <c r="D18" s="381"/>
      <c r="E18" s="383"/>
      <c r="F18" s="384"/>
      <c r="G18" s="385"/>
      <c r="H18" s="99"/>
      <c r="I18" s="384"/>
      <c r="J18" s="386"/>
      <c r="K18" s="386"/>
      <c r="L18" s="385"/>
      <c r="M18" s="387"/>
      <c r="N18" s="388"/>
      <c r="O18" s="385"/>
      <c r="P18" s="389"/>
      <c r="Q18" s="390"/>
      <c r="R18" s="391"/>
      <c r="S18" s="392">
        <f>R18*E10</f>
        <v>0</v>
      </c>
      <c r="T18" s="393"/>
    </row>
    <row r="19" spans="1:20" s="97" customFormat="1" ht="22.5" customHeight="1">
      <c r="A19" s="91">
        <v>2</v>
      </c>
      <c r="B19" s="372" t="s">
        <v>102</v>
      </c>
      <c r="C19" s="107" t="s">
        <v>104</v>
      </c>
      <c r="D19" s="91" t="s">
        <v>101</v>
      </c>
      <c r="E19" s="311">
        <v>351.62</v>
      </c>
      <c r="F19" s="96">
        <f>0.098*1.6</f>
        <v>0.15680000000000002</v>
      </c>
      <c r="G19" s="92">
        <f>F19*E19</f>
        <v>55.13401600000001</v>
      </c>
      <c r="H19" s="92">
        <f>F19*$H$9</f>
        <v>0.17737966031195843</v>
      </c>
      <c r="I19" s="96">
        <v>0</v>
      </c>
      <c r="J19" s="92">
        <f>I19*E19</f>
        <v>0</v>
      </c>
      <c r="K19" s="92">
        <f>$K$9*I19</f>
        <v>0</v>
      </c>
      <c r="L19" s="93">
        <f>(R19*T19+R20*T20+R21*T21+R22*T22+R23*T23+R24*T24+R25*T25+R26*T26+R27*T27)*L$9</f>
        <v>0</v>
      </c>
      <c r="M19" s="94">
        <f>H19+K19+L19</f>
        <v>0.17737966031195843</v>
      </c>
      <c r="N19" s="373">
        <f>M19*E19</f>
        <v>62.370236158890819</v>
      </c>
      <c r="O19" s="92">
        <f>E19*L19</f>
        <v>0</v>
      </c>
      <c r="P19" s="311"/>
      <c r="Q19" s="374"/>
      <c r="R19" s="375"/>
      <c r="S19" s="373">
        <f>R19*E19</f>
        <v>0</v>
      </c>
      <c r="T19" s="309"/>
    </row>
    <row r="20" spans="1:20" s="97" customFormat="1" ht="12" hidden="1">
      <c r="A20" s="98"/>
      <c r="B20" s="314"/>
      <c r="C20" s="313"/>
      <c r="D20" s="314"/>
      <c r="E20" s="376"/>
      <c r="F20" s="106"/>
      <c r="G20" s="101"/>
      <c r="H20" s="99"/>
      <c r="I20" s="106"/>
      <c r="J20" s="100"/>
      <c r="K20" s="100"/>
      <c r="L20" s="101"/>
      <c r="M20" s="102"/>
      <c r="N20" s="377"/>
      <c r="O20" s="101"/>
      <c r="P20" s="219"/>
      <c r="Q20" s="378"/>
      <c r="R20" s="356"/>
      <c r="S20" s="379">
        <f>R20*E19</f>
        <v>0</v>
      </c>
      <c r="T20" s="316"/>
    </row>
    <row r="21" spans="1:20" s="97" customFormat="1" ht="12" hidden="1">
      <c r="A21" s="98"/>
      <c r="B21" s="314"/>
      <c r="C21" s="313"/>
      <c r="D21" s="314"/>
      <c r="E21" s="376"/>
      <c r="F21" s="106"/>
      <c r="G21" s="101"/>
      <c r="H21" s="99"/>
      <c r="I21" s="106"/>
      <c r="J21" s="100"/>
      <c r="K21" s="100"/>
      <c r="L21" s="101"/>
      <c r="M21" s="102"/>
      <c r="N21" s="377"/>
      <c r="O21" s="101"/>
      <c r="P21" s="219"/>
      <c r="Q21" s="378"/>
      <c r="R21" s="356"/>
      <c r="S21" s="379">
        <f>R21*E19</f>
        <v>0</v>
      </c>
      <c r="T21" s="316"/>
    </row>
    <row r="22" spans="1:20" s="97" customFormat="1" ht="12" hidden="1">
      <c r="A22" s="98"/>
      <c r="B22" s="314"/>
      <c r="C22" s="313"/>
      <c r="D22" s="314"/>
      <c r="E22" s="376"/>
      <c r="F22" s="106"/>
      <c r="G22" s="101"/>
      <c r="H22" s="99"/>
      <c r="I22" s="106"/>
      <c r="J22" s="100"/>
      <c r="K22" s="100"/>
      <c r="L22" s="101"/>
      <c r="M22" s="102"/>
      <c r="N22" s="377"/>
      <c r="O22" s="101"/>
      <c r="P22" s="219"/>
      <c r="Q22" s="378"/>
      <c r="R22" s="356"/>
      <c r="S22" s="379">
        <f>R22*E19</f>
        <v>0</v>
      </c>
      <c r="T22" s="316"/>
    </row>
    <row r="23" spans="1:20" s="97" customFormat="1" ht="12" hidden="1">
      <c r="A23" s="98"/>
      <c r="B23" s="314"/>
      <c r="C23" s="313"/>
      <c r="D23" s="314"/>
      <c r="E23" s="376"/>
      <c r="F23" s="106"/>
      <c r="G23" s="101"/>
      <c r="H23" s="99"/>
      <c r="I23" s="106"/>
      <c r="J23" s="100"/>
      <c r="K23" s="100"/>
      <c r="L23" s="101"/>
      <c r="M23" s="102"/>
      <c r="N23" s="377"/>
      <c r="O23" s="101"/>
      <c r="P23" s="219"/>
      <c r="Q23" s="378"/>
      <c r="R23" s="356"/>
      <c r="S23" s="379">
        <f>R23*E19</f>
        <v>0</v>
      </c>
      <c r="T23" s="316"/>
    </row>
    <row r="24" spans="1:20" s="97" customFormat="1" ht="12" hidden="1">
      <c r="A24" s="98"/>
      <c r="B24" s="314"/>
      <c r="C24" s="313"/>
      <c r="D24" s="314"/>
      <c r="E24" s="376"/>
      <c r="F24" s="106"/>
      <c r="G24" s="101"/>
      <c r="H24" s="99"/>
      <c r="I24" s="106"/>
      <c r="J24" s="100"/>
      <c r="K24" s="100"/>
      <c r="L24" s="101"/>
      <c r="M24" s="102"/>
      <c r="N24" s="377"/>
      <c r="O24" s="101"/>
      <c r="P24" s="219"/>
      <c r="Q24" s="378"/>
      <c r="R24" s="356"/>
      <c r="S24" s="379">
        <f>R24*E19</f>
        <v>0</v>
      </c>
      <c r="T24" s="316"/>
    </row>
    <row r="25" spans="1:20" s="97" customFormat="1" ht="12" hidden="1">
      <c r="A25" s="98"/>
      <c r="B25" s="314"/>
      <c r="C25" s="313"/>
      <c r="D25" s="314"/>
      <c r="E25" s="376"/>
      <c r="F25" s="106"/>
      <c r="G25" s="101"/>
      <c r="H25" s="99"/>
      <c r="I25" s="106"/>
      <c r="J25" s="100"/>
      <c r="K25" s="100"/>
      <c r="L25" s="101"/>
      <c r="M25" s="102"/>
      <c r="N25" s="377"/>
      <c r="O25" s="101"/>
      <c r="P25" s="219"/>
      <c r="Q25" s="378"/>
      <c r="R25" s="356"/>
      <c r="S25" s="379">
        <f>R25*E19</f>
        <v>0</v>
      </c>
      <c r="T25" s="316"/>
    </row>
    <row r="26" spans="1:20" s="97" customFormat="1" ht="12" hidden="1">
      <c r="A26" s="98"/>
      <c r="B26" s="314"/>
      <c r="C26" s="313"/>
      <c r="D26" s="314"/>
      <c r="E26" s="376"/>
      <c r="F26" s="106"/>
      <c r="G26" s="101"/>
      <c r="H26" s="99"/>
      <c r="I26" s="106"/>
      <c r="J26" s="100"/>
      <c r="K26" s="100"/>
      <c r="L26" s="101"/>
      <c r="M26" s="102"/>
      <c r="N26" s="377"/>
      <c r="O26" s="101"/>
      <c r="P26" s="219"/>
      <c r="Q26" s="378"/>
      <c r="R26" s="356"/>
      <c r="S26" s="379">
        <f>R26*E19</f>
        <v>0</v>
      </c>
      <c r="T26" s="316"/>
    </row>
    <row r="27" spans="1:20" s="97" customFormat="1" ht="12" hidden="1">
      <c r="A27" s="380"/>
      <c r="B27" s="381"/>
      <c r="C27" s="382"/>
      <c r="D27" s="381"/>
      <c r="E27" s="383"/>
      <c r="F27" s="384"/>
      <c r="G27" s="385"/>
      <c r="H27" s="99"/>
      <c r="I27" s="384"/>
      <c r="J27" s="386"/>
      <c r="K27" s="386"/>
      <c r="L27" s="385"/>
      <c r="M27" s="387"/>
      <c r="N27" s="388"/>
      <c r="O27" s="385"/>
      <c r="P27" s="389"/>
      <c r="Q27" s="390"/>
      <c r="R27" s="391"/>
      <c r="S27" s="392">
        <f>R27*E19</f>
        <v>0</v>
      </c>
      <c r="T27" s="393"/>
    </row>
    <row r="28" spans="1:20" s="97" customFormat="1" ht="12">
      <c r="A28" s="91">
        <v>3</v>
      </c>
      <c r="B28" s="91" t="s">
        <v>105</v>
      </c>
      <c r="C28" s="107" t="s">
        <v>106</v>
      </c>
      <c r="D28" s="91" t="s">
        <v>80</v>
      </c>
      <c r="E28" s="105">
        <v>142.09</v>
      </c>
      <c r="F28" s="394">
        <f>0.0059*1.6</f>
        <v>9.4400000000000005E-3</v>
      </c>
      <c r="G28" s="92">
        <f>F28*E28</f>
        <v>1.3413296000000001</v>
      </c>
      <c r="H28" s="92">
        <f>F28*$H$9</f>
        <v>1.0678979549393414E-2</v>
      </c>
      <c r="I28" s="394">
        <v>1E-4</v>
      </c>
      <c r="J28" s="92">
        <f>I28*E28</f>
        <v>1.4209000000000001E-2</v>
      </c>
      <c r="K28" s="92">
        <f>$K$9*I28</f>
        <v>2.6247399999999995E-4</v>
      </c>
      <c r="L28" s="93">
        <f>(R28*T28+R29*T29+R30*T30+R31*T31+R32*T32+R33*T33+R34*T34+R35*T35+R36*T36)*L$9</f>
        <v>0</v>
      </c>
      <c r="M28" s="94">
        <f>H28+K28+L28</f>
        <v>1.0941453549393415E-2</v>
      </c>
      <c r="N28" s="95">
        <f>M28*E28</f>
        <v>1.5546711348333104</v>
      </c>
      <c r="O28" s="92">
        <f>E28*L28</f>
        <v>0</v>
      </c>
      <c r="P28" s="394"/>
      <c r="Q28" s="395"/>
      <c r="R28" s="396"/>
      <c r="S28" s="394">
        <f>R28*E28</f>
        <v>0</v>
      </c>
      <c r="T28" s="397"/>
    </row>
    <row r="29" spans="1:20" s="97" customFormat="1" ht="12" hidden="1">
      <c r="A29" s="98"/>
      <c r="B29" s="398"/>
      <c r="C29" s="399"/>
      <c r="D29" s="398"/>
      <c r="E29" s="400"/>
      <c r="F29" s="401"/>
      <c r="G29" s="99"/>
      <c r="H29" s="99"/>
      <c r="I29" s="401"/>
      <c r="J29" s="100"/>
      <c r="K29" s="100"/>
      <c r="L29" s="101"/>
      <c r="M29" s="102"/>
      <c r="N29" s="377"/>
      <c r="O29" s="101"/>
      <c r="P29" s="402"/>
      <c r="Q29" s="403"/>
      <c r="R29" s="404"/>
      <c r="S29" s="401">
        <f>R29*E28</f>
        <v>0</v>
      </c>
      <c r="T29" s="405"/>
    </row>
    <row r="30" spans="1:20" s="97" customFormat="1" ht="12" hidden="1" customHeight="1">
      <c r="A30" s="98"/>
      <c r="B30" s="398"/>
      <c r="C30" s="399"/>
      <c r="D30" s="398"/>
      <c r="E30" s="400"/>
      <c r="F30" s="401"/>
      <c r="G30" s="99"/>
      <c r="H30" s="99"/>
      <c r="I30" s="401"/>
      <c r="J30" s="100"/>
      <c r="K30" s="100"/>
      <c r="L30" s="101"/>
      <c r="M30" s="102"/>
      <c r="N30" s="377"/>
      <c r="O30" s="101"/>
      <c r="P30" s="402"/>
      <c r="Q30" s="403"/>
      <c r="R30" s="406"/>
      <c r="S30" s="401">
        <f>R30*E28</f>
        <v>0</v>
      </c>
      <c r="T30" s="405"/>
    </row>
    <row r="31" spans="1:20" s="97" customFormat="1" ht="12" hidden="1" customHeight="1">
      <c r="A31" s="98"/>
      <c r="B31" s="398"/>
      <c r="C31" s="399"/>
      <c r="D31" s="398"/>
      <c r="E31" s="400"/>
      <c r="F31" s="401"/>
      <c r="G31" s="99"/>
      <c r="H31" s="99"/>
      <c r="I31" s="401"/>
      <c r="J31" s="100"/>
      <c r="K31" s="100"/>
      <c r="L31" s="101"/>
      <c r="M31" s="102"/>
      <c r="N31" s="377"/>
      <c r="O31" s="101"/>
      <c r="P31" s="402"/>
      <c r="Q31" s="403"/>
      <c r="R31" s="404"/>
      <c r="S31" s="401">
        <f>R31*E28</f>
        <v>0</v>
      </c>
      <c r="T31" s="405"/>
    </row>
    <row r="32" spans="1:20" s="97" customFormat="1" ht="12" hidden="1" customHeight="1">
      <c r="A32" s="98"/>
      <c r="B32" s="398"/>
      <c r="C32" s="399"/>
      <c r="D32" s="398"/>
      <c r="E32" s="400"/>
      <c r="F32" s="401"/>
      <c r="G32" s="99"/>
      <c r="H32" s="99"/>
      <c r="I32" s="401"/>
      <c r="J32" s="100"/>
      <c r="K32" s="100"/>
      <c r="L32" s="101"/>
      <c r="M32" s="102"/>
      <c r="N32" s="377"/>
      <c r="O32" s="101"/>
      <c r="P32" s="402"/>
      <c r="Q32" s="403"/>
      <c r="R32" s="404"/>
      <c r="S32" s="401">
        <f>R32*E28</f>
        <v>0</v>
      </c>
      <c r="T32" s="405"/>
    </row>
    <row r="33" spans="1:20" s="97" customFormat="1" ht="12" hidden="1" customHeight="1">
      <c r="A33" s="98"/>
      <c r="B33" s="398"/>
      <c r="C33" s="399"/>
      <c r="D33" s="398"/>
      <c r="E33" s="400"/>
      <c r="F33" s="401"/>
      <c r="G33" s="99"/>
      <c r="H33" s="99"/>
      <c r="I33" s="401"/>
      <c r="J33" s="100"/>
      <c r="K33" s="100"/>
      <c r="L33" s="101"/>
      <c r="M33" s="102"/>
      <c r="N33" s="377"/>
      <c r="O33" s="101"/>
      <c r="P33" s="402"/>
      <c r="Q33" s="403"/>
      <c r="R33" s="404"/>
      <c r="S33" s="401">
        <f>R33*E28</f>
        <v>0</v>
      </c>
      <c r="T33" s="405"/>
    </row>
    <row r="34" spans="1:20" s="97" customFormat="1" ht="12" hidden="1" customHeight="1">
      <c r="A34" s="98"/>
      <c r="B34" s="398"/>
      <c r="C34" s="399"/>
      <c r="D34" s="398"/>
      <c r="E34" s="400"/>
      <c r="F34" s="401"/>
      <c r="G34" s="99"/>
      <c r="H34" s="99"/>
      <c r="I34" s="401"/>
      <c r="J34" s="100"/>
      <c r="K34" s="100"/>
      <c r="L34" s="101"/>
      <c r="M34" s="102"/>
      <c r="N34" s="377"/>
      <c r="O34" s="101"/>
      <c r="P34" s="402"/>
      <c r="Q34" s="403"/>
      <c r="R34" s="404"/>
      <c r="S34" s="401">
        <f>R34*E28</f>
        <v>0</v>
      </c>
      <c r="T34" s="405"/>
    </row>
    <row r="35" spans="1:20" s="97" customFormat="1" ht="12" hidden="1" customHeight="1">
      <c r="A35" s="98"/>
      <c r="B35" s="398"/>
      <c r="C35" s="399"/>
      <c r="D35" s="398"/>
      <c r="E35" s="400"/>
      <c r="F35" s="401"/>
      <c r="G35" s="99"/>
      <c r="H35" s="99"/>
      <c r="I35" s="401"/>
      <c r="J35" s="100"/>
      <c r="K35" s="100"/>
      <c r="L35" s="101"/>
      <c r="M35" s="102"/>
      <c r="N35" s="377"/>
      <c r="O35" s="101"/>
      <c r="P35" s="402"/>
      <c r="Q35" s="403"/>
      <c r="R35" s="404"/>
      <c r="S35" s="401">
        <f>R35*E28</f>
        <v>0</v>
      </c>
      <c r="T35" s="405"/>
    </row>
    <row r="36" spans="1:20" s="97" customFormat="1" ht="12" hidden="1">
      <c r="A36" s="380"/>
      <c r="B36" s="407"/>
      <c r="C36" s="408"/>
      <c r="D36" s="407"/>
      <c r="E36" s="409"/>
      <c r="F36" s="410"/>
      <c r="G36" s="99"/>
      <c r="H36" s="99"/>
      <c r="I36" s="410"/>
      <c r="J36" s="386"/>
      <c r="K36" s="386"/>
      <c r="L36" s="101"/>
      <c r="M36" s="102"/>
      <c r="N36" s="377"/>
      <c r="O36" s="101"/>
      <c r="P36" s="411"/>
      <c r="Q36" s="412"/>
      <c r="R36" s="413"/>
      <c r="S36" s="410">
        <f>R36*E28</f>
        <v>0</v>
      </c>
      <c r="T36" s="414"/>
    </row>
    <row r="37" spans="1:20" s="427" customFormat="1" ht="60">
      <c r="A37" s="415">
        <v>4</v>
      </c>
      <c r="B37" s="416" t="s">
        <v>107</v>
      </c>
      <c r="C37" s="417" t="s">
        <v>109</v>
      </c>
      <c r="D37" s="415" t="s">
        <v>80</v>
      </c>
      <c r="E37" s="418">
        <v>6</v>
      </c>
      <c r="F37" s="419">
        <f>0.6*1.83</f>
        <v>1.0980000000000001</v>
      </c>
      <c r="G37" s="420">
        <f>F37*E37</f>
        <v>6.588000000000001</v>
      </c>
      <c r="H37" s="420">
        <f>F37*$H$9</f>
        <v>1.2421101213171577</v>
      </c>
      <c r="I37" s="419">
        <f>0.7*0.036</f>
        <v>2.5199999999999997E-2</v>
      </c>
      <c r="J37" s="420">
        <f>I37*E37</f>
        <v>0.15119999999999997</v>
      </c>
      <c r="K37" s="420">
        <f>$K$9*I37</f>
        <v>6.614344799999998E-2</v>
      </c>
      <c r="L37" s="421">
        <f>(R37*T37+R38*T38+R39*T39+R40*T40+R41*T41+R42*T42+R43*T43+R44*T44+R45*T45)*L$9</f>
        <v>0</v>
      </c>
      <c r="M37" s="422">
        <f>H37+K37+L37</f>
        <v>1.3082535693171577</v>
      </c>
      <c r="N37" s="423">
        <f>M37*E37</f>
        <v>7.8495214159029469</v>
      </c>
      <c r="O37" s="420">
        <f>E37*L37</f>
        <v>0</v>
      </c>
      <c r="P37" s="213"/>
      <c r="Q37" s="424"/>
      <c r="R37" s="425"/>
      <c r="S37" s="426">
        <f>R37*E37</f>
        <v>0</v>
      </c>
      <c r="T37" s="419"/>
    </row>
    <row r="38" spans="1:20" s="427" customFormat="1" ht="12" hidden="1">
      <c r="A38" s="428"/>
      <c r="B38" s="429"/>
      <c r="C38" s="430"/>
      <c r="D38" s="431"/>
      <c r="E38" s="432"/>
      <c r="F38" s="433"/>
      <c r="G38" s="434"/>
      <c r="H38" s="434"/>
      <c r="I38" s="433"/>
      <c r="J38" s="435"/>
      <c r="K38" s="435"/>
      <c r="L38" s="214"/>
      <c r="M38" s="215"/>
      <c r="N38" s="216"/>
      <c r="O38" s="214"/>
      <c r="P38" s="436"/>
      <c r="Q38" s="437"/>
      <c r="R38" s="438"/>
      <c r="S38" s="436">
        <f>R38*E37</f>
        <v>0</v>
      </c>
      <c r="T38" s="436"/>
    </row>
    <row r="39" spans="1:20" s="427" customFormat="1" ht="12" hidden="1">
      <c r="A39" s="439"/>
      <c r="B39" s="440"/>
      <c r="C39" s="441"/>
      <c r="D39" s="442"/>
      <c r="E39" s="443"/>
      <c r="F39" s="444"/>
      <c r="G39" s="445"/>
      <c r="H39" s="445"/>
      <c r="I39" s="444"/>
      <c r="J39" s="446"/>
      <c r="K39" s="446"/>
      <c r="L39" s="447"/>
      <c r="M39" s="448"/>
      <c r="N39" s="449"/>
      <c r="O39" s="447"/>
      <c r="P39" s="450"/>
      <c r="Q39" s="451"/>
      <c r="R39" s="452"/>
      <c r="S39" s="450">
        <f>R39*E37</f>
        <v>0</v>
      </c>
      <c r="T39" s="450"/>
    </row>
    <row r="40" spans="1:20" s="427" customFormat="1" ht="12" hidden="1">
      <c r="A40" s="428"/>
      <c r="B40" s="453"/>
      <c r="C40" s="454"/>
      <c r="D40" s="218"/>
      <c r="E40" s="438"/>
      <c r="F40" s="354"/>
      <c r="G40" s="434"/>
      <c r="H40" s="434"/>
      <c r="I40" s="436"/>
      <c r="J40" s="435"/>
      <c r="K40" s="435"/>
      <c r="L40" s="214"/>
      <c r="M40" s="215"/>
      <c r="N40" s="216"/>
      <c r="O40" s="214"/>
      <c r="P40" s="436"/>
      <c r="Q40" s="437"/>
      <c r="R40" s="438"/>
      <c r="S40" s="436">
        <f>R40*E37</f>
        <v>0</v>
      </c>
      <c r="T40" s="437"/>
    </row>
    <row r="41" spans="1:20" s="427" customFormat="1" ht="12" hidden="1">
      <c r="A41" s="428"/>
      <c r="B41" s="453"/>
      <c r="C41" s="454"/>
      <c r="D41" s="218"/>
      <c r="E41" s="438"/>
      <c r="F41" s="354"/>
      <c r="G41" s="434"/>
      <c r="H41" s="434"/>
      <c r="I41" s="436"/>
      <c r="J41" s="435"/>
      <c r="K41" s="435"/>
      <c r="L41" s="214"/>
      <c r="M41" s="215"/>
      <c r="N41" s="216"/>
      <c r="O41" s="214"/>
      <c r="P41" s="436"/>
      <c r="Q41" s="437"/>
      <c r="R41" s="438"/>
      <c r="S41" s="436">
        <f>R41*E37</f>
        <v>0</v>
      </c>
      <c r="T41" s="437"/>
    </row>
    <row r="42" spans="1:20" s="427" customFormat="1" ht="12" hidden="1">
      <c r="A42" s="428"/>
      <c r="B42" s="453"/>
      <c r="C42" s="454"/>
      <c r="D42" s="218"/>
      <c r="E42" s="438"/>
      <c r="F42" s="354"/>
      <c r="G42" s="434"/>
      <c r="H42" s="434"/>
      <c r="I42" s="436"/>
      <c r="J42" s="435"/>
      <c r="K42" s="435"/>
      <c r="L42" s="214"/>
      <c r="M42" s="215"/>
      <c r="N42" s="216"/>
      <c r="O42" s="214"/>
      <c r="P42" s="436"/>
      <c r="Q42" s="437"/>
      <c r="R42" s="438"/>
      <c r="S42" s="436">
        <f>R42*E37</f>
        <v>0</v>
      </c>
      <c r="T42" s="437"/>
    </row>
    <row r="43" spans="1:20" s="427" customFormat="1" ht="12" hidden="1">
      <c r="A43" s="428"/>
      <c r="B43" s="453"/>
      <c r="C43" s="454"/>
      <c r="D43" s="218"/>
      <c r="E43" s="438"/>
      <c r="F43" s="354"/>
      <c r="G43" s="434"/>
      <c r="H43" s="434"/>
      <c r="I43" s="436"/>
      <c r="J43" s="435"/>
      <c r="K43" s="435"/>
      <c r="L43" s="214"/>
      <c r="M43" s="215"/>
      <c r="N43" s="216"/>
      <c r="O43" s="214"/>
      <c r="P43" s="436"/>
      <c r="Q43" s="437"/>
      <c r="R43" s="438"/>
      <c r="S43" s="436">
        <f>R43*E37</f>
        <v>0</v>
      </c>
      <c r="T43" s="437"/>
    </row>
    <row r="44" spans="1:20" s="427" customFormat="1" ht="12" hidden="1">
      <c r="A44" s="428"/>
      <c r="B44" s="453"/>
      <c r="C44" s="454"/>
      <c r="D44" s="218"/>
      <c r="E44" s="438"/>
      <c r="F44" s="354"/>
      <c r="G44" s="434"/>
      <c r="H44" s="434"/>
      <c r="I44" s="436"/>
      <c r="J44" s="435"/>
      <c r="K44" s="435"/>
      <c r="L44" s="214"/>
      <c r="M44" s="215"/>
      <c r="N44" s="216"/>
      <c r="O44" s="214"/>
      <c r="P44" s="436"/>
      <c r="Q44" s="437"/>
      <c r="R44" s="438"/>
      <c r="S44" s="436">
        <f>R44*E37</f>
        <v>0</v>
      </c>
      <c r="T44" s="437"/>
    </row>
    <row r="45" spans="1:20" s="427" customFormat="1" ht="12" hidden="1">
      <c r="A45" s="428"/>
      <c r="B45" s="453"/>
      <c r="C45" s="454"/>
      <c r="D45" s="218"/>
      <c r="E45" s="438"/>
      <c r="F45" s="354"/>
      <c r="G45" s="434"/>
      <c r="H45" s="434"/>
      <c r="I45" s="436"/>
      <c r="J45" s="446"/>
      <c r="K45" s="446"/>
      <c r="L45" s="214"/>
      <c r="M45" s="215"/>
      <c r="N45" s="216"/>
      <c r="O45" s="214"/>
      <c r="P45" s="436"/>
      <c r="Q45" s="437"/>
      <c r="R45" s="438"/>
      <c r="S45" s="436">
        <f>R45*E37</f>
        <v>0</v>
      </c>
      <c r="T45" s="437"/>
    </row>
    <row r="46" spans="1:20" s="350" customFormat="1" ht="56.25" customHeight="1">
      <c r="A46" s="91">
        <v>5</v>
      </c>
      <c r="B46" s="583" t="str">
        <f>IF(B54&lt;&gt;0,"8-194          22-6            "&amp;"    8-195                22-7            ·="&amp;B54+0,"8-194           22-6")</f>
        <v>8-194          22-6                8-195                22-7            ·=-0.5</v>
      </c>
      <c r="C46" s="455" t="str">
        <f>IF(B54&lt;&gt;0,"Ü»ùÇÝ ·áõÛù³ÛÇÝ ï³Ëï³Ï³Ù³ÍÇ ï»Õ³¹ñáõÙ ¨ ù³Ý¹áõÙ  "&amp;B54*4+6&amp;"Ù µ³ñóñáõÃÛ³Ùµ","Ü»ùÇÝ ·áõÛù³ÛÇÝ ï³Ëï³Ï³Ù³ÍÇ ï»Õ³¹ñáõÙ ¨ ù³Ý¹áõÙ (ÙÇÝã¨ 6Ù µ³ñóñáõÃÛ³Ý)   ")</f>
        <v>Ü»ùÇÝ ·áõÛù³ÛÇÝ ï³Ëï³Ï³Ù³ÍÇ ï»Õ³¹ñáõÙ ¨ ù³Ý¹áõÙ  4Ù µ³ñóñáõÃÛ³Ùµ</v>
      </c>
      <c r="D46" s="91" t="s">
        <v>173</v>
      </c>
      <c r="E46" s="581">
        <v>190</v>
      </c>
      <c r="F46" s="394">
        <f>IF(B54&lt;&gt;0,0.738+B54*0.525,0.738)</f>
        <v>0.47549999999999998</v>
      </c>
      <c r="G46" s="92">
        <f>F46*E46</f>
        <v>90.344999999999999</v>
      </c>
      <c r="H46" s="92">
        <f>F46*$H$9</f>
        <v>0.53790834488734829</v>
      </c>
      <c r="I46" s="394">
        <f>IF(B54&lt;&gt;0,0.0069+0.0034*B54,0.0069)</f>
        <v>5.1999999999999998E-3</v>
      </c>
      <c r="J46" s="92">
        <f>I46*E46</f>
        <v>0.98799999999999999</v>
      </c>
      <c r="K46" s="92">
        <f>$K$9*I46</f>
        <v>1.3648647999999998E-2</v>
      </c>
      <c r="L46" s="93">
        <f>(R46*T46+R47*T47+R48*T48+R49*T49+R50*T50+R51*T51+R52*T52+R53*T53+R54*T54)*L$9</f>
        <v>0.26082919800000004</v>
      </c>
      <c r="M46" s="94">
        <f>H46+K46+L46</f>
        <v>0.81238619088734831</v>
      </c>
      <c r="N46" s="95">
        <f>M46*E46</f>
        <v>154.35337626859618</v>
      </c>
      <c r="O46" s="92">
        <f>E46*L46</f>
        <v>49.557547620000008</v>
      </c>
      <c r="P46" s="311" t="s">
        <v>174</v>
      </c>
      <c r="Q46" s="463" t="s">
        <v>111</v>
      </c>
      <c r="R46" s="394">
        <f>IF(B54&lt;&gt;0,0.29+0.29*B54,0.29)</f>
        <v>0.14499999999999999</v>
      </c>
      <c r="S46" s="457">
        <f>R46*E46</f>
        <v>27.549999999999997</v>
      </c>
      <c r="T46" s="582">
        <v>0.4</v>
      </c>
    </row>
    <row r="47" spans="1:20" s="350" customFormat="1" ht="12">
      <c r="A47" s="98"/>
      <c r="B47" s="351"/>
      <c r="C47" s="357"/>
      <c r="D47" s="569"/>
      <c r="E47" s="570"/>
      <c r="F47" s="474"/>
      <c r="G47" s="99"/>
      <c r="H47" s="99"/>
      <c r="I47" s="474"/>
      <c r="J47" s="100"/>
      <c r="K47" s="100"/>
      <c r="L47" s="101"/>
      <c r="M47" s="472"/>
      <c r="N47" s="103"/>
      <c r="O47" s="101"/>
      <c r="P47" s="106" t="s">
        <v>180</v>
      </c>
      <c r="Q47" s="569" t="s">
        <v>111</v>
      </c>
      <c r="R47" s="613">
        <f>IF(B54&lt;&gt;0,0.00008+0.00008*B54,0.00008)</f>
        <v>4.0000000000000003E-5</v>
      </c>
      <c r="S47" s="106">
        <f>R47*E46</f>
        <v>7.6000000000000009E-3</v>
      </c>
      <c r="T47" s="616">
        <v>137.5</v>
      </c>
    </row>
    <row r="48" spans="1:20" s="350" customFormat="1" ht="12">
      <c r="A48" s="380"/>
      <c r="B48" s="606"/>
      <c r="C48" s="573"/>
      <c r="D48" s="574"/>
      <c r="E48" s="575"/>
      <c r="F48" s="466"/>
      <c r="G48" s="460"/>
      <c r="H48" s="460"/>
      <c r="I48" s="466"/>
      <c r="J48" s="386"/>
      <c r="K48" s="386"/>
      <c r="L48" s="385"/>
      <c r="M48" s="387"/>
      <c r="N48" s="461"/>
      <c r="O48" s="385"/>
      <c r="P48" s="389" t="s">
        <v>175</v>
      </c>
      <c r="Q48" s="574" t="s">
        <v>101</v>
      </c>
      <c r="R48" s="577">
        <f>IF(B54&lt;&gt;0,0.055+0.014*B54,0.055)</f>
        <v>4.8000000000000001E-2</v>
      </c>
      <c r="S48" s="384">
        <f>R48*E46</f>
        <v>9.120000000000001</v>
      </c>
      <c r="T48" s="578">
        <v>3.5</v>
      </c>
    </row>
    <row r="49" spans="1:20" s="350" customFormat="1" ht="12" hidden="1" customHeight="1">
      <c r="A49" s="98"/>
      <c r="B49" s="351"/>
      <c r="C49" s="568"/>
      <c r="D49" s="569"/>
      <c r="E49" s="570"/>
      <c r="F49" s="469"/>
      <c r="G49" s="99"/>
      <c r="H49" s="99"/>
      <c r="I49" s="469"/>
      <c r="J49" s="100"/>
      <c r="K49" s="100"/>
      <c r="L49" s="101"/>
      <c r="M49" s="102"/>
      <c r="N49" s="103"/>
      <c r="O49" s="101"/>
      <c r="P49" s="571"/>
      <c r="Q49" s="569"/>
      <c r="R49" s="472"/>
      <c r="S49" s="106">
        <f>R49*E46</f>
        <v>0</v>
      </c>
      <c r="T49" s="572"/>
    </row>
    <row r="50" spans="1:20" s="350" customFormat="1" ht="12" hidden="1" customHeight="1">
      <c r="A50" s="98"/>
      <c r="B50" s="351"/>
      <c r="C50" s="568"/>
      <c r="D50" s="569"/>
      <c r="E50" s="570"/>
      <c r="F50" s="469"/>
      <c r="G50" s="99"/>
      <c r="H50" s="99"/>
      <c r="I50" s="469"/>
      <c r="J50" s="100"/>
      <c r="K50" s="100"/>
      <c r="L50" s="101"/>
      <c r="M50" s="102"/>
      <c r="N50" s="103"/>
      <c r="O50" s="101"/>
      <c r="P50" s="571"/>
      <c r="Q50" s="569"/>
      <c r="R50" s="472"/>
      <c r="S50" s="106">
        <f>R50*E46</f>
        <v>0</v>
      </c>
      <c r="T50" s="572"/>
    </row>
    <row r="51" spans="1:20" s="350" customFormat="1" ht="12" hidden="1" customHeight="1">
      <c r="A51" s="98"/>
      <c r="B51" s="351"/>
      <c r="C51" s="568"/>
      <c r="D51" s="569"/>
      <c r="E51" s="570"/>
      <c r="F51" s="469"/>
      <c r="G51" s="99"/>
      <c r="H51" s="99"/>
      <c r="I51" s="469"/>
      <c r="J51" s="100"/>
      <c r="K51" s="100"/>
      <c r="L51" s="101"/>
      <c r="M51" s="102"/>
      <c r="N51" s="103"/>
      <c r="O51" s="101"/>
      <c r="P51" s="571"/>
      <c r="Q51" s="569"/>
      <c r="R51" s="472"/>
      <c r="S51" s="106">
        <f>R51*E46</f>
        <v>0</v>
      </c>
      <c r="T51" s="572"/>
    </row>
    <row r="52" spans="1:20" s="350" customFormat="1" ht="12" hidden="1" customHeight="1">
      <c r="A52" s="98"/>
      <c r="B52" s="351"/>
      <c r="C52" s="568"/>
      <c r="D52" s="569"/>
      <c r="E52" s="570"/>
      <c r="F52" s="469"/>
      <c r="G52" s="99"/>
      <c r="H52" s="99"/>
      <c r="I52" s="469"/>
      <c r="J52" s="100"/>
      <c r="K52" s="100"/>
      <c r="L52" s="101"/>
      <c r="M52" s="102"/>
      <c r="N52" s="103"/>
      <c r="O52" s="101"/>
      <c r="P52" s="571"/>
      <c r="Q52" s="569"/>
      <c r="R52" s="472"/>
      <c r="S52" s="106">
        <f>R52*E46</f>
        <v>0</v>
      </c>
      <c r="T52" s="572"/>
    </row>
    <row r="53" spans="1:20" s="350" customFormat="1" ht="12" hidden="1" customHeight="1">
      <c r="A53" s="98"/>
      <c r="B53" s="351"/>
      <c r="C53" s="568"/>
      <c r="D53" s="569"/>
      <c r="E53" s="570"/>
      <c r="F53" s="469"/>
      <c r="G53" s="99"/>
      <c r="H53" s="99"/>
      <c r="I53" s="469"/>
      <c r="J53" s="100"/>
      <c r="K53" s="100"/>
      <c r="L53" s="101"/>
      <c r="M53" s="102"/>
      <c r="N53" s="103"/>
      <c r="O53" s="101"/>
      <c r="P53" s="571"/>
      <c r="Q53" s="569"/>
      <c r="R53" s="472"/>
      <c r="S53" s="106">
        <f>R53*E46</f>
        <v>0</v>
      </c>
      <c r="T53" s="572"/>
    </row>
    <row r="54" spans="1:20" s="350" customFormat="1" ht="12" hidden="1">
      <c r="A54" s="380"/>
      <c r="B54" s="614">
        <v>-0.5</v>
      </c>
      <c r="C54" s="573"/>
      <c r="D54" s="574"/>
      <c r="E54" s="575"/>
      <c r="F54" s="466"/>
      <c r="G54" s="99"/>
      <c r="H54" s="99"/>
      <c r="I54" s="466"/>
      <c r="J54" s="386"/>
      <c r="K54" s="386"/>
      <c r="L54" s="101"/>
      <c r="M54" s="102"/>
      <c r="N54" s="103"/>
      <c r="O54" s="101"/>
      <c r="P54" s="576"/>
      <c r="Q54" s="574"/>
      <c r="R54" s="577"/>
      <c r="S54" s="106">
        <f>R54*E46</f>
        <v>0</v>
      </c>
      <c r="T54" s="578"/>
    </row>
    <row r="55" spans="1:20" s="97" customFormat="1" ht="36">
      <c r="A55" s="91">
        <v>6</v>
      </c>
      <c r="B55" s="91" t="s">
        <v>113</v>
      </c>
      <c r="C55" s="107" t="s">
        <v>116</v>
      </c>
      <c r="D55" s="91" t="s">
        <v>114</v>
      </c>
      <c r="E55" s="311">
        <v>351.62</v>
      </c>
      <c r="F55" s="96">
        <v>0.51600000000000001</v>
      </c>
      <c r="G55" s="92">
        <f>F55*E55</f>
        <v>181.43592000000001</v>
      </c>
      <c r="H55" s="92">
        <f>F55*$H$9</f>
        <v>0.5837238821490468</v>
      </c>
      <c r="I55" s="96">
        <v>0.01</v>
      </c>
      <c r="J55" s="92">
        <f>I55*E55</f>
        <v>3.5162</v>
      </c>
      <c r="K55" s="92">
        <f>$K$9*I55</f>
        <v>2.6247399999999997E-2</v>
      </c>
      <c r="L55" s="93">
        <f>(R55*T55+R56*T56+R57*T57+R58*T58+R59*T59+R60*T60+R61*T61+R62*T62+R63*T63)*L$9</f>
        <v>0.66310330967999997</v>
      </c>
      <c r="M55" s="94">
        <f>H55+K55+L55</f>
        <v>1.2730745918290469</v>
      </c>
      <c r="N55" s="95">
        <f>M55*E55</f>
        <v>447.6384879789295</v>
      </c>
      <c r="O55" s="92">
        <f>E55*L55</f>
        <v>233.16038574968158</v>
      </c>
      <c r="P55" s="96" t="s">
        <v>117</v>
      </c>
      <c r="Q55" s="463" t="s">
        <v>111</v>
      </c>
      <c r="R55" s="105">
        <v>0.63</v>
      </c>
      <c r="S55" s="92">
        <f>R55*E55</f>
        <v>221.5206</v>
      </c>
      <c r="T55" s="456">
        <v>0.68799999999999994</v>
      </c>
    </row>
    <row r="56" spans="1:20" s="97" customFormat="1" ht="12">
      <c r="A56" s="380"/>
      <c r="B56" s="381"/>
      <c r="C56" s="382"/>
      <c r="D56" s="381"/>
      <c r="E56" s="383"/>
      <c r="F56" s="384"/>
      <c r="G56" s="386"/>
      <c r="H56" s="385"/>
      <c r="I56" s="384"/>
      <c r="J56" s="386"/>
      <c r="K56" s="386"/>
      <c r="L56" s="385"/>
      <c r="M56" s="387"/>
      <c r="N56" s="461"/>
      <c r="O56" s="385"/>
      <c r="P56" s="389" t="s">
        <v>115</v>
      </c>
      <c r="Q56" s="465" t="s">
        <v>111</v>
      </c>
      <c r="R56" s="391">
        <v>0.55000000000000004</v>
      </c>
      <c r="S56" s="460">
        <f>R56*E55</f>
        <v>193.39100000000002</v>
      </c>
      <c r="T56" s="466">
        <v>0.28199999999999997</v>
      </c>
    </row>
    <row r="57" spans="1:20" s="97" customFormat="1" ht="12" hidden="1" customHeight="1">
      <c r="A57" s="98"/>
      <c r="B57" s="314"/>
      <c r="C57" s="313"/>
      <c r="D57" s="314"/>
      <c r="E57" s="376"/>
      <c r="F57" s="106"/>
      <c r="G57" s="100"/>
      <c r="H57" s="101"/>
      <c r="I57" s="106"/>
      <c r="J57" s="100"/>
      <c r="K57" s="100"/>
      <c r="L57" s="101"/>
      <c r="M57" s="102"/>
      <c r="N57" s="103"/>
      <c r="O57" s="101"/>
      <c r="P57" s="467"/>
      <c r="Q57" s="468"/>
      <c r="R57" s="315"/>
      <c r="S57" s="99">
        <f>R57*E55</f>
        <v>0</v>
      </c>
      <c r="T57" s="469"/>
    </row>
    <row r="58" spans="1:20" s="97" customFormat="1" ht="12" hidden="1" customHeight="1">
      <c r="A58" s="98"/>
      <c r="B58" s="314"/>
      <c r="C58" s="313"/>
      <c r="D58" s="314"/>
      <c r="E58" s="376"/>
      <c r="F58" s="106"/>
      <c r="G58" s="100"/>
      <c r="H58" s="101"/>
      <c r="I58" s="106"/>
      <c r="J58" s="100"/>
      <c r="K58" s="100"/>
      <c r="L58" s="101"/>
      <c r="M58" s="102"/>
      <c r="N58" s="103"/>
      <c r="O58" s="101"/>
      <c r="P58" s="467"/>
      <c r="Q58" s="468"/>
      <c r="R58" s="315"/>
      <c r="S58" s="99">
        <f>R58*E55</f>
        <v>0</v>
      </c>
      <c r="T58" s="469"/>
    </row>
    <row r="59" spans="1:20" s="97" customFormat="1" ht="12" hidden="1" customHeight="1">
      <c r="A59" s="98"/>
      <c r="B59" s="314"/>
      <c r="C59" s="313"/>
      <c r="D59" s="314"/>
      <c r="E59" s="376"/>
      <c r="F59" s="106"/>
      <c r="G59" s="100"/>
      <c r="H59" s="101"/>
      <c r="I59" s="106"/>
      <c r="J59" s="100"/>
      <c r="K59" s="100"/>
      <c r="L59" s="101"/>
      <c r="M59" s="102"/>
      <c r="N59" s="103"/>
      <c r="O59" s="101"/>
      <c r="P59" s="467"/>
      <c r="Q59" s="468"/>
      <c r="R59" s="315"/>
      <c r="S59" s="99">
        <f>R59*E55</f>
        <v>0</v>
      </c>
      <c r="T59" s="469"/>
    </row>
    <row r="60" spans="1:20" s="97" customFormat="1" ht="12" hidden="1" customHeight="1">
      <c r="A60" s="98"/>
      <c r="B60" s="314"/>
      <c r="C60" s="313"/>
      <c r="D60" s="314"/>
      <c r="E60" s="376"/>
      <c r="F60" s="106"/>
      <c r="G60" s="100"/>
      <c r="H60" s="101"/>
      <c r="I60" s="106"/>
      <c r="J60" s="100"/>
      <c r="K60" s="100"/>
      <c r="L60" s="101"/>
      <c r="M60" s="102"/>
      <c r="N60" s="103"/>
      <c r="O60" s="101"/>
      <c r="P60" s="467"/>
      <c r="Q60" s="468"/>
      <c r="R60" s="315"/>
      <c r="S60" s="99">
        <f>R60*E55</f>
        <v>0</v>
      </c>
      <c r="T60" s="469"/>
    </row>
    <row r="61" spans="1:20" s="97" customFormat="1" ht="12" hidden="1" customHeight="1">
      <c r="A61" s="98"/>
      <c r="B61" s="314"/>
      <c r="C61" s="313"/>
      <c r="D61" s="314"/>
      <c r="E61" s="376"/>
      <c r="F61" s="106"/>
      <c r="G61" s="100"/>
      <c r="H61" s="101"/>
      <c r="I61" s="106"/>
      <c r="J61" s="100"/>
      <c r="K61" s="100"/>
      <c r="L61" s="101"/>
      <c r="M61" s="102"/>
      <c r="N61" s="103"/>
      <c r="O61" s="101"/>
      <c r="P61" s="467"/>
      <c r="Q61" s="468"/>
      <c r="R61" s="315"/>
      <c r="S61" s="99">
        <f>R61*E55</f>
        <v>0</v>
      </c>
      <c r="T61" s="469"/>
    </row>
    <row r="62" spans="1:20" s="97" customFormat="1" ht="12" hidden="1" customHeight="1">
      <c r="A62" s="98"/>
      <c r="B62" s="314"/>
      <c r="C62" s="313"/>
      <c r="D62" s="314"/>
      <c r="E62" s="376"/>
      <c r="F62" s="106"/>
      <c r="G62" s="100"/>
      <c r="H62" s="101"/>
      <c r="I62" s="106"/>
      <c r="J62" s="100"/>
      <c r="K62" s="100"/>
      <c r="L62" s="101"/>
      <c r="M62" s="102"/>
      <c r="N62" s="103"/>
      <c r="O62" s="101"/>
      <c r="P62" s="467"/>
      <c r="Q62" s="468"/>
      <c r="R62" s="315"/>
      <c r="S62" s="99">
        <f>R62*E55</f>
        <v>0</v>
      </c>
      <c r="T62" s="469"/>
    </row>
    <row r="63" spans="1:20" s="97" customFormat="1" ht="12" hidden="1">
      <c r="A63" s="98"/>
      <c r="B63" s="314"/>
      <c r="C63" s="313"/>
      <c r="D63" s="314"/>
      <c r="E63" s="376"/>
      <c r="F63" s="106"/>
      <c r="G63" s="386"/>
      <c r="H63" s="385"/>
      <c r="I63" s="106"/>
      <c r="J63" s="386"/>
      <c r="K63" s="386"/>
      <c r="L63" s="385"/>
      <c r="M63" s="387"/>
      <c r="N63" s="461"/>
      <c r="O63" s="385"/>
      <c r="P63" s="467"/>
      <c r="Q63" s="468"/>
      <c r="R63" s="315"/>
      <c r="S63" s="460">
        <f>R63*E55</f>
        <v>0</v>
      </c>
      <c r="T63" s="469"/>
    </row>
    <row r="64" spans="1:20" s="97" customFormat="1" ht="36">
      <c r="A64" s="462">
        <v>7</v>
      </c>
      <c r="B64" s="91" t="s">
        <v>110</v>
      </c>
      <c r="C64" s="107" t="s">
        <v>171</v>
      </c>
      <c r="D64" s="91" t="s">
        <v>101</v>
      </c>
      <c r="E64" s="311">
        <v>332.24</v>
      </c>
      <c r="F64" s="96">
        <v>0.41</v>
      </c>
      <c r="G64" s="92">
        <f>F64*E64</f>
        <v>136.2184</v>
      </c>
      <c r="H64" s="92">
        <f>F64*$H$9</f>
        <v>0.46381161178509528</v>
      </c>
      <c r="I64" s="96">
        <v>8.9999999999999993E-3</v>
      </c>
      <c r="J64" s="92">
        <f>I64*E64</f>
        <v>2.9901599999999999</v>
      </c>
      <c r="K64" s="92">
        <f>$K$9*I64</f>
        <v>2.3622659999999993E-2</v>
      </c>
      <c r="L64" s="93">
        <f>(R64*T64+R65*T65+R66*T66+R67*T67+R68*T68+R69*T69+R70*T70+R71*T71+R72*T72)*L$9</f>
        <v>0.65607275159999989</v>
      </c>
      <c r="M64" s="94">
        <f>H64+K64+L64</f>
        <v>1.1435070233850952</v>
      </c>
      <c r="N64" s="95">
        <f>M64*E64</f>
        <v>379.91877344946403</v>
      </c>
      <c r="O64" s="92">
        <f>E64*L64</f>
        <v>217.97361099158397</v>
      </c>
      <c r="P64" s="311" t="s">
        <v>172</v>
      </c>
      <c r="Q64" s="463" t="s">
        <v>111</v>
      </c>
      <c r="R64" s="105">
        <v>0.63</v>
      </c>
      <c r="S64" s="92">
        <f>R64*E64</f>
        <v>209.31120000000001</v>
      </c>
      <c r="T64" s="456">
        <v>0.69599999999999995</v>
      </c>
    </row>
    <row r="65" spans="1:20" s="97" customFormat="1" ht="12">
      <c r="A65" s="380"/>
      <c r="B65" s="381"/>
      <c r="C65" s="464"/>
      <c r="D65" s="381"/>
      <c r="E65" s="383"/>
      <c r="F65" s="384"/>
      <c r="G65" s="386"/>
      <c r="H65" s="385"/>
      <c r="I65" s="384"/>
      <c r="J65" s="386"/>
      <c r="K65" s="386"/>
      <c r="L65" s="385"/>
      <c r="M65" s="387"/>
      <c r="N65" s="461"/>
      <c r="O65" s="385"/>
      <c r="P65" s="389" t="s">
        <v>112</v>
      </c>
      <c r="Q65" s="465" t="s">
        <v>111</v>
      </c>
      <c r="R65" s="391">
        <v>0.51</v>
      </c>
      <c r="S65" s="460">
        <f>R65*E64</f>
        <v>169.44240000000002</v>
      </c>
      <c r="T65" s="466">
        <v>0.28199999999999997</v>
      </c>
    </row>
    <row r="66" spans="1:20" s="97" customFormat="1" ht="12" hidden="1" customHeight="1">
      <c r="A66" s="98"/>
      <c r="B66" s="314"/>
      <c r="C66" s="313"/>
      <c r="D66" s="314"/>
      <c r="E66" s="376"/>
      <c r="F66" s="106"/>
      <c r="G66" s="100"/>
      <c r="H66" s="101"/>
      <c r="I66" s="106"/>
      <c r="J66" s="100"/>
      <c r="K66" s="100"/>
      <c r="L66" s="101"/>
      <c r="M66" s="102"/>
      <c r="N66" s="103"/>
      <c r="O66" s="101"/>
      <c r="P66" s="467"/>
      <c r="Q66" s="468"/>
      <c r="R66" s="315"/>
      <c r="S66" s="99">
        <f>R66*E64</f>
        <v>0</v>
      </c>
      <c r="T66" s="469"/>
    </row>
    <row r="67" spans="1:20" s="97" customFormat="1" ht="12" hidden="1" customHeight="1">
      <c r="A67" s="98"/>
      <c r="B67" s="314"/>
      <c r="C67" s="313"/>
      <c r="D67" s="314"/>
      <c r="E67" s="376"/>
      <c r="F67" s="106"/>
      <c r="G67" s="100"/>
      <c r="H67" s="101"/>
      <c r="I67" s="106"/>
      <c r="J67" s="100"/>
      <c r="K67" s="100"/>
      <c r="L67" s="101"/>
      <c r="M67" s="102"/>
      <c r="N67" s="103"/>
      <c r="O67" s="101"/>
      <c r="P67" s="467"/>
      <c r="Q67" s="468"/>
      <c r="R67" s="315"/>
      <c r="S67" s="99">
        <f>R67*E64</f>
        <v>0</v>
      </c>
      <c r="T67" s="469"/>
    </row>
    <row r="68" spans="1:20" s="97" customFormat="1" ht="12" hidden="1" customHeight="1">
      <c r="A68" s="98"/>
      <c r="B68" s="314"/>
      <c r="C68" s="313"/>
      <c r="D68" s="314"/>
      <c r="E68" s="376"/>
      <c r="F68" s="106"/>
      <c r="G68" s="100"/>
      <c r="H68" s="101"/>
      <c r="I68" s="106"/>
      <c r="J68" s="100"/>
      <c r="K68" s="100"/>
      <c r="L68" s="101"/>
      <c r="M68" s="102"/>
      <c r="N68" s="103"/>
      <c r="O68" s="101"/>
      <c r="P68" s="467"/>
      <c r="Q68" s="468"/>
      <c r="R68" s="315"/>
      <c r="S68" s="99">
        <f>R68*E64</f>
        <v>0</v>
      </c>
      <c r="T68" s="469"/>
    </row>
    <row r="69" spans="1:20" s="97" customFormat="1" ht="12" hidden="1" customHeight="1">
      <c r="A69" s="98"/>
      <c r="B69" s="314"/>
      <c r="C69" s="313"/>
      <c r="D69" s="314"/>
      <c r="E69" s="376"/>
      <c r="F69" s="106"/>
      <c r="G69" s="100"/>
      <c r="H69" s="101"/>
      <c r="I69" s="106"/>
      <c r="J69" s="100"/>
      <c r="K69" s="100"/>
      <c r="L69" s="101"/>
      <c r="M69" s="102"/>
      <c r="N69" s="103"/>
      <c r="O69" s="101"/>
      <c r="P69" s="467"/>
      <c r="Q69" s="468"/>
      <c r="R69" s="315"/>
      <c r="S69" s="99">
        <f>R69*E64</f>
        <v>0</v>
      </c>
      <c r="T69" s="469"/>
    </row>
    <row r="70" spans="1:20" s="97" customFormat="1" ht="12" hidden="1" customHeight="1">
      <c r="A70" s="98"/>
      <c r="B70" s="314"/>
      <c r="C70" s="313"/>
      <c r="D70" s="314"/>
      <c r="E70" s="376"/>
      <c r="F70" s="106"/>
      <c r="G70" s="100"/>
      <c r="H70" s="101"/>
      <c r="I70" s="106"/>
      <c r="J70" s="100"/>
      <c r="K70" s="100"/>
      <c r="L70" s="101"/>
      <c r="M70" s="102"/>
      <c r="N70" s="103"/>
      <c r="O70" s="101"/>
      <c r="P70" s="467"/>
      <c r="Q70" s="468"/>
      <c r="R70" s="315"/>
      <c r="S70" s="99">
        <f>R70*E64</f>
        <v>0</v>
      </c>
      <c r="T70" s="469"/>
    </row>
    <row r="71" spans="1:20" s="97" customFormat="1" ht="12" hidden="1" customHeight="1">
      <c r="A71" s="98"/>
      <c r="B71" s="314"/>
      <c r="C71" s="313"/>
      <c r="D71" s="314"/>
      <c r="E71" s="376"/>
      <c r="F71" s="106"/>
      <c r="G71" s="100"/>
      <c r="H71" s="101"/>
      <c r="I71" s="106"/>
      <c r="J71" s="100"/>
      <c r="K71" s="100"/>
      <c r="L71" s="101"/>
      <c r="M71" s="102"/>
      <c r="N71" s="103"/>
      <c r="O71" s="101"/>
      <c r="P71" s="467"/>
      <c r="Q71" s="468"/>
      <c r="R71" s="315"/>
      <c r="S71" s="99">
        <f>R71*E64</f>
        <v>0</v>
      </c>
      <c r="T71" s="469"/>
    </row>
    <row r="72" spans="1:20" s="97" customFormat="1" ht="12" hidden="1">
      <c r="A72" s="98"/>
      <c r="B72" s="314"/>
      <c r="C72" s="313"/>
      <c r="D72" s="314"/>
      <c r="E72" s="376"/>
      <c r="F72" s="106"/>
      <c r="G72" s="386"/>
      <c r="H72" s="385"/>
      <c r="I72" s="106"/>
      <c r="J72" s="386"/>
      <c r="K72" s="386"/>
      <c r="L72" s="385"/>
      <c r="M72" s="387"/>
      <c r="N72" s="461"/>
      <c r="O72" s="385"/>
      <c r="P72" s="467"/>
      <c r="Q72" s="468"/>
      <c r="R72" s="315"/>
      <c r="S72" s="460">
        <f>R72*E64</f>
        <v>0</v>
      </c>
      <c r="T72" s="469"/>
    </row>
    <row r="73" spans="1:20" s="97" customFormat="1" ht="48">
      <c r="A73" s="91">
        <v>8</v>
      </c>
      <c r="B73" s="91" t="s">
        <v>118</v>
      </c>
      <c r="C73" s="107" t="s">
        <v>125</v>
      </c>
      <c r="D73" s="91" t="s">
        <v>114</v>
      </c>
      <c r="E73" s="311">
        <v>376.98</v>
      </c>
      <c r="F73" s="96">
        <v>0.49299999999999999</v>
      </c>
      <c r="G73" s="92">
        <f>F73*E73</f>
        <v>185.85114000000002</v>
      </c>
      <c r="H73" s="92">
        <f>F73*$H$9</f>
        <v>0.55770518197573649</v>
      </c>
      <c r="I73" s="96">
        <v>8.0000000000000002E-3</v>
      </c>
      <c r="J73" s="92">
        <f>I73*E73</f>
        <v>3.0158400000000003</v>
      </c>
      <c r="K73" s="92">
        <f>$K$9*I73</f>
        <v>2.0997919999999996E-2</v>
      </c>
      <c r="L73" s="93">
        <f>(R73*T73+R74*T74+R75*T75+R76*T76+R77*T77+R78*T78+R79*T79+R80*T80+R81*T81)*L$9</f>
        <v>0.65132487151200003</v>
      </c>
      <c r="M73" s="94">
        <f>H73+K73+L73</f>
        <v>1.2300279734877364</v>
      </c>
      <c r="N73" s="95">
        <f>M73*E73</f>
        <v>463.69594544540689</v>
      </c>
      <c r="O73" s="92">
        <f>E73*L73</f>
        <v>245.53645006259379</v>
      </c>
      <c r="P73" s="456" t="s">
        <v>119</v>
      </c>
      <c r="Q73" s="463" t="s">
        <v>111</v>
      </c>
      <c r="R73" s="470">
        <f>0.075+0.183</f>
        <v>0.25800000000000001</v>
      </c>
      <c r="S73" s="92">
        <f>R73*E73</f>
        <v>97.260840000000002</v>
      </c>
      <c r="T73" s="456">
        <v>1</v>
      </c>
    </row>
    <row r="74" spans="1:20" s="97" customFormat="1" ht="12">
      <c r="A74" s="98"/>
      <c r="B74" s="314"/>
      <c r="C74" s="313"/>
      <c r="D74" s="314"/>
      <c r="E74" s="376"/>
      <c r="F74" s="106"/>
      <c r="G74" s="100"/>
      <c r="H74" s="101"/>
      <c r="I74" s="106"/>
      <c r="J74" s="100"/>
      <c r="K74" s="100"/>
      <c r="L74" s="101"/>
      <c r="M74" s="102"/>
      <c r="N74" s="103"/>
      <c r="O74" s="101"/>
      <c r="P74" s="469" t="s">
        <v>120</v>
      </c>
      <c r="Q74" s="471" t="s">
        <v>111</v>
      </c>
      <c r="R74" s="356">
        <v>0.113</v>
      </c>
      <c r="S74" s="99">
        <f>R74*E73</f>
        <v>42.598740000000006</v>
      </c>
      <c r="T74" s="469">
        <v>0.79700000000000004</v>
      </c>
    </row>
    <row r="75" spans="1:20" s="97" customFormat="1" ht="12">
      <c r="A75" s="98"/>
      <c r="B75" s="314"/>
      <c r="C75" s="313"/>
      <c r="D75" s="314"/>
      <c r="E75" s="376"/>
      <c r="F75" s="106"/>
      <c r="G75" s="100"/>
      <c r="H75" s="101"/>
      <c r="I75" s="106"/>
      <c r="J75" s="100"/>
      <c r="K75" s="100"/>
      <c r="L75" s="101"/>
      <c r="M75" s="102"/>
      <c r="N75" s="103"/>
      <c r="O75" s="101"/>
      <c r="P75" s="469" t="s">
        <v>121</v>
      </c>
      <c r="Q75" s="471" t="s">
        <v>111</v>
      </c>
      <c r="R75" s="472">
        <v>6.9999999999999999E-4</v>
      </c>
      <c r="S75" s="99">
        <f>R75*E73</f>
        <v>0.26388600000000001</v>
      </c>
      <c r="T75" s="469">
        <v>0.75</v>
      </c>
    </row>
    <row r="76" spans="1:20" s="97" customFormat="1" ht="12">
      <c r="A76" s="380"/>
      <c r="B76" s="381"/>
      <c r="C76" s="382"/>
      <c r="D76" s="381"/>
      <c r="E76" s="383"/>
      <c r="F76" s="384"/>
      <c r="G76" s="386"/>
      <c r="H76" s="385"/>
      <c r="I76" s="384"/>
      <c r="J76" s="386"/>
      <c r="K76" s="386"/>
      <c r="L76" s="385"/>
      <c r="M76" s="387"/>
      <c r="N76" s="461"/>
      <c r="O76" s="385"/>
      <c r="P76" s="389" t="s">
        <v>122</v>
      </c>
      <c r="Q76" s="465" t="s">
        <v>111</v>
      </c>
      <c r="R76" s="391">
        <v>0.51</v>
      </c>
      <c r="S76" s="460">
        <f>R76*E73</f>
        <v>192.25980000000001</v>
      </c>
      <c r="T76" s="466">
        <v>0.45</v>
      </c>
    </row>
    <row r="77" spans="1:20" s="97" customFormat="1" ht="12" hidden="1" customHeight="1">
      <c r="A77" s="98"/>
      <c r="B77" s="314"/>
      <c r="C77" s="313"/>
      <c r="D77" s="314"/>
      <c r="E77" s="376"/>
      <c r="F77" s="106"/>
      <c r="G77" s="100"/>
      <c r="H77" s="101"/>
      <c r="I77" s="106"/>
      <c r="J77" s="100"/>
      <c r="K77" s="100"/>
      <c r="L77" s="101"/>
      <c r="M77" s="102"/>
      <c r="N77" s="103"/>
      <c r="O77" s="101"/>
      <c r="P77" s="106"/>
      <c r="Q77" s="473"/>
      <c r="R77" s="356"/>
      <c r="S77" s="99">
        <f>R77*E73</f>
        <v>0</v>
      </c>
      <c r="T77" s="469"/>
    </row>
    <row r="78" spans="1:20" s="97" customFormat="1" ht="12" hidden="1" customHeight="1">
      <c r="A78" s="98"/>
      <c r="B78" s="314"/>
      <c r="C78" s="313"/>
      <c r="D78" s="314"/>
      <c r="E78" s="376"/>
      <c r="F78" s="106"/>
      <c r="G78" s="100"/>
      <c r="H78" s="101"/>
      <c r="I78" s="106"/>
      <c r="J78" s="100"/>
      <c r="K78" s="100"/>
      <c r="L78" s="101"/>
      <c r="M78" s="102"/>
      <c r="N78" s="103"/>
      <c r="O78" s="101"/>
      <c r="P78" s="106"/>
      <c r="Q78" s="473"/>
      <c r="R78" s="356"/>
      <c r="S78" s="99">
        <f>R78*E73</f>
        <v>0</v>
      </c>
      <c r="T78" s="469"/>
    </row>
    <row r="79" spans="1:20" s="97" customFormat="1" ht="12" hidden="1" customHeight="1">
      <c r="A79" s="98"/>
      <c r="B79" s="314"/>
      <c r="C79" s="313"/>
      <c r="D79" s="314"/>
      <c r="E79" s="376"/>
      <c r="F79" s="106"/>
      <c r="G79" s="100"/>
      <c r="H79" s="101"/>
      <c r="I79" s="106"/>
      <c r="J79" s="100"/>
      <c r="K79" s="100"/>
      <c r="L79" s="101"/>
      <c r="M79" s="102"/>
      <c r="N79" s="103"/>
      <c r="O79" s="101"/>
      <c r="P79" s="106"/>
      <c r="Q79" s="473"/>
      <c r="R79" s="356"/>
      <c r="S79" s="99">
        <f>R79*E73</f>
        <v>0</v>
      </c>
      <c r="T79" s="474"/>
    </row>
    <row r="80" spans="1:20" s="97" customFormat="1" ht="12" hidden="1" customHeight="1">
      <c r="A80" s="98"/>
      <c r="B80" s="314"/>
      <c r="C80" s="313"/>
      <c r="D80" s="314"/>
      <c r="E80" s="376"/>
      <c r="F80" s="106"/>
      <c r="G80" s="100"/>
      <c r="H80" s="101"/>
      <c r="I80" s="106"/>
      <c r="J80" s="100"/>
      <c r="K80" s="100"/>
      <c r="L80" s="101"/>
      <c r="M80" s="102"/>
      <c r="N80" s="103"/>
      <c r="O80" s="101"/>
      <c r="P80" s="106"/>
      <c r="Q80" s="473"/>
      <c r="R80" s="356"/>
      <c r="S80" s="99">
        <f>R80*E73</f>
        <v>0</v>
      </c>
      <c r="T80" s="469"/>
    </row>
    <row r="81" spans="1:22" s="97" customFormat="1" ht="12" hidden="1">
      <c r="A81" s="98"/>
      <c r="B81" s="314"/>
      <c r="C81" s="313"/>
      <c r="D81" s="314"/>
      <c r="E81" s="376"/>
      <c r="F81" s="106"/>
      <c r="G81" s="386"/>
      <c r="H81" s="385"/>
      <c r="I81" s="106"/>
      <c r="J81" s="386"/>
      <c r="K81" s="386"/>
      <c r="L81" s="385"/>
      <c r="M81" s="387"/>
      <c r="N81" s="461"/>
      <c r="O81" s="385"/>
      <c r="P81" s="106"/>
      <c r="Q81" s="473"/>
      <c r="R81" s="356"/>
      <c r="S81" s="460">
        <f>R81*E73</f>
        <v>0</v>
      </c>
      <c r="T81" s="466"/>
    </row>
    <row r="82" spans="1:22" s="350" customFormat="1" ht="48">
      <c r="A82" s="476">
        <v>9</v>
      </c>
      <c r="B82" s="496" t="s">
        <v>130</v>
      </c>
      <c r="C82" s="475" t="s">
        <v>134</v>
      </c>
      <c r="D82" s="497" t="s">
        <v>101</v>
      </c>
      <c r="E82" s="418">
        <v>95.37</v>
      </c>
      <c r="F82" s="498">
        <v>1.08</v>
      </c>
      <c r="G82" s="420">
        <f>F82*E82</f>
        <v>102.99960000000002</v>
      </c>
      <c r="H82" s="420">
        <f>F82*$H$9</f>
        <v>1.2217476603119584</v>
      </c>
      <c r="I82" s="499">
        <v>0.05</v>
      </c>
      <c r="J82" s="420">
        <f>I82*E82</f>
        <v>4.7685000000000004</v>
      </c>
      <c r="K82" s="420">
        <f>$K$9*I82</f>
        <v>0.13123699999999999</v>
      </c>
      <c r="L82" s="421">
        <f>(R82*T82+R83*T83+R84*T84+R85*T85+R86*T86+R87*T87+R88*T88+R89*T89+R90*T90)*L$9</f>
        <v>5.72359536</v>
      </c>
      <c r="M82" s="422">
        <f>H82+K82+L82</f>
        <v>7.0765800203119582</v>
      </c>
      <c r="N82" s="423">
        <f>M82*E82</f>
        <v>674.8934365371515</v>
      </c>
      <c r="O82" s="420">
        <f>E82*L82</f>
        <v>545.85928948319997</v>
      </c>
      <c r="P82" s="478" t="s">
        <v>135</v>
      </c>
      <c r="Q82" s="500" t="s">
        <v>101</v>
      </c>
      <c r="R82" s="501">
        <v>1.02</v>
      </c>
      <c r="S82" s="426">
        <f>R82*E82</f>
        <v>97.2774</v>
      </c>
      <c r="T82" s="502">
        <v>4</v>
      </c>
      <c r="V82" s="482"/>
    </row>
    <row r="83" spans="1:22" s="350" customFormat="1" ht="12">
      <c r="A83" s="442"/>
      <c r="B83" s="442"/>
      <c r="C83" s="503"/>
      <c r="D83" s="442"/>
      <c r="E83" s="504"/>
      <c r="F83" s="505"/>
      <c r="G83" s="445"/>
      <c r="H83" s="445"/>
      <c r="I83" s="505"/>
      <c r="J83" s="446"/>
      <c r="K83" s="446"/>
      <c r="L83" s="447"/>
      <c r="M83" s="448"/>
      <c r="N83" s="449"/>
      <c r="O83" s="447"/>
      <c r="P83" s="506" t="s">
        <v>131</v>
      </c>
      <c r="Q83" s="507" t="s">
        <v>111</v>
      </c>
      <c r="R83" s="508">
        <v>5</v>
      </c>
      <c r="S83" s="450">
        <f>R83*E82</f>
        <v>476.85</v>
      </c>
      <c r="T83" s="509">
        <v>0.2</v>
      </c>
      <c r="V83" s="482"/>
    </row>
    <row r="84" spans="1:22" s="350" customFormat="1" ht="12" hidden="1">
      <c r="A84" s="431"/>
      <c r="B84" s="431"/>
      <c r="C84" s="510"/>
      <c r="D84" s="431"/>
      <c r="E84" s="511"/>
      <c r="F84" s="358"/>
      <c r="G84" s="434"/>
      <c r="H84" s="434"/>
      <c r="I84" s="358"/>
      <c r="J84" s="435"/>
      <c r="K84" s="435"/>
      <c r="L84" s="214"/>
      <c r="M84" s="215"/>
      <c r="N84" s="216"/>
      <c r="O84" s="214"/>
      <c r="P84" s="510"/>
      <c r="Q84" s="512"/>
      <c r="R84" s="513"/>
      <c r="S84" s="436">
        <f>R84*E82</f>
        <v>0</v>
      </c>
      <c r="T84" s="514"/>
      <c r="V84" s="482"/>
    </row>
    <row r="85" spans="1:22" s="350" customFormat="1" ht="12" hidden="1">
      <c r="A85" s="431"/>
      <c r="B85" s="431"/>
      <c r="C85" s="510"/>
      <c r="D85" s="431"/>
      <c r="E85" s="511"/>
      <c r="F85" s="358"/>
      <c r="G85" s="434"/>
      <c r="H85" s="434"/>
      <c r="I85" s="358"/>
      <c r="J85" s="435"/>
      <c r="K85" s="435"/>
      <c r="L85" s="214"/>
      <c r="M85" s="215"/>
      <c r="N85" s="216"/>
      <c r="O85" s="214"/>
      <c r="P85" s="510"/>
      <c r="Q85" s="512"/>
      <c r="R85" s="513"/>
      <c r="S85" s="436">
        <f>R85*E82</f>
        <v>0</v>
      </c>
      <c r="T85" s="514"/>
      <c r="V85" s="482"/>
    </row>
    <row r="86" spans="1:22" s="350" customFormat="1" ht="12" hidden="1">
      <c r="A86" s="431"/>
      <c r="B86" s="431"/>
      <c r="C86" s="510"/>
      <c r="D86" s="431"/>
      <c r="E86" s="511"/>
      <c r="F86" s="358"/>
      <c r="G86" s="434"/>
      <c r="H86" s="434"/>
      <c r="I86" s="358"/>
      <c r="J86" s="435"/>
      <c r="K86" s="435"/>
      <c r="L86" s="214"/>
      <c r="M86" s="215"/>
      <c r="N86" s="216"/>
      <c r="O86" s="214"/>
      <c r="P86" s="510"/>
      <c r="Q86" s="512"/>
      <c r="R86" s="513"/>
      <c r="S86" s="436">
        <f>R86*E82</f>
        <v>0</v>
      </c>
      <c r="T86" s="514"/>
      <c r="V86" s="482"/>
    </row>
    <row r="87" spans="1:22" s="350" customFormat="1" ht="12" hidden="1">
      <c r="A87" s="431"/>
      <c r="B87" s="431"/>
      <c r="C87" s="510"/>
      <c r="D87" s="431"/>
      <c r="E87" s="511"/>
      <c r="F87" s="358"/>
      <c r="G87" s="434"/>
      <c r="H87" s="434"/>
      <c r="I87" s="358"/>
      <c r="J87" s="435"/>
      <c r="K87" s="435"/>
      <c r="L87" s="214"/>
      <c r="M87" s="215"/>
      <c r="N87" s="216"/>
      <c r="O87" s="214"/>
      <c r="P87" s="510"/>
      <c r="Q87" s="512"/>
      <c r="R87" s="513"/>
      <c r="S87" s="436">
        <f>R87*E82</f>
        <v>0</v>
      </c>
      <c r="T87" s="514"/>
      <c r="V87" s="482"/>
    </row>
    <row r="88" spans="1:22" s="350" customFormat="1" ht="12" hidden="1">
      <c r="A88" s="431"/>
      <c r="B88" s="431"/>
      <c r="C88" s="510"/>
      <c r="D88" s="431"/>
      <c r="E88" s="511"/>
      <c r="F88" s="358"/>
      <c r="G88" s="434"/>
      <c r="H88" s="434"/>
      <c r="I88" s="358"/>
      <c r="J88" s="435"/>
      <c r="K88" s="435"/>
      <c r="L88" s="214"/>
      <c r="M88" s="215"/>
      <c r="N88" s="216"/>
      <c r="O88" s="214"/>
      <c r="P88" s="510"/>
      <c r="Q88" s="512"/>
      <c r="R88" s="513"/>
      <c r="S88" s="436">
        <f>R88*E82</f>
        <v>0</v>
      </c>
      <c r="T88" s="514"/>
      <c r="V88" s="482"/>
    </row>
    <row r="89" spans="1:22" s="350" customFormat="1" ht="12" hidden="1">
      <c r="A89" s="431"/>
      <c r="B89" s="431"/>
      <c r="C89" s="510"/>
      <c r="D89" s="431"/>
      <c r="E89" s="511"/>
      <c r="F89" s="358"/>
      <c r="G89" s="434"/>
      <c r="H89" s="434"/>
      <c r="I89" s="358"/>
      <c r="J89" s="435"/>
      <c r="K89" s="435"/>
      <c r="L89" s="214"/>
      <c r="M89" s="215"/>
      <c r="N89" s="216"/>
      <c r="O89" s="214"/>
      <c r="P89" s="510"/>
      <c r="Q89" s="512"/>
      <c r="R89" s="513"/>
      <c r="S89" s="436">
        <f>R89*E82</f>
        <v>0</v>
      </c>
      <c r="T89" s="514"/>
      <c r="V89" s="482"/>
    </row>
    <row r="90" spans="1:22" s="350" customFormat="1" ht="12" hidden="1">
      <c r="A90" s="442"/>
      <c r="B90" s="442"/>
      <c r="C90" s="506"/>
      <c r="D90" s="442"/>
      <c r="E90" s="504"/>
      <c r="F90" s="505"/>
      <c r="G90" s="445"/>
      <c r="H90" s="445"/>
      <c r="I90" s="505"/>
      <c r="J90" s="446"/>
      <c r="K90" s="446"/>
      <c r="L90" s="447"/>
      <c r="M90" s="448"/>
      <c r="N90" s="449"/>
      <c r="O90" s="447"/>
      <c r="P90" s="506"/>
      <c r="Q90" s="515"/>
      <c r="R90" s="508"/>
      <c r="S90" s="450">
        <f>R90*E82</f>
        <v>0</v>
      </c>
      <c r="T90" s="509"/>
      <c r="V90" s="482"/>
    </row>
    <row r="91" spans="1:22" s="350" customFormat="1" ht="60">
      <c r="A91" s="91">
        <v>10</v>
      </c>
      <c r="B91" s="585" t="s">
        <v>161</v>
      </c>
      <c r="C91" s="586" t="s">
        <v>178</v>
      </c>
      <c r="D91" s="579" t="s">
        <v>101</v>
      </c>
      <c r="E91" s="581">
        <v>18</v>
      </c>
      <c r="F91" s="456">
        <v>0.85099999999999998</v>
      </c>
      <c r="G91" s="92">
        <f>F91*E91</f>
        <v>15.318</v>
      </c>
      <c r="H91" s="92">
        <f>F91*$H$9</f>
        <v>0.96269190641247826</v>
      </c>
      <c r="I91" s="456">
        <v>4.8000000000000001E-2</v>
      </c>
      <c r="J91" s="92">
        <f>I91*E91</f>
        <v>0.86399999999999999</v>
      </c>
      <c r="K91" s="92">
        <f>$K$9*I91</f>
        <v>0.12598751999999999</v>
      </c>
      <c r="L91" s="93">
        <f>(R91*T91+R92*T92+R93*T93+R94*T94+R95*T95+R96*T96+R97*T97+R98*T98+R99*T99)*L$9</f>
        <v>6.9684210162000015</v>
      </c>
      <c r="M91" s="94">
        <f>H91+K91+L91</f>
        <v>8.0571004426124802</v>
      </c>
      <c r="N91" s="95">
        <f>M91*E91</f>
        <v>145.02780796702464</v>
      </c>
      <c r="O91" s="92">
        <f>E91*L91</f>
        <v>125.43157829160003</v>
      </c>
      <c r="P91" s="587" t="s">
        <v>151</v>
      </c>
      <c r="Q91" s="588" t="s">
        <v>111</v>
      </c>
      <c r="R91" s="470">
        <f>0.233</f>
        <v>0.23300000000000001</v>
      </c>
      <c r="S91" s="457">
        <f>R91*E91</f>
        <v>4.194</v>
      </c>
      <c r="T91" s="582">
        <v>0.8</v>
      </c>
    </row>
    <row r="92" spans="1:22" s="350" customFormat="1" ht="12">
      <c r="A92" s="98"/>
      <c r="B92" s="589"/>
      <c r="C92" s="568"/>
      <c r="D92" s="567"/>
      <c r="E92" s="570"/>
      <c r="F92" s="469"/>
      <c r="G92" s="99"/>
      <c r="H92" s="99"/>
      <c r="I92" s="469"/>
      <c r="J92" s="100"/>
      <c r="K92" s="100"/>
      <c r="L92" s="101"/>
      <c r="M92" s="102"/>
      <c r="N92" s="103"/>
      <c r="O92" s="101"/>
      <c r="P92" s="568" t="s">
        <v>159</v>
      </c>
      <c r="Q92" s="567" t="s">
        <v>108</v>
      </c>
      <c r="R92" s="472">
        <v>3.8100000000000002E-2</v>
      </c>
      <c r="S92" s="106">
        <f>R92*E91</f>
        <v>0.68580000000000008</v>
      </c>
      <c r="T92" s="616">
        <v>137.5</v>
      </c>
    </row>
    <row r="93" spans="1:22" s="97" customFormat="1" ht="12">
      <c r="A93" s="380"/>
      <c r="B93" s="602"/>
      <c r="C93" s="603"/>
      <c r="D93" s="381"/>
      <c r="E93" s="383"/>
      <c r="F93" s="384"/>
      <c r="G93" s="460"/>
      <c r="H93" s="460"/>
      <c r="I93" s="384"/>
      <c r="J93" s="386"/>
      <c r="K93" s="386"/>
      <c r="L93" s="385"/>
      <c r="M93" s="387"/>
      <c r="N93" s="461"/>
      <c r="O93" s="385"/>
      <c r="P93" s="411" t="s">
        <v>162</v>
      </c>
      <c r="Q93" s="604" t="s">
        <v>80</v>
      </c>
      <c r="R93" s="391">
        <v>1.07</v>
      </c>
      <c r="S93" s="384">
        <f>R93*E91</f>
        <v>19.260000000000002</v>
      </c>
      <c r="T93" s="393">
        <v>0.71</v>
      </c>
    </row>
    <row r="94" spans="1:22" s="97" customFormat="1" ht="12" hidden="1">
      <c r="A94" s="98"/>
      <c r="B94" s="458"/>
      <c r="C94" s="352"/>
      <c r="D94" s="314"/>
      <c r="E94" s="376"/>
      <c r="F94" s="106"/>
      <c r="G94" s="99"/>
      <c r="H94" s="99"/>
      <c r="I94" s="106"/>
      <c r="J94" s="100"/>
      <c r="K94" s="100"/>
      <c r="L94" s="101"/>
      <c r="M94" s="102"/>
      <c r="N94" s="103"/>
      <c r="O94" s="101"/>
      <c r="P94" s="402"/>
      <c r="Q94" s="459"/>
      <c r="R94" s="356"/>
      <c r="S94" s="106">
        <f>R94*E91</f>
        <v>0</v>
      </c>
      <c r="T94" s="316"/>
    </row>
    <row r="95" spans="1:22" s="97" customFormat="1" ht="12" hidden="1">
      <c r="A95" s="98"/>
      <c r="B95" s="312"/>
      <c r="C95" s="313"/>
      <c r="D95" s="314"/>
      <c r="E95" s="315"/>
      <c r="F95" s="316"/>
      <c r="G95" s="99"/>
      <c r="H95" s="99"/>
      <c r="I95" s="106"/>
      <c r="J95" s="100"/>
      <c r="K95" s="100"/>
      <c r="L95" s="101"/>
      <c r="M95" s="102"/>
      <c r="N95" s="103"/>
      <c r="O95" s="101"/>
      <c r="P95" s="402"/>
      <c r="Q95" s="459"/>
      <c r="R95" s="356"/>
      <c r="S95" s="106">
        <f>R95*E91</f>
        <v>0</v>
      </c>
      <c r="T95" s="316"/>
    </row>
    <row r="96" spans="1:22" s="97" customFormat="1" ht="12" hidden="1">
      <c r="A96" s="98"/>
      <c r="B96" s="312"/>
      <c r="C96" s="313"/>
      <c r="D96" s="314"/>
      <c r="E96" s="315"/>
      <c r="F96" s="316"/>
      <c r="G96" s="99"/>
      <c r="H96" s="99"/>
      <c r="I96" s="106"/>
      <c r="J96" s="100"/>
      <c r="K96" s="100"/>
      <c r="L96" s="101"/>
      <c r="M96" s="102"/>
      <c r="N96" s="103"/>
      <c r="O96" s="101"/>
      <c r="P96" s="402"/>
      <c r="Q96" s="459"/>
      <c r="R96" s="356"/>
      <c r="S96" s="106">
        <f>R96*E91</f>
        <v>0</v>
      </c>
      <c r="T96" s="316"/>
    </row>
    <row r="97" spans="1:20" s="97" customFormat="1" ht="12" hidden="1">
      <c r="A97" s="98"/>
      <c r="B97" s="312"/>
      <c r="C97" s="313"/>
      <c r="D97" s="314"/>
      <c r="E97" s="315"/>
      <c r="F97" s="316"/>
      <c r="G97" s="99"/>
      <c r="H97" s="99"/>
      <c r="I97" s="106"/>
      <c r="J97" s="100"/>
      <c r="K97" s="100"/>
      <c r="L97" s="101"/>
      <c r="M97" s="102"/>
      <c r="N97" s="103"/>
      <c r="O97" s="101"/>
      <c r="P97" s="402"/>
      <c r="Q97" s="459"/>
      <c r="R97" s="356"/>
      <c r="S97" s="106">
        <f>R97*E91</f>
        <v>0</v>
      </c>
      <c r="T97" s="316"/>
    </row>
    <row r="98" spans="1:20" s="97" customFormat="1" ht="12" hidden="1">
      <c r="A98" s="98"/>
      <c r="B98" s="312"/>
      <c r="C98" s="313"/>
      <c r="D98" s="314"/>
      <c r="E98" s="315"/>
      <c r="F98" s="316"/>
      <c r="G98" s="99"/>
      <c r="H98" s="99"/>
      <c r="I98" s="106"/>
      <c r="J98" s="100"/>
      <c r="K98" s="100"/>
      <c r="L98" s="101"/>
      <c r="M98" s="102"/>
      <c r="N98" s="103"/>
      <c r="O98" s="101"/>
      <c r="P98" s="402"/>
      <c r="Q98" s="459"/>
      <c r="R98" s="356"/>
      <c r="S98" s="106">
        <f>R98*E91</f>
        <v>0</v>
      </c>
      <c r="T98" s="316"/>
    </row>
    <row r="99" spans="1:20" s="97" customFormat="1" ht="12" hidden="1">
      <c r="A99" s="98"/>
      <c r="B99" s="312"/>
      <c r="C99" s="313"/>
      <c r="D99" s="314"/>
      <c r="E99" s="315"/>
      <c r="F99" s="316"/>
      <c r="G99" s="99"/>
      <c r="H99" s="99"/>
      <c r="I99" s="106"/>
      <c r="J99" s="386"/>
      <c r="K99" s="386"/>
      <c r="L99" s="101"/>
      <c r="M99" s="102"/>
      <c r="N99" s="103"/>
      <c r="O99" s="101"/>
      <c r="P99" s="402"/>
      <c r="Q99" s="459"/>
      <c r="R99" s="356"/>
      <c r="S99" s="106">
        <f>R99*E91</f>
        <v>0</v>
      </c>
      <c r="T99" s="316"/>
    </row>
    <row r="100" spans="1:20" s="97" customFormat="1" ht="24">
      <c r="A100" s="310">
        <v>11</v>
      </c>
      <c r="B100" s="372" t="s">
        <v>160</v>
      </c>
      <c r="C100" s="107" t="s">
        <v>179</v>
      </c>
      <c r="D100" s="91" t="s">
        <v>101</v>
      </c>
      <c r="E100" s="311">
        <v>180.95</v>
      </c>
      <c r="F100" s="96">
        <v>0.49199999999999999</v>
      </c>
      <c r="G100" s="92">
        <f>F100*E100</f>
        <v>89.0274</v>
      </c>
      <c r="H100" s="92">
        <f>F100*$H$9</f>
        <v>0.55657393414211431</v>
      </c>
      <c r="I100" s="96">
        <f>0.008</f>
        <v>8.0000000000000002E-3</v>
      </c>
      <c r="J100" s="92">
        <f>I100*E100</f>
        <v>1.4476</v>
      </c>
      <c r="K100" s="92">
        <f>$K$9*I100</f>
        <v>2.0997919999999996E-2</v>
      </c>
      <c r="L100" s="93">
        <f>(R100*T100+R101*T101+R102*T102+R103*T103+R104*T104+R105*T105+R106*T106+R107*T107+R108*T108)*L$9</f>
        <v>0.82285696836000022</v>
      </c>
      <c r="M100" s="94">
        <f>H100+K100+L100</f>
        <v>1.4004288225021146</v>
      </c>
      <c r="N100" s="95">
        <f>M100*E100</f>
        <v>253.40759543175764</v>
      </c>
      <c r="O100" s="92">
        <f>E100*L100</f>
        <v>148.89596842474202</v>
      </c>
      <c r="P100" s="311" t="s">
        <v>119</v>
      </c>
      <c r="Q100" s="583" t="s">
        <v>111</v>
      </c>
      <c r="R100" s="105">
        <f>24.1/100</f>
        <v>0.24100000000000002</v>
      </c>
      <c r="S100" s="92">
        <f>R100*E100</f>
        <v>43.60895</v>
      </c>
      <c r="T100" s="96">
        <v>1</v>
      </c>
    </row>
    <row r="101" spans="1:20" s="97" customFormat="1" ht="12">
      <c r="A101" s="584"/>
      <c r="B101" s="314"/>
      <c r="C101" s="313"/>
      <c r="D101" s="314"/>
      <c r="E101" s="376"/>
      <c r="F101" s="106"/>
      <c r="G101" s="100"/>
      <c r="H101" s="101"/>
      <c r="I101" s="106"/>
      <c r="J101" s="100"/>
      <c r="K101" s="100"/>
      <c r="L101" s="101"/>
      <c r="M101" s="102"/>
      <c r="N101" s="103"/>
      <c r="O101" s="101"/>
      <c r="P101" s="219" t="s">
        <v>122</v>
      </c>
      <c r="Q101" s="351" t="s">
        <v>111</v>
      </c>
      <c r="R101" s="356">
        <f>54/100</f>
        <v>0.54</v>
      </c>
      <c r="S101" s="99">
        <f>R101*E100</f>
        <v>97.712999999999994</v>
      </c>
      <c r="T101" s="469">
        <v>0.79700000000000004</v>
      </c>
    </row>
    <row r="102" spans="1:20" s="97" customFormat="1" ht="12">
      <c r="A102" s="584"/>
      <c r="B102" s="314"/>
      <c r="C102" s="313"/>
      <c r="D102" s="314"/>
      <c r="E102" s="376"/>
      <c r="F102" s="106"/>
      <c r="G102" s="100"/>
      <c r="H102" s="101"/>
      <c r="I102" s="106"/>
      <c r="J102" s="100"/>
      <c r="K102" s="100"/>
      <c r="L102" s="101"/>
      <c r="M102" s="102"/>
      <c r="N102" s="103"/>
      <c r="O102" s="101"/>
      <c r="P102" s="469" t="s">
        <v>121</v>
      </c>
      <c r="Q102" s="351" t="s">
        <v>111</v>
      </c>
      <c r="R102" s="472">
        <v>8.9999999999999993E-3</v>
      </c>
      <c r="S102" s="99">
        <f>R102*E100</f>
        <v>1.6285499999999997</v>
      </c>
      <c r="T102" s="469">
        <v>0.75</v>
      </c>
    </row>
    <row r="103" spans="1:20" s="97" customFormat="1" ht="12">
      <c r="A103" s="605"/>
      <c r="B103" s="381"/>
      <c r="C103" s="382"/>
      <c r="D103" s="381"/>
      <c r="E103" s="383"/>
      <c r="F103" s="384"/>
      <c r="G103" s="386"/>
      <c r="H103" s="385"/>
      <c r="I103" s="384"/>
      <c r="J103" s="386"/>
      <c r="K103" s="386"/>
      <c r="L103" s="385"/>
      <c r="M103" s="387"/>
      <c r="N103" s="461"/>
      <c r="O103" s="385"/>
      <c r="P103" s="384" t="s">
        <v>120</v>
      </c>
      <c r="Q103" s="606" t="s">
        <v>111</v>
      </c>
      <c r="R103" s="391">
        <v>0.11600000000000001</v>
      </c>
      <c r="S103" s="460">
        <f>R103*E100</f>
        <v>20.990199999999998</v>
      </c>
      <c r="T103" s="466">
        <v>0.45</v>
      </c>
    </row>
    <row r="104" spans="1:20" s="97" customFormat="1" ht="12" hidden="1" customHeight="1">
      <c r="A104" s="584"/>
      <c r="B104" s="314"/>
      <c r="C104" s="313"/>
      <c r="D104" s="314"/>
      <c r="E104" s="376"/>
      <c r="F104" s="106"/>
      <c r="G104" s="100"/>
      <c r="H104" s="101"/>
      <c r="I104" s="106"/>
      <c r="J104" s="100"/>
      <c r="K104" s="100"/>
      <c r="L104" s="101"/>
      <c r="M104" s="102"/>
      <c r="N104" s="103"/>
      <c r="O104" s="101"/>
      <c r="P104" s="219"/>
      <c r="Q104" s="473"/>
      <c r="R104" s="356"/>
      <c r="S104" s="99">
        <f>R104*E100</f>
        <v>0</v>
      </c>
      <c r="T104" s="106"/>
    </row>
    <row r="105" spans="1:20" s="97" customFormat="1" ht="12" hidden="1" customHeight="1">
      <c r="A105" s="584"/>
      <c r="B105" s="314"/>
      <c r="C105" s="313"/>
      <c r="D105" s="314"/>
      <c r="E105" s="376"/>
      <c r="F105" s="106"/>
      <c r="G105" s="100"/>
      <c r="H105" s="101"/>
      <c r="I105" s="106"/>
      <c r="J105" s="100"/>
      <c r="K105" s="100"/>
      <c r="L105" s="101"/>
      <c r="M105" s="102"/>
      <c r="N105" s="103"/>
      <c r="O105" s="101"/>
      <c r="P105" s="219"/>
      <c r="Q105" s="473"/>
      <c r="R105" s="356"/>
      <c r="S105" s="99">
        <f>R105*E100</f>
        <v>0</v>
      </c>
      <c r="T105" s="106"/>
    </row>
    <row r="106" spans="1:20" s="97" customFormat="1" ht="12" hidden="1" customHeight="1">
      <c r="A106" s="584"/>
      <c r="B106" s="314"/>
      <c r="C106" s="313"/>
      <c r="D106" s="314"/>
      <c r="E106" s="376"/>
      <c r="F106" s="106"/>
      <c r="G106" s="100"/>
      <c r="H106" s="101"/>
      <c r="I106" s="106"/>
      <c r="J106" s="100"/>
      <c r="K106" s="100"/>
      <c r="L106" s="101"/>
      <c r="M106" s="102"/>
      <c r="N106" s="103"/>
      <c r="O106" s="101"/>
      <c r="P106" s="219"/>
      <c r="Q106" s="473"/>
      <c r="R106" s="356"/>
      <c r="S106" s="99">
        <f>R106*E100</f>
        <v>0</v>
      </c>
      <c r="T106" s="106"/>
    </row>
    <row r="107" spans="1:20" s="97" customFormat="1" ht="12" hidden="1" customHeight="1">
      <c r="A107" s="584"/>
      <c r="B107" s="314"/>
      <c r="C107" s="313"/>
      <c r="D107" s="314"/>
      <c r="E107" s="376"/>
      <c r="F107" s="106"/>
      <c r="G107" s="100"/>
      <c r="H107" s="101"/>
      <c r="I107" s="106"/>
      <c r="J107" s="100"/>
      <c r="K107" s="100"/>
      <c r="L107" s="101"/>
      <c r="M107" s="102"/>
      <c r="N107" s="103"/>
      <c r="O107" s="101"/>
      <c r="P107" s="219"/>
      <c r="Q107" s="473"/>
      <c r="R107" s="356"/>
      <c r="S107" s="99">
        <f>R107*E100</f>
        <v>0</v>
      </c>
      <c r="T107" s="106"/>
    </row>
    <row r="108" spans="1:20" s="97" customFormat="1" ht="12" hidden="1">
      <c r="A108" s="584"/>
      <c r="B108" s="314"/>
      <c r="C108" s="313"/>
      <c r="D108" s="314"/>
      <c r="E108" s="376"/>
      <c r="F108" s="106"/>
      <c r="G108" s="386"/>
      <c r="H108" s="385"/>
      <c r="I108" s="106"/>
      <c r="J108" s="386"/>
      <c r="K108" s="386"/>
      <c r="L108" s="385"/>
      <c r="M108" s="387"/>
      <c r="N108" s="461"/>
      <c r="O108" s="385"/>
      <c r="P108" s="219"/>
      <c r="Q108" s="473"/>
      <c r="R108" s="356"/>
      <c r="S108" s="460">
        <f>R108*E100</f>
        <v>0</v>
      </c>
      <c r="T108" s="106"/>
    </row>
    <row r="109" spans="1:20" s="427" customFormat="1" ht="24">
      <c r="A109" s="415">
        <v>12</v>
      </c>
      <c r="B109" s="516" t="s">
        <v>136</v>
      </c>
      <c r="C109" s="417" t="s">
        <v>137</v>
      </c>
      <c r="D109" s="415" t="s">
        <v>80</v>
      </c>
      <c r="E109" s="517">
        <v>6</v>
      </c>
      <c r="F109" s="213">
        <v>0.379</v>
      </c>
      <c r="G109" s="420">
        <f>F109*E109</f>
        <v>2.274</v>
      </c>
      <c r="H109" s="420">
        <f>F109*$H$9</f>
        <v>0.42874292894280758</v>
      </c>
      <c r="I109" s="213">
        <v>2.8000000000000001E-2</v>
      </c>
      <c r="J109" s="420">
        <f>I109*E109</f>
        <v>0.16800000000000001</v>
      </c>
      <c r="K109" s="420">
        <f>$K$9*I109</f>
        <v>7.3492719999999997E-2</v>
      </c>
      <c r="L109" s="421">
        <f>(R109*T109+R110*T110+R111*T111+R112*T112+R113*T113+R114*T114+R115*T115+R116*T116+R117*T117)*L$9</f>
        <v>33.860925352800002</v>
      </c>
      <c r="M109" s="422">
        <f>H109+K109+L109</f>
        <v>34.36316100174281</v>
      </c>
      <c r="N109" s="423">
        <f>M109*E109</f>
        <v>206.17896601045686</v>
      </c>
      <c r="O109" s="420">
        <f>E109*L109</f>
        <v>203.16555211680003</v>
      </c>
      <c r="P109" s="213" t="s">
        <v>138</v>
      </c>
      <c r="Q109" s="424" t="s">
        <v>100</v>
      </c>
      <c r="R109" s="425">
        <v>1</v>
      </c>
      <c r="S109" s="426">
        <f>R109*E109</f>
        <v>6</v>
      </c>
      <c r="T109" s="213">
        <v>30</v>
      </c>
    </row>
    <row r="110" spans="1:20" s="427" customFormat="1" ht="12">
      <c r="A110" s="439"/>
      <c r="B110" s="518"/>
      <c r="C110" s="519"/>
      <c r="D110" s="518"/>
      <c r="E110" s="520"/>
      <c r="F110" s="450"/>
      <c r="G110" s="445"/>
      <c r="H110" s="445"/>
      <c r="I110" s="450"/>
      <c r="J110" s="446"/>
      <c r="K110" s="446"/>
      <c r="L110" s="447"/>
      <c r="M110" s="448"/>
      <c r="N110" s="449"/>
      <c r="O110" s="447"/>
      <c r="P110" s="450" t="s">
        <v>139</v>
      </c>
      <c r="Q110" s="451" t="s">
        <v>140</v>
      </c>
      <c r="R110" s="452">
        <v>1.5E-3</v>
      </c>
      <c r="S110" s="450">
        <f>R110*E109</f>
        <v>9.0000000000000011E-3</v>
      </c>
      <c r="T110" s="450">
        <v>35.6</v>
      </c>
    </row>
    <row r="111" spans="1:20" s="427" customFormat="1" ht="12" hidden="1">
      <c r="A111" s="428"/>
      <c r="B111" s="218"/>
      <c r="C111" s="492"/>
      <c r="D111" s="218"/>
      <c r="E111" s="521"/>
      <c r="F111" s="436"/>
      <c r="G111" s="434"/>
      <c r="H111" s="434"/>
      <c r="I111" s="436"/>
      <c r="J111" s="435"/>
      <c r="K111" s="435"/>
      <c r="L111" s="214"/>
      <c r="M111" s="215"/>
      <c r="N111" s="216"/>
      <c r="O111" s="214"/>
      <c r="P111" s="436"/>
      <c r="Q111" s="437"/>
      <c r="R111" s="438"/>
      <c r="S111" s="436">
        <f>R111*E109</f>
        <v>0</v>
      </c>
      <c r="T111" s="436"/>
    </row>
    <row r="112" spans="1:20" s="427" customFormat="1" ht="12" hidden="1">
      <c r="A112" s="428"/>
      <c r="B112" s="218"/>
      <c r="C112" s="492"/>
      <c r="D112" s="218"/>
      <c r="E112" s="521"/>
      <c r="F112" s="436"/>
      <c r="G112" s="434"/>
      <c r="H112" s="434"/>
      <c r="I112" s="436"/>
      <c r="J112" s="435"/>
      <c r="K112" s="435"/>
      <c r="L112" s="214"/>
      <c r="M112" s="215"/>
      <c r="N112" s="216"/>
      <c r="O112" s="214"/>
      <c r="P112" s="436"/>
      <c r="Q112" s="437"/>
      <c r="R112" s="438"/>
      <c r="S112" s="436">
        <f>R112*E109</f>
        <v>0</v>
      </c>
      <c r="T112" s="436"/>
    </row>
    <row r="113" spans="1:21" s="427" customFormat="1" ht="12" hidden="1">
      <c r="A113" s="428"/>
      <c r="B113" s="218"/>
      <c r="C113" s="454"/>
      <c r="D113" s="218"/>
      <c r="E113" s="521"/>
      <c r="F113" s="436"/>
      <c r="G113" s="434"/>
      <c r="H113" s="434"/>
      <c r="I113" s="436"/>
      <c r="J113" s="435"/>
      <c r="K113" s="435"/>
      <c r="L113" s="214"/>
      <c r="M113" s="215"/>
      <c r="N113" s="216"/>
      <c r="O113" s="214"/>
      <c r="P113" s="436"/>
      <c r="Q113" s="437"/>
      <c r="R113" s="438"/>
      <c r="S113" s="436">
        <f>R113*E109</f>
        <v>0</v>
      </c>
      <c r="T113" s="436"/>
    </row>
    <row r="114" spans="1:21" s="427" customFormat="1" ht="12" hidden="1">
      <c r="A114" s="428"/>
      <c r="B114" s="218"/>
      <c r="C114" s="454"/>
      <c r="D114" s="218"/>
      <c r="E114" s="521"/>
      <c r="F114" s="436"/>
      <c r="G114" s="434"/>
      <c r="H114" s="434"/>
      <c r="I114" s="436"/>
      <c r="J114" s="435"/>
      <c r="K114" s="435"/>
      <c r="L114" s="214"/>
      <c r="M114" s="215"/>
      <c r="N114" s="216"/>
      <c r="O114" s="214"/>
      <c r="P114" s="436"/>
      <c r="Q114" s="437"/>
      <c r="R114" s="438"/>
      <c r="S114" s="436">
        <f>R114*E109</f>
        <v>0</v>
      </c>
      <c r="T114" s="436"/>
    </row>
    <row r="115" spans="1:21" s="427" customFormat="1" ht="12" hidden="1">
      <c r="A115" s="428"/>
      <c r="B115" s="218"/>
      <c r="C115" s="454"/>
      <c r="D115" s="218"/>
      <c r="E115" s="521"/>
      <c r="F115" s="436"/>
      <c r="G115" s="434"/>
      <c r="H115" s="434"/>
      <c r="I115" s="436"/>
      <c r="J115" s="435"/>
      <c r="K115" s="435"/>
      <c r="L115" s="214"/>
      <c r="M115" s="215"/>
      <c r="N115" s="216"/>
      <c r="O115" s="214"/>
      <c r="P115" s="436"/>
      <c r="Q115" s="437"/>
      <c r="R115" s="438"/>
      <c r="S115" s="436">
        <f>R115*E109</f>
        <v>0</v>
      </c>
      <c r="T115" s="436"/>
    </row>
    <row r="116" spans="1:21" s="427" customFormat="1" ht="12" hidden="1">
      <c r="A116" s="428"/>
      <c r="B116" s="218"/>
      <c r="C116" s="454"/>
      <c r="D116" s="218"/>
      <c r="E116" s="521"/>
      <c r="F116" s="436"/>
      <c r="G116" s="434"/>
      <c r="H116" s="434"/>
      <c r="I116" s="436"/>
      <c r="J116" s="435"/>
      <c r="K116" s="435"/>
      <c r="L116" s="214"/>
      <c r="M116" s="215"/>
      <c r="N116" s="216"/>
      <c r="O116" s="214"/>
      <c r="P116" s="436"/>
      <c r="Q116" s="437"/>
      <c r="R116" s="438"/>
      <c r="S116" s="436">
        <f>R116*E109</f>
        <v>0</v>
      </c>
      <c r="T116" s="436"/>
    </row>
    <row r="117" spans="1:21" s="427" customFormat="1" ht="12" hidden="1">
      <c r="A117" s="428"/>
      <c r="B117" s="218"/>
      <c r="C117" s="454"/>
      <c r="D117" s="218"/>
      <c r="E117" s="521"/>
      <c r="F117" s="436"/>
      <c r="G117" s="434"/>
      <c r="H117" s="434"/>
      <c r="I117" s="436"/>
      <c r="J117" s="435"/>
      <c r="K117" s="435"/>
      <c r="L117" s="214"/>
      <c r="M117" s="215"/>
      <c r="N117" s="216"/>
      <c r="O117" s="214"/>
      <c r="P117" s="436"/>
      <c r="Q117" s="437"/>
      <c r="R117" s="438"/>
      <c r="S117" s="436">
        <f>R117*E109</f>
        <v>0</v>
      </c>
      <c r="T117" s="436"/>
    </row>
    <row r="118" spans="1:21" s="536" customFormat="1" ht="36">
      <c r="A118" s="415">
        <v>13</v>
      </c>
      <c r="B118" s="522" t="s">
        <v>142</v>
      </c>
      <c r="C118" s="523" t="s">
        <v>129</v>
      </c>
      <c r="D118" s="524" t="s">
        <v>101</v>
      </c>
      <c r="E118" s="480">
        <v>15.7</v>
      </c>
      <c r="F118" s="419">
        <v>5.75</v>
      </c>
      <c r="G118" s="420">
        <f>F118*E118</f>
        <v>90.274999999999991</v>
      </c>
      <c r="H118" s="420">
        <f>F118*$H$9</f>
        <v>6.5046750433275555</v>
      </c>
      <c r="I118" s="419">
        <v>3.4000000000000002E-2</v>
      </c>
      <c r="J118" s="420">
        <f>I118*E118</f>
        <v>0.53380000000000005</v>
      </c>
      <c r="K118" s="420">
        <f>$K$9*I118</f>
        <v>8.924116E-2</v>
      </c>
      <c r="L118" s="421">
        <f>(R118*T118+R119*T119+R120*T120+R121*T121+R122*T122+R123*T123+R124*T124+R125*T125+R126*T126)*L$9</f>
        <v>8.2671025500000006</v>
      </c>
      <c r="M118" s="422">
        <f>H118+K118+L118</f>
        <v>14.861018753327556</v>
      </c>
      <c r="N118" s="423">
        <f>M118*E118</f>
        <v>233.31799442724264</v>
      </c>
      <c r="O118" s="420">
        <f>E118*L118</f>
        <v>129.793510035</v>
      </c>
      <c r="P118" s="534" t="s">
        <v>143</v>
      </c>
      <c r="Q118" s="535" t="s">
        <v>101</v>
      </c>
      <c r="R118" s="480">
        <v>1.01</v>
      </c>
      <c r="S118" s="420">
        <f>R118*E118</f>
        <v>15.856999999999999</v>
      </c>
      <c r="T118" s="615">
        <v>6.75</v>
      </c>
    </row>
    <row r="119" spans="1:21" s="536" customFormat="1" ht="12">
      <c r="A119" s="439"/>
      <c r="B119" s="525"/>
      <c r="C119" s="484"/>
      <c r="D119" s="526"/>
      <c r="E119" s="527"/>
      <c r="F119" s="487"/>
      <c r="G119" s="446"/>
      <c r="H119" s="447"/>
      <c r="I119" s="487"/>
      <c r="J119" s="446"/>
      <c r="K119" s="446"/>
      <c r="L119" s="447"/>
      <c r="M119" s="448"/>
      <c r="N119" s="449"/>
      <c r="O119" s="447"/>
      <c r="P119" s="537" t="s">
        <v>144</v>
      </c>
      <c r="Q119" s="538" t="s">
        <v>108</v>
      </c>
      <c r="R119" s="527">
        <v>0.02</v>
      </c>
      <c r="S119" s="445">
        <f>R119*E118</f>
        <v>0.314</v>
      </c>
      <c r="T119" s="539">
        <v>26</v>
      </c>
    </row>
    <row r="120" spans="1:21" s="536" customFormat="1" ht="12" hidden="1">
      <c r="A120" s="428"/>
      <c r="B120" s="529"/>
      <c r="C120" s="530"/>
      <c r="D120" s="531"/>
      <c r="E120" s="533"/>
      <c r="F120" s="532"/>
      <c r="G120" s="435"/>
      <c r="H120" s="214"/>
      <c r="I120" s="532"/>
      <c r="J120" s="435"/>
      <c r="K120" s="435"/>
      <c r="L120" s="214"/>
      <c r="M120" s="215"/>
      <c r="N120" s="216"/>
      <c r="O120" s="214"/>
      <c r="P120" s="532"/>
      <c r="Q120" s="531"/>
      <c r="R120" s="533"/>
      <c r="S120" s="434">
        <f>R120*E118</f>
        <v>0</v>
      </c>
      <c r="T120" s="540"/>
    </row>
    <row r="121" spans="1:21" s="536" customFormat="1" ht="12" hidden="1">
      <c r="A121" s="428"/>
      <c r="B121" s="529"/>
      <c r="C121" s="530"/>
      <c r="D121" s="531"/>
      <c r="E121" s="533"/>
      <c r="F121" s="532"/>
      <c r="G121" s="435"/>
      <c r="H121" s="214"/>
      <c r="I121" s="532"/>
      <c r="J121" s="435"/>
      <c r="K121" s="435"/>
      <c r="L121" s="214"/>
      <c r="M121" s="215"/>
      <c r="N121" s="216"/>
      <c r="O121" s="214"/>
      <c r="P121" s="532"/>
      <c r="Q121" s="531"/>
      <c r="R121" s="533"/>
      <c r="S121" s="434">
        <f>R121*E118</f>
        <v>0</v>
      </c>
      <c r="T121" s="540"/>
    </row>
    <row r="122" spans="1:21" s="536" customFormat="1" ht="12" hidden="1">
      <c r="A122" s="428"/>
      <c r="B122" s="529"/>
      <c r="C122" s="530"/>
      <c r="D122" s="531"/>
      <c r="E122" s="533"/>
      <c r="F122" s="532"/>
      <c r="G122" s="435"/>
      <c r="H122" s="214"/>
      <c r="I122" s="532"/>
      <c r="J122" s="435"/>
      <c r="K122" s="435"/>
      <c r="L122" s="214"/>
      <c r="M122" s="215"/>
      <c r="N122" s="216"/>
      <c r="O122" s="214"/>
      <c r="P122" s="532"/>
      <c r="Q122" s="531"/>
      <c r="R122" s="533"/>
      <c r="S122" s="434">
        <f>R122*E118</f>
        <v>0</v>
      </c>
      <c r="T122" s="540"/>
    </row>
    <row r="123" spans="1:21" s="536" customFormat="1" ht="12" hidden="1">
      <c r="A123" s="428"/>
      <c r="B123" s="529"/>
      <c r="C123" s="530"/>
      <c r="D123" s="531"/>
      <c r="E123" s="533"/>
      <c r="F123" s="532"/>
      <c r="G123" s="435"/>
      <c r="H123" s="214"/>
      <c r="I123" s="532"/>
      <c r="J123" s="435"/>
      <c r="K123" s="435"/>
      <c r="L123" s="214"/>
      <c r="M123" s="215"/>
      <c r="N123" s="216"/>
      <c r="O123" s="214"/>
      <c r="P123" s="532"/>
      <c r="Q123" s="531"/>
      <c r="R123" s="533"/>
      <c r="S123" s="434">
        <f>R123*E118</f>
        <v>0</v>
      </c>
      <c r="T123" s="540"/>
    </row>
    <row r="124" spans="1:21" s="536" customFormat="1" ht="12" hidden="1">
      <c r="A124" s="428"/>
      <c r="B124" s="529"/>
      <c r="C124" s="530"/>
      <c r="D124" s="531"/>
      <c r="E124" s="533"/>
      <c r="F124" s="532"/>
      <c r="G124" s="435"/>
      <c r="H124" s="214"/>
      <c r="I124" s="532"/>
      <c r="J124" s="435"/>
      <c r="K124" s="435"/>
      <c r="L124" s="214"/>
      <c r="M124" s="215"/>
      <c r="N124" s="216"/>
      <c r="O124" s="214"/>
      <c r="P124" s="532"/>
      <c r="Q124" s="531"/>
      <c r="R124" s="533"/>
      <c r="S124" s="434">
        <f>R124*E118</f>
        <v>0</v>
      </c>
      <c r="T124" s="540"/>
    </row>
    <row r="125" spans="1:21" s="536" customFormat="1" ht="12" hidden="1">
      <c r="A125" s="428"/>
      <c r="B125" s="529"/>
      <c r="C125" s="530"/>
      <c r="D125" s="531"/>
      <c r="E125" s="533"/>
      <c r="F125" s="532"/>
      <c r="G125" s="435"/>
      <c r="H125" s="214"/>
      <c r="I125" s="532"/>
      <c r="J125" s="435"/>
      <c r="K125" s="435"/>
      <c r="L125" s="214"/>
      <c r="M125" s="215"/>
      <c r="N125" s="216"/>
      <c r="O125" s="214"/>
      <c r="P125" s="532"/>
      <c r="Q125" s="531"/>
      <c r="R125" s="533"/>
      <c r="S125" s="434">
        <f>R125*E118</f>
        <v>0</v>
      </c>
      <c r="T125" s="540"/>
    </row>
    <row r="126" spans="1:21" s="536" customFormat="1" ht="12" hidden="1">
      <c r="A126" s="428"/>
      <c r="B126" s="431"/>
      <c r="C126" s="530"/>
      <c r="D126" s="531"/>
      <c r="E126" s="533"/>
      <c r="F126" s="532"/>
      <c r="G126" s="435"/>
      <c r="H126" s="214"/>
      <c r="I126" s="532"/>
      <c r="J126" s="435"/>
      <c r="K126" s="435"/>
      <c r="L126" s="214"/>
      <c r="M126" s="215"/>
      <c r="N126" s="216"/>
      <c r="O126" s="214"/>
      <c r="P126" s="532"/>
      <c r="Q126" s="531"/>
      <c r="R126" s="533"/>
      <c r="S126" s="434">
        <f>R126*E118</f>
        <v>0</v>
      </c>
      <c r="T126" s="540"/>
    </row>
    <row r="127" spans="1:21" s="427" customFormat="1" ht="24">
      <c r="A127" s="415">
        <v>14</v>
      </c>
      <c r="B127" s="415" t="s">
        <v>145</v>
      </c>
      <c r="C127" s="542" t="s">
        <v>147</v>
      </c>
      <c r="D127" s="415" t="s">
        <v>114</v>
      </c>
      <c r="E127" s="517">
        <v>3.6</v>
      </c>
      <c r="F127" s="213">
        <v>0.74</v>
      </c>
      <c r="G127" s="420">
        <f>F127*E127</f>
        <v>2.6640000000000001</v>
      </c>
      <c r="H127" s="420">
        <f>F127*$H$9</f>
        <v>0.83712339688041582</v>
      </c>
      <c r="I127" s="213">
        <v>6.8000000000000005E-2</v>
      </c>
      <c r="J127" s="420">
        <f>I127*E127</f>
        <v>0.24480000000000002</v>
      </c>
      <c r="K127" s="420">
        <f>$K$9*I127</f>
        <v>0.17848232</v>
      </c>
      <c r="L127" s="421">
        <f>(R127*T127+R128*T128+R129*T129+R130*T130+R131*T131+R132*T132+R133*T133+R134*T134+R135*T135)*L$9</f>
        <v>0.55712666016000001</v>
      </c>
      <c r="M127" s="422">
        <f>H127+K127+L127</f>
        <v>1.5727323770404158</v>
      </c>
      <c r="N127" s="423">
        <f>M127*E127</f>
        <v>5.661836557345497</v>
      </c>
      <c r="O127" s="420">
        <f>E127*L127</f>
        <v>2.005655976576</v>
      </c>
      <c r="P127" s="213" t="s">
        <v>141</v>
      </c>
      <c r="Q127" s="543" t="s">
        <v>108</v>
      </c>
      <c r="R127" s="425">
        <v>1.78E-2</v>
      </c>
      <c r="S127" s="420">
        <f>R127*E127</f>
        <v>6.4079999999999998E-2</v>
      </c>
      <c r="T127" s="544">
        <v>26</v>
      </c>
      <c r="U127" s="545"/>
    </row>
    <row r="128" spans="1:21" s="427" customFormat="1" ht="12.75" customHeight="1">
      <c r="A128" s="439"/>
      <c r="B128" s="518"/>
      <c r="C128" s="546"/>
      <c r="D128" s="518"/>
      <c r="E128" s="520"/>
      <c r="F128" s="450"/>
      <c r="G128" s="446"/>
      <c r="H128" s="447"/>
      <c r="I128" s="450"/>
      <c r="J128" s="446"/>
      <c r="K128" s="446"/>
      <c r="L128" s="447"/>
      <c r="M128" s="448"/>
      <c r="N128" s="449"/>
      <c r="O128" s="447"/>
      <c r="P128" s="450" t="s">
        <v>146</v>
      </c>
      <c r="Q128" s="538" t="s">
        <v>101</v>
      </c>
      <c r="R128" s="452">
        <v>5.28E-2</v>
      </c>
      <c r="S128" s="445">
        <f>R128*E127</f>
        <v>0.19008</v>
      </c>
      <c r="T128" s="539">
        <v>0.6</v>
      </c>
      <c r="U128" s="545"/>
    </row>
    <row r="129" spans="1:21" s="427" customFormat="1" ht="12" hidden="1" customHeight="1">
      <c r="A129" s="428"/>
      <c r="B129" s="218"/>
      <c r="C129" s="454"/>
      <c r="D129" s="218"/>
      <c r="E129" s="521"/>
      <c r="F129" s="436"/>
      <c r="G129" s="435"/>
      <c r="H129" s="214"/>
      <c r="I129" s="436"/>
      <c r="J129" s="435"/>
      <c r="K129" s="435"/>
      <c r="L129" s="214"/>
      <c r="M129" s="215"/>
      <c r="N129" s="216"/>
      <c r="O129" s="214"/>
      <c r="P129" s="521"/>
      <c r="Q129" s="547"/>
      <c r="R129" s="438"/>
      <c r="S129" s="434">
        <f>R129*E127</f>
        <v>0</v>
      </c>
      <c r="T129" s="540"/>
      <c r="U129" s="545"/>
    </row>
    <row r="130" spans="1:21" s="427" customFormat="1" ht="12" hidden="1" customHeight="1">
      <c r="A130" s="428"/>
      <c r="B130" s="218"/>
      <c r="C130" s="454"/>
      <c r="D130" s="218"/>
      <c r="E130" s="521"/>
      <c r="F130" s="436"/>
      <c r="G130" s="435"/>
      <c r="H130" s="214"/>
      <c r="I130" s="436"/>
      <c r="J130" s="435"/>
      <c r="K130" s="435"/>
      <c r="L130" s="214"/>
      <c r="M130" s="215"/>
      <c r="N130" s="216"/>
      <c r="O130" s="214"/>
      <c r="P130" s="521"/>
      <c r="Q130" s="547"/>
      <c r="R130" s="438"/>
      <c r="S130" s="434">
        <f>R130*E127</f>
        <v>0</v>
      </c>
      <c r="T130" s="540"/>
      <c r="U130" s="545"/>
    </row>
    <row r="131" spans="1:21" s="427" customFormat="1" ht="12" hidden="1" customHeight="1">
      <c r="A131" s="428"/>
      <c r="B131" s="218"/>
      <c r="C131" s="454"/>
      <c r="D131" s="218"/>
      <c r="E131" s="521"/>
      <c r="F131" s="436"/>
      <c r="G131" s="435"/>
      <c r="H131" s="214"/>
      <c r="I131" s="436"/>
      <c r="J131" s="435"/>
      <c r="K131" s="435"/>
      <c r="L131" s="214"/>
      <c r="M131" s="215"/>
      <c r="N131" s="216"/>
      <c r="O131" s="214"/>
      <c r="P131" s="521"/>
      <c r="Q131" s="547"/>
      <c r="R131" s="438"/>
      <c r="S131" s="434">
        <f>R131*E127</f>
        <v>0</v>
      </c>
      <c r="T131" s="540"/>
      <c r="U131" s="545"/>
    </row>
    <row r="132" spans="1:21" s="427" customFormat="1" ht="12" hidden="1" customHeight="1">
      <c r="A132" s="428"/>
      <c r="B132" s="218"/>
      <c r="C132" s="454"/>
      <c r="D132" s="218"/>
      <c r="E132" s="521"/>
      <c r="F132" s="436"/>
      <c r="G132" s="435"/>
      <c r="H132" s="214"/>
      <c r="I132" s="436"/>
      <c r="J132" s="435"/>
      <c r="K132" s="435"/>
      <c r="L132" s="214"/>
      <c r="M132" s="215"/>
      <c r="N132" s="216"/>
      <c r="O132" s="214"/>
      <c r="P132" s="521"/>
      <c r="Q132" s="547"/>
      <c r="R132" s="438"/>
      <c r="S132" s="434">
        <f>R132*E127</f>
        <v>0</v>
      </c>
      <c r="T132" s="540"/>
      <c r="U132" s="545"/>
    </row>
    <row r="133" spans="1:21" s="427" customFormat="1" ht="12" hidden="1" customHeight="1">
      <c r="A133" s="428"/>
      <c r="B133" s="218"/>
      <c r="C133" s="454"/>
      <c r="D133" s="218"/>
      <c r="E133" s="521"/>
      <c r="F133" s="436"/>
      <c r="G133" s="435"/>
      <c r="H133" s="214"/>
      <c r="I133" s="436"/>
      <c r="J133" s="435"/>
      <c r="K133" s="435"/>
      <c r="L133" s="214"/>
      <c r="M133" s="215"/>
      <c r="N133" s="216"/>
      <c r="O133" s="214"/>
      <c r="P133" s="521"/>
      <c r="Q133" s="547"/>
      <c r="R133" s="438"/>
      <c r="S133" s="434">
        <f>R133*E127</f>
        <v>0</v>
      </c>
      <c r="T133" s="540"/>
      <c r="U133" s="545"/>
    </row>
    <row r="134" spans="1:21" s="427" customFormat="1" ht="12" hidden="1" customHeight="1">
      <c r="A134" s="428"/>
      <c r="B134" s="218"/>
      <c r="C134" s="454"/>
      <c r="D134" s="218"/>
      <c r="E134" s="521"/>
      <c r="F134" s="436"/>
      <c r="G134" s="435"/>
      <c r="H134" s="214"/>
      <c r="I134" s="436"/>
      <c r="J134" s="435"/>
      <c r="K134" s="435"/>
      <c r="L134" s="214"/>
      <c r="M134" s="215"/>
      <c r="N134" s="216"/>
      <c r="O134" s="214"/>
      <c r="P134" s="521"/>
      <c r="Q134" s="547"/>
      <c r="R134" s="438"/>
      <c r="S134" s="434">
        <f>R134*E127</f>
        <v>0</v>
      </c>
      <c r="T134" s="540"/>
      <c r="U134" s="545"/>
    </row>
    <row r="135" spans="1:21" s="427" customFormat="1" ht="12" hidden="1">
      <c r="A135" s="428"/>
      <c r="B135" s="218"/>
      <c r="C135" s="454"/>
      <c r="D135" s="218"/>
      <c r="E135" s="521"/>
      <c r="F135" s="436"/>
      <c r="G135" s="446"/>
      <c r="H135" s="447"/>
      <c r="I135" s="436"/>
      <c r="J135" s="446"/>
      <c r="K135" s="446"/>
      <c r="L135" s="447"/>
      <c r="M135" s="448"/>
      <c r="N135" s="449"/>
      <c r="O135" s="447"/>
      <c r="P135" s="521"/>
      <c r="Q135" s="547"/>
      <c r="R135" s="438"/>
      <c r="S135" s="445">
        <f>R135*E127</f>
        <v>0</v>
      </c>
      <c r="T135" s="540"/>
      <c r="U135" s="545"/>
    </row>
    <row r="136" spans="1:21" s="97" customFormat="1" ht="36">
      <c r="A136" s="462">
        <v>15</v>
      </c>
      <c r="B136" s="91" t="s">
        <v>110</v>
      </c>
      <c r="C136" s="107" t="s">
        <v>148</v>
      </c>
      <c r="D136" s="91" t="s">
        <v>101</v>
      </c>
      <c r="E136" s="311">
        <v>3.6</v>
      </c>
      <c r="F136" s="96">
        <v>0.41</v>
      </c>
      <c r="G136" s="92">
        <f>F136*E136</f>
        <v>1.476</v>
      </c>
      <c r="H136" s="92">
        <f>F136*$H$9</f>
        <v>0.46381161178509528</v>
      </c>
      <c r="I136" s="96">
        <v>8.9999999999999993E-3</v>
      </c>
      <c r="J136" s="92">
        <f>I136*E136</f>
        <v>3.2399999999999998E-2</v>
      </c>
      <c r="K136" s="92">
        <f>$K$9*I136</f>
        <v>2.3622659999999993E-2</v>
      </c>
      <c r="L136" s="93">
        <f>(R136*T136+R137*T137+R138*T138+R139*T139+R140*T140+R141*T141+R142*T142+R143*T143+R144*T144)*L$9</f>
        <v>0.77106293711999996</v>
      </c>
      <c r="M136" s="94">
        <f>H136+K136+L136</f>
        <v>1.2584972089050952</v>
      </c>
      <c r="N136" s="95">
        <f>M136*E136</f>
        <v>4.5305899520583433</v>
      </c>
      <c r="O136" s="92">
        <f>E136*L136</f>
        <v>2.775826573632</v>
      </c>
      <c r="P136" s="311" t="s">
        <v>123</v>
      </c>
      <c r="Q136" s="463" t="s">
        <v>111</v>
      </c>
      <c r="R136" s="105">
        <v>0.63</v>
      </c>
      <c r="S136" s="92">
        <f>R136*E136</f>
        <v>2.2680000000000002</v>
      </c>
      <c r="T136" s="456">
        <v>0.85799999999999998</v>
      </c>
    </row>
    <row r="137" spans="1:21" s="97" customFormat="1" ht="12">
      <c r="A137" s="380"/>
      <c r="B137" s="381"/>
      <c r="C137" s="464"/>
      <c r="D137" s="381"/>
      <c r="E137" s="383"/>
      <c r="F137" s="384"/>
      <c r="G137" s="386"/>
      <c r="H137" s="385"/>
      <c r="I137" s="384"/>
      <c r="J137" s="386"/>
      <c r="K137" s="386"/>
      <c r="L137" s="385"/>
      <c r="M137" s="387"/>
      <c r="N137" s="461"/>
      <c r="O137" s="385"/>
      <c r="P137" s="389" t="s">
        <v>112</v>
      </c>
      <c r="Q137" s="465" t="s">
        <v>111</v>
      </c>
      <c r="R137" s="391">
        <v>0.51</v>
      </c>
      <c r="S137" s="460">
        <f>R137*E136</f>
        <v>1.8360000000000001</v>
      </c>
      <c r="T137" s="466">
        <v>0.28199999999999997</v>
      </c>
    </row>
    <row r="138" spans="1:21" s="97" customFormat="1" ht="12" hidden="1" customHeight="1">
      <c r="A138" s="98"/>
      <c r="B138" s="314"/>
      <c r="C138" s="313"/>
      <c r="D138" s="314"/>
      <c r="E138" s="376"/>
      <c r="F138" s="106"/>
      <c r="G138" s="100"/>
      <c r="H138" s="101"/>
      <c r="I138" s="106"/>
      <c r="J138" s="100"/>
      <c r="K138" s="100"/>
      <c r="L138" s="101"/>
      <c r="M138" s="102"/>
      <c r="N138" s="103"/>
      <c r="O138" s="101"/>
      <c r="P138" s="467"/>
      <c r="Q138" s="468"/>
      <c r="R138" s="315"/>
      <c r="S138" s="99">
        <f>R138*E136</f>
        <v>0</v>
      </c>
      <c r="T138" s="469"/>
    </row>
    <row r="139" spans="1:21" s="97" customFormat="1" ht="12" hidden="1" customHeight="1">
      <c r="A139" s="98"/>
      <c r="B139" s="314"/>
      <c r="C139" s="313"/>
      <c r="D139" s="314"/>
      <c r="E139" s="376"/>
      <c r="F139" s="106"/>
      <c r="G139" s="100"/>
      <c r="H139" s="101"/>
      <c r="I139" s="106"/>
      <c r="J139" s="100"/>
      <c r="K139" s="100"/>
      <c r="L139" s="101"/>
      <c r="M139" s="102"/>
      <c r="N139" s="103"/>
      <c r="O139" s="101"/>
      <c r="P139" s="467"/>
      <c r="Q139" s="468"/>
      <c r="R139" s="315"/>
      <c r="S139" s="99">
        <f>R139*E136</f>
        <v>0</v>
      </c>
      <c r="T139" s="469"/>
    </row>
    <row r="140" spans="1:21" s="97" customFormat="1" ht="12" hidden="1" customHeight="1">
      <c r="A140" s="98"/>
      <c r="B140" s="314"/>
      <c r="C140" s="313"/>
      <c r="D140" s="314"/>
      <c r="E140" s="376"/>
      <c r="F140" s="106"/>
      <c r="G140" s="100"/>
      <c r="H140" s="101"/>
      <c r="I140" s="106"/>
      <c r="J140" s="100"/>
      <c r="K140" s="100"/>
      <c r="L140" s="101"/>
      <c r="M140" s="102"/>
      <c r="N140" s="103"/>
      <c r="O140" s="101"/>
      <c r="P140" s="467"/>
      <c r="Q140" s="468"/>
      <c r="R140" s="315"/>
      <c r="S140" s="99">
        <f>R140*E136</f>
        <v>0</v>
      </c>
      <c r="T140" s="469"/>
    </row>
    <row r="141" spans="1:21" s="97" customFormat="1" ht="12" hidden="1" customHeight="1">
      <c r="A141" s="98"/>
      <c r="B141" s="314"/>
      <c r="C141" s="313"/>
      <c r="D141" s="314"/>
      <c r="E141" s="376"/>
      <c r="F141" s="106"/>
      <c r="G141" s="100"/>
      <c r="H141" s="101"/>
      <c r="I141" s="106"/>
      <c r="J141" s="100"/>
      <c r="K141" s="100"/>
      <c r="L141" s="101"/>
      <c r="M141" s="102"/>
      <c r="N141" s="103"/>
      <c r="O141" s="101"/>
      <c r="P141" s="467"/>
      <c r="Q141" s="468"/>
      <c r="R141" s="315"/>
      <c r="S141" s="99">
        <f>R141*E136</f>
        <v>0</v>
      </c>
      <c r="T141" s="469"/>
    </row>
    <row r="142" spans="1:21" s="97" customFormat="1" ht="12" hidden="1" customHeight="1">
      <c r="A142" s="98"/>
      <c r="B142" s="314"/>
      <c r="C142" s="313"/>
      <c r="D142" s="314"/>
      <c r="E142" s="376"/>
      <c r="F142" s="106"/>
      <c r="G142" s="100"/>
      <c r="H142" s="101"/>
      <c r="I142" s="106"/>
      <c r="J142" s="100"/>
      <c r="K142" s="100"/>
      <c r="L142" s="101"/>
      <c r="M142" s="102"/>
      <c r="N142" s="103"/>
      <c r="O142" s="101"/>
      <c r="P142" s="467"/>
      <c r="Q142" s="468"/>
      <c r="R142" s="315"/>
      <c r="S142" s="99">
        <f>R142*E136</f>
        <v>0</v>
      </c>
      <c r="T142" s="469"/>
    </row>
    <row r="143" spans="1:21" s="97" customFormat="1" ht="12" hidden="1" customHeight="1">
      <c r="A143" s="98"/>
      <c r="B143" s="314"/>
      <c r="C143" s="313"/>
      <c r="D143" s="314"/>
      <c r="E143" s="376"/>
      <c r="F143" s="106"/>
      <c r="G143" s="100"/>
      <c r="H143" s="101"/>
      <c r="I143" s="106"/>
      <c r="J143" s="100"/>
      <c r="K143" s="100"/>
      <c r="L143" s="101"/>
      <c r="M143" s="102"/>
      <c r="N143" s="103"/>
      <c r="O143" s="101"/>
      <c r="P143" s="467"/>
      <c r="Q143" s="468"/>
      <c r="R143" s="315"/>
      <c r="S143" s="99">
        <f>R143*E136</f>
        <v>0</v>
      </c>
      <c r="T143" s="469"/>
    </row>
    <row r="144" spans="1:21" s="97" customFormat="1" ht="12" hidden="1">
      <c r="A144" s="98"/>
      <c r="B144" s="314"/>
      <c r="C144" s="313"/>
      <c r="D144" s="314"/>
      <c r="E144" s="376"/>
      <c r="F144" s="106"/>
      <c r="G144" s="386"/>
      <c r="H144" s="385"/>
      <c r="I144" s="106"/>
      <c r="J144" s="386"/>
      <c r="K144" s="386"/>
      <c r="L144" s="385"/>
      <c r="M144" s="387"/>
      <c r="N144" s="461"/>
      <c r="O144" s="385"/>
      <c r="P144" s="467"/>
      <c r="Q144" s="468"/>
      <c r="R144" s="315"/>
      <c r="S144" s="460">
        <f>R144*E136</f>
        <v>0</v>
      </c>
      <c r="T144" s="469"/>
    </row>
    <row r="145" spans="1:21" s="251" customFormat="1" ht="37.5" customHeight="1">
      <c r="A145" s="91">
        <v>16</v>
      </c>
      <c r="B145" s="244" t="s">
        <v>149</v>
      </c>
      <c r="C145" s="630" t="s">
        <v>150</v>
      </c>
      <c r="D145" s="244" t="s">
        <v>58</v>
      </c>
      <c r="E145" s="267">
        <v>6</v>
      </c>
      <c r="F145" s="247"/>
      <c r="G145" s="365">
        <f>F145*E145</f>
        <v>0</v>
      </c>
      <c r="H145" s="365">
        <f>F145*$H$9</f>
        <v>0</v>
      </c>
      <c r="I145" s="248"/>
      <c r="J145" s="365">
        <f>I145*E145</f>
        <v>0</v>
      </c>
      <c r="K145" s="365">
        <f>$K$9*I145</f>
        <v>0</v>
      </c>
      <c r="L145" s="366">
        <v>6.2</v>
      </c>
      <c r="M145" s="367">
        <f>H145+K145+L145</f>
        <v>6.2</v>
      </c>
      <c r="N145" s="368">
        <f>M145*E145</f>
        <v>37.200000000000003</v>
      </c>
      <c r="O145" s="365">
        <f>E145*L145</f>
        <v>37.200000000000003</v>
      </c>
      <c r="P145" s="245"/>
      <c r="Q145" s="249"/>
      <c r="R145" s="246"/>
      <c r="S145" s="369">
        <f>R145*E145</f>
        <v>0</v>
      </c>
      <c r="T145" s="247"/>
    </row>
    <row r="146" spans="1:21" s="97" customFormat="1" ht="12" hidden="1" customHeight="1">
      <c r="A146" s="98"/>
      <c r="B146" s="312"/>
      <c r="C146" s="631"/>
      <c r="D146" s="314"/>
      <c r="E146" s="315"/>
      <c r="F146" s="316"/>
      <c r="G146" s="99"/>
      <c r="H146" s="99"/>
      <c r="I146" s="106"/>
      <c r="J146" s="100"/>
      <c r="K146" s="100"/>
      <c r="L146" s="101"/>
      <c r="M146" s="102"/>
      <c r="N146" s="103"/>
      <c r="O146" s="101"/>
      <c r="P146" s="106"/>
      <c r="Q146" s="317"/>
      <c r="R146" s="356"/>
      <c r="S146" s="370">
        <f>R146*E145</f>
        <v>0</v>
      </c>
      <c r="T146" s="106"/>
      <c r="U146" s="220"/>
    </row>
    <row r="147" spans="1:21" s="97" customFormat="1" ht="12" hidden="1" customHeight="1">
      <c r="A147" s="98"/>
      <c r="B147" s="312"/>
      <c r="C147" s="313"/>
      <c r="D147" s="314"/>
      <c r="E147" s="315"/>
      <c r="F147" s="316"/>
      <c r="G147" s="99"/>
      <c r="H147" s="99"/>
      <c r="I147" s="106"/>
      <c r="J147" s="100"/>
      <c r="K147" s="100"/>
      <c r="L147" s="101"/>
      <c r="M147" s="102"/>
      <c r="N147" s="103"/>
      <c r="O147" s="101"/>
      <c r="P147" s="106"/>
      <c r="Q147" s="317"/>
      <c r="R147" s="356"/>
      <c r="S147" s="370">
        <f>R147*E145</f>
        <v>0</v>
      </c>
      <c r="T147" s="106"/>
      <c r="U147" s="220"/>
    </row>
    <row r="148" spans="1:21" s="97" customFormat="1" ht="12" hidden="1" customHeight="1">
      <c r="A148" s="98"/>
      <c r="B148" s="312"/>
      <c r="C148" s="313"/>
      <c r="D148" s="314"/>
      <c r="E148" s="315"/>
      <c r="F148" s="316"/>
      <c r="G148" s="99"/>
      <c r="H148" s="99"/>
      <c r="I148" s="106"/>
      <c r="J148" s="100"/>
      <c r="K148" s="100"/>
      <c r="L148" s="101"/>
      <c r="M148" s="102"/>
      <c r="N148" s="103"/>
      <c r="O148" s="101"/>
      <c r="P148" s="106"/>
      <c r="Q148" s="317"/>
      <c r="R148" s="356"/>
      <c r="S148" s="370">
        <f>R148*E145</f>
        <v>0</v>
      </c>
      <c r="T148" s="106"/>
      <c r="U148" s="220"/>
    </row>
    <row r="149" spans="1:21" s="97" customFormat="1" ht="12" hidden="1" customHeight="1">
      <c r="A149" s="98"/>
      <c r="B149" s="312"/>
      <c r="C149" s="313"/>
      <c r="D149" s="314"/>
      <c r="E149" s="315"/>
      <c r="F149" s="316"/>
      <c r="G149" s="99"/>
      <c r="H149" s="99"/>
      <c r="I149" s="106"/>
      <c r="J149" s="100"/>
      <c r="K149" s="100"/>
      <c r="L149" s="101"/>
      <c r="M149" s="102"/>
      <c r="N149" s="103"/>
      <c r="O149" s="101"/>
      <c r="P149" s="106"/>
      <c r="Q149" s="317"/>
      <c r="R149" s="356"/>
      <c r="S149" s="370">
        <f>R149*E145</f>
        <v>0</v>
      </c>
      <c r="T149" s="106"/>
      <c r="U149" s="220"/>
    </row>
    <row r="150" spans="1:21" s="97" customFormat="1" ht="12" hidden="1" customHeight="1">
      <c r="A150" s="98"/>
      <c r="B150" s="312"/>
      <c r="C150" s="313"/>
      <c r="D150" s="314"/>
      <c r="E150" s="315"/>
      <c r="F150" s="316"/>
      <c r="G150" s="99"/>
      <c r="H150" s="99"/>
      <c r="I150" s="106"/>
      <c r="J150" s="100"/>
      <c r="K150" s="100"/>
      <c r="L150" s="101"/>
      <c r="M150" s="102"/>
      <c r="N150" s="103"/>
      <c r="O150" s="101"/>
      <c r="P150" s="106"/>
      <c r="Q150" s="317"/>
      <c r="R150" s="356"/>
      <c r="S150" s="370">
        <f>R150*E145</f>
        <v>0</v>
      </c>
      <c r="T150" s="106"/>
      <c r="U150" s="220"/>
    </row>
    <row r="151" spans="1:21" s="97" customFormat="1" ht="12" hidden="1" customHeight="1">
      <c r="A151" s="98"/>
      <c r="B151" s="312"/>
      <c r="C151" s="313"/>
      <c r="D151" s="314"/>
      <c r="E151" s="315"/>
      <c r="F151" s="316"/>
      <c r="G151" s="99"/>
      <c r="H151" s="99"/>
      <c r="I151" s="106"/>
      <c r="J151" s="100"/>
      <c r="K151" s="100"/>
      <c r="L151" s="101"/>
      <c r="M151" s="102"/>
      <c r="N151" s="103"/>
      <c r="O151" s="101"/>
      <c r="P151" s="106"/>
      <c r="Q151" s="317"/>
      <c r="R151" s="356"/>
      <c r="S151" s="370">
        <f>R151*E145</f>
        <v>0</v>
      </c>
      <c r="T151" s="106"/>
      <c r="U151" s="220"/>
    </row>
    <row r="152" spans="1:21" s="97" customFormat="1" ht="12" hidden="1" customHeight="1">
      <c r="A152" s="98"/>
      <c r="B152" s="312"/>
      <c r="C152" s="313"/>
      <c r="D152" s="314"/>
      <c r="E152" s="315"/>
      <c r="F152" s="316"/>
      <c r="G152" s="99"/>
      <c r="H152" s="99"/>
      <c r="I152" s="106"/>
      <c r="J152" s="100"/>
      <c r="K152" s="100"/>
      <c r="L152" s="101"/>
      <c r="M152" s="102"/>
      <c r="N152" s="103"/>
      <c r="O152" s="101"/>
      <c r="P152" s="106"/>
      <c r="Q152" s="317"/>
      <c r="R152" s="356"/>
      <c r="S152" s="370">
        <f>R152*E145</f>
        <v>0</v>
      </c>
      <c r="T152" s="106"/>
      <c r="U152" s="220"/>
    </row>
    <row r="153" spans="1:21" s="97" customFormat="1" ht="12" hidden="1">
      <c r="A153" s="98"/>
      <c r="B153" s="312"/>
      <c r="C153" s="313"/>
      <c r="D153" s="314"/>
      <c r="E153" s="315"/>
      <c r="F153" s="316"/>
      <c r="G153" s="99">
        <f>F153*E153</f>
        <v>0</v>
      </c>
      <c r="H153" s="99"/>
      <c r="I153" s="106"/>
      <c r="J153" s="100">
        <f>I153*E153</f>
        <v>0</v>
      </c>
      <c r="K153" s="100"/>
      <c r="L153" s="101"/>
      <c r="M153" s="102"/>
      <c r="N153" s="103"/>
      <c r="O153" s="101">
        <f>E153*L153</f>
        <v>0</v>
      </c>
      <c r="P153" s="106"/>
      <c r="Q153" s="317"/>
      <c r="R153" s="356"/>
      <c r="S153" s="370">
        <f>R153*E145</f>
        <v>0</v>
      </c>
      <c r="T153" s="106"/>
      <c r="U153" s="220"/>
    </row>
    <row r="154" spans="1:21" s="124" customFormat="1">
      <c r="A154" s="108"/>
      <c r="B154" s="109"/>
      <c r="C154" s="110" t="s">
        <v>50</v>
      </c>
      <c r="D154" s="111"/>
      <c r="E154" s="112"/>
      <c r="F154" s="113"/>
      <c r="G154" s="114">
        <f>SUM(G10:G153)</f>
        <v>1072.1535016</v>
      </c>
      <c r="H154" s="115"/>
      <c r="I154" s="113"/>
      <c r="J154" s="114">
        <f>SUM(J10:J153)</f>
        <v>18.734709000000002</v>
      </c>
      <c r="K154" s="116"/>
      <c r="L154" s="117"/>
      <c r="M154" s="118"/>
      <c r="N154" s="114">
        <f>SUM(N10:N153)</f>
        <v>3203.4004414215078</v>
      </c>
      <c r="O154" s="114">
        <f>SUM(O10:O153)</f>
        <v>1941.3553753254096</v>
      </c>
      <c r="P154" s="119"/>
      <c r="Q154" s="120"/>
      <c r="R154" s="121"/>
      <c r="S154" s="122"/>
      <c r="T154" s="123"/>
    </row>
    <row r="155" spans="1:21" s="124" customFormat="1" ht="5.25" customHeight="1">
      <c r="A155" s="125"/>
      <c r="B155" s="125"/>
      <c r="C155" s="126"/>
      <c r="D155" s="127"/>
      <c r="E155" s="128"/>
      <c r="F155" s="128"/>
      <c r="G155" s="128"/>
      <c r="H155" s="128"/>
      <c r="I155" s="128"/>
      <c r="J155" s="128"/>
      <c r="K155" s="128"/>
      <c r="L155" s="128"/>
      <c r="M155" s="128"/>
      <c r="N155" s="128"/>
      <c r="O155" s="128"/>
      <c r="P155" s="128"/>
      <c r="Q155" s="129"/>
      <c r="R155" s="130"/>
      <c r="S155" s="128"/>
      <c r="T155" s="131"/>
    </row>
    <row r="156" spans="1:21" s="24" customFormat="1">
      <c r="A156" s="132"/>
      <c r="B156" s="133"/>
      <c r="C156" s="132" t="s">
        <v>51</v>
      </c>
      <c r="D156" s="132"/>
      <c r="E156" s="134"/>
      <c r="F156" s="135"/>
      <c r="G156" s="135"/>
      <c r="H156" s="136"/>
      <c r="I156" s="135"/>
      <c r="J156" s="136"/>
      <c r="K156" s="136"/>
      <c r="L156" s="135"/>
      <c r="M156" s="135"/>
      <c r="N156" s="136"/>
      <c r="O156" s="137"/>
      <c r="P156" s="134"/>
      <c r="Q156" s="138"/>
      <c r="R156" s="139"/>
      <c r="S156" s="140"/>
      <c r="T156" s="141"/>
    </row>
    <row r="157" spans="1:21" s="24" customFormat="1">
      <c r="A157" s="140"/>
      <c r="B157" s="221">
        <f>$H$9</f>
        <v>1.1312478336221836</v>
      </c>
      <c r="C157" s="142" t="s">
        <v>52</v>
      </c>
      <c r="D157" s="132"/>
      <c r="E157" s="134"/>
      <c r="F157" s="140"/>
      <c r="G157" s="140"/>
      <c r="H157" s="140"/>
      <c r="I157" s="140"/>
      <c r="J157" s="140"/>
      <c r="K157" s="140"/>
      <c r="L157" s="140"/>
      <c r="M157" s="140"/>
      <c r="N157" s="140"/>
      <c r="O157" s="140"/>
      <c r="P157" s="143">
        <f>G154</f>
        <v>1072.1535016</v>
      </c>
      <c r="Q157" s="144">
        <f>P157*$B157</f>
        <v>1212.8713259954384</v>
      </c>
      <c r="R157" s="145"/>
      <c r="S157" s="140"/>
      <c r="T157" s="141"/>
    </row>
    <row r="158" spans="1:21" s="24" customFormat="1" ht="6" customHeight="1">
      <c r="A158" s="140"/>
      <c r="B158" s="222"/>
      <c r="C158" s="134"/>
      <c r="D158" s="132"/>
      <c r="E158" s="134"/>
      <c r="F158" s="140"/>
      <c r="G158" s="140"/>
      <c r="H158" s="140"/>
      <c r="I158" s="140"/>
      <c r="J158" s="140"/>
      <c r="K158" s="140"/>
      <c r="L158" s="140"/>
      <c r="M158" s="140"/>
      <c r="N158" s="140"/>
      <c r="O158" s="140"/>
      <c r="P158" s="146"/>
      <c r="Q158" s="144"/>
      <c r="R158" s="145"/>
      <c r="S158" s="140"/>
      <c r="T158" s="141"/>
    </row>
    <row r="159" spans="1:21" s="24" customFormat="1">
      <c r="A159" s="140"/>
      <c r="B159" s="221">
        <f>$K$9</f>
        <v>2.6247399999999996</v>
      </c>
      <c r="C159" s="142" t="s">
        <v>53</v>
      </c>
      <c r="D159" s="132"/>
      <c r="E159" s="132"/>
      <c r="F159" s="140"/>
      <c r="G159" s="140"/>
      <c r="H159" s="140"/>
      <c r="I159" s="140"/>
      <c r="J159" s="140"/>
      <c r="K159" s="140"/>
      <c r="L159" s="140"/>
      <c r="M159" s="140"/>
      <c r="N159" s="140"/>
      <c r="O159" s="140"/>
      <c r="P159" s="143">
        <f>J154</f>
        <v>18.734709000000002</v>
      </c>
      <c r="Q159" s="144">
        <f>P159*$B159</f>
        <v>49.173740100659998</v>
      </c>
      <c r="R159" s="145"/>
      <c r="S159" s="135"/>
      <c r="T159" s="141"/>
    </row>
    <row r="160" spans="1:21" s="24" customFormat="1" ht="3.75" customHeight="1">
      <c r="A160" s="140"/>
      <c r="B160" s="222"/>
      <c r="C160" s="132"/>
      <c r="D160" s="132"/>
      <c r="E160" s="132"/>
      <c r="F160" s="140"/>
      <c r="G160" s="140"/>
      <c r="H160" s="140"/>
      <c r="I160" s="140"/>
      <c r="J160" s="140"/>
      <c r="K160" s="140"/>
      <c r="L160" s="140"/>
      <c r="M160" s="140"/>
      <c r="N160" s="140"/>
      <c r="O160" s="140"/>
      <c r="P160" s="146"/>
      <c r="Q160" s="144"/>
      <c r="R160" s="145"/>
      <c r="S160" s="140"/>
      <c r="T160" s="141"/>
    </row>
    <row r="161" spans="1:20" s="24" customFormat="1">
      <c r="A161" s="140"/>
      <c r="B161" s="222">
        <f>L$9</f>
        <v>1.126692</v>
      </c>
      <c r="C161" s="142" t="s">
        <v>34</v>
      </c>
      <c r="D161" s="132"/>
      <c r="E161" s="132"/>
      <c r="F161" s="147"/>
      <c r="G161" s="140"/>
      <c r="H161" s="140"/>
      <c r="I161" s="140"/>
      <c r="J161" s="140"/>
      <c r="K161" s="140"/>
      <c r="L161" s="140"/>
      <c r="M161" s="140"/>
      <c r="N161" s="140"/>
      <c r="O161" s="140"/>
      <c r="P161" s="143">
        <f>O154/L$9</f>
        <v>1723.057743665003</v>
      </c>
      <c r="Q161" s="144">
        <f>P161*$B161</f>
        <v>1941.3553753254096</v>
      </c>
      <c r="R161" s="145"/>
      <c r="S161" s="135"/>
      <c r="T161" s="141"/>
    </row>
    <row r="162" spans="1:20" s="24" customFormat="1" ht="5.25" customHeight="1">
      <c r="A162" s="148"/>
      <c r="B162" s="148"/>
      <c r="C162" s="149"/>
      <c r="D162" s="132"/>
      <c r="E162" s="139"/>
      <c r="F162" s="147"/>
      <c r="G162" s="140"/>
      <c r="H162" s="140"/>
      <c r="I162" s="140"/>
      <c r="J162" s="140"/>
      <c r="K162" s="140"/>
      <c r="L162" s="140"/>
      <c r="M162" s="140"/>
      <c r="N162" s="140"/>
      <c r="O162" s="140"/>
      <c r="P162" s="134"/>
      <c r="Q162" s="138"/>
      <c r="R162" s="139"/>
      <c r="S162" s="138"/>
      <c r="T162" s="141"/>
    </row>
    <row r="163" spans="1:20" s="161" customFormat="1">
      <c r="A163" s="150"/>
      <c r="B163" s="150"/>
      <c r="C163" s="132" t="s">
        <v>24</v>
      </c>
      <c r="D163" s="150"/>
      <c r="E163" s="151"/>
      <c r="F163" s="152"/>
      <c r="G163" s="153"/>
      <c r="H163" s="153"/>
      <c r="I163" s="153"/>
      <c r="J163" s="153"/>
      <c r="K163" s="153"/>
      <c r="L163" s="153"/>
      <c r="M163" s="153"/>
      <c r="N163" s="154" t="e">
        <f>P163+R163</f>
        <v>#REF!</v>
      </c>
      <c r="O163" s="155"/>
      <c r="P163" s="156">
        <f>Q157+Q159+Q161</f>
        <v>3203.4004414215078</v>
      </c>
      <c r="Q163" s="157" t="s">
        <v>54</v>
      </c>
      <c r="R163" s="158" t="e">
        <f>#REF!</f>
        <v>#REF!</v>
      </c>
      <c r="S163" s="159"/>
      <c r="T163" s="160"/>
    </row>
    <row r="164" spans="1:20" s="24" customFormat="1" hidden="1">
      <c r="A164" s="132"/>
      <c r="B164" s="132"/>
      <c r="C164" s="132"/>
      <c r="D164" s="132"/>
      <c r="E164" s="139"/>
      <c r="F164" s="147"/>
      <c r="G164" s="140"/>
      <c r="H164" s="140"/>
      <c r="I164" s="153"/>
      <c r="J164" s="153"/>
      <c r="K164" s="140"/>
      <c r="L164" s="140"/>
      <c r="M164" s="140"/>
      <c r="N164" s="140"/>
      <c r="O164" s="140"/>
      <c r="P164" s="162"/>
      <c r="Q164" s="140"/>
      <c r="R164" s="141"/>
      <c r="S164" s="140"/>
      <c r="T164" s="141"/>
    </row>
    <row r="165" spans="1:20" s="24" customFormat="1">
      <c r="A165" s="140"/>
      <c r="B165" s="163">
        <f>M$9</f>
        <v>0.13300000000000001</v>
      </c>
      <c r="C165" s="140" t="s">
        <v>55</v>
      </c>
      <c r="D165" s="164"/>
      <c r="E165" s="165"/>
      <c r="F165" s="147"/>
      <c r="G165" s="140"/>
      <c r="H165" s="166"/>
      <c r="I165" s="167"/>
      <c r="J165" s="167"/>
      <c r="K165" s="168"/>
      <c r="L165" s="169"/>
      <c r="M165" s="169"/>
      <c r="N165" s="169"/>
      <c r="O165" s="140"/>
      <c r="P165" s="170">
        <f>P163*$B165</f>
        <v>426.05225870906054</v>
      </c>
      <c r="Q165" s="140"/>
      <c r="R165" s="171"/>
      <c r="S165" s="140"/>
      <c r="T165" s="141"/>
    </row>
    <row r="166" spans="1:20" s="24" customFormat="1" ht="6" customHeight="1">
      <c r="A166" s="140"/>
      <c r="B166" s="133"/>
      <c r="C166" s="140"/>
      <c r="D166" s="164"/>
      <c r="E166" s="165"/>
      <c r="F166" s="147"/>
      <c r="G166" s="140"/>
      <c r="H166" s="140"/>
      <c r="I166" s="140"/>
      <c r="J166" s="140"/>
      <c r="K166" s="140"/>
      <c r="L166" s="140"/>
      <c r="M166" s="140"/>
      <c r="N166" s="140"/>
      <c r="O166" s="140"/>
      <c r="P166" s="170"/>
      <c r="Q166" s="165"/>
      <c r="R166" s="137"/>
      <c r="S166" s="140"/>
      <c r="T166" s="141"/>
    </row>
    <row r="167" spans="1:20" s="161" customFormat="1">
      <c r="A167" s="153"/>
      <c r="B167" s="155"/>
      <c r="C167" s="140" t="s">
        <v>24</v>
      </c>
      <c r="D167" s="172"/>
      <c r="E167" s="173"/>
      <c r="F167" s="152"/>
      <c r="G167" s="153"/>
      <c r="H167" s="168"/>
      <c r="I167" s="169"/>
      <c r="J167" s="169"/>
      <c r="K167" s="169"/>
      <c r="L167" s="153"/>
      <c r="M167" s="153"/>
      <c r="N167" s="153"/>
      <c r="O167" s="153"/>
      <c r="P167" s="156">
        <f>P165+P163</f>
        <v>3629.4527001305682</v>
      </c>
      <c r="Q167" s="153"/>
      <c r="R167" s="174"/>
      <c r="S167" s="153"/>
      <c r="T167" s="160"/>
    </row>
    <row r="168" spans="1:20" ht="5.25" customHeight="1">
      <c r="A168" s="140"/>
      <c r="B168" s="133"/>
      <c r="C168" s="140"/>
      <c r="D168" s="164"/>
      <c r="E168" s="165"/>
      <c r="F168" s="147"/>
      <c r="G168" s="140"/>
      <c r="H168" s="140"/>
      <c r="I168" s="140"/>
      <c r="J168" s="140"/>
      <c r="K168" s="140"/>
      <c r="L168" s="140"/>
      <c r="M168" s="140"/>
      <c r="N168" s="140"/>
      <c r="O168" s="140"/>
      <c r="P168" s="170"/>
      <c r="Q168" s="138"/>
      <c r="R168" s="139"/>
      <c r="S168" s="140"/>
      <c r="T168" s="141"/>
    </row>
    <row r="169" spans="1:20">
      <c r="A169" s="140"/>
      <c r="B169" s="163">
        <f>N$9</f>
        <v>0.11</v>
      </c>
      <c r="C169" s="140" t="s">
        <v>56</v>
      </c>
      <c r="D169" s="164"/>
      <c r="E169" s="165"/>
      <c r="F169" s="147"/>
      <c r="G169" s="140"/>
      <c r="H169" s="140"/>
      <c r="I169" s="140"/>
      <c r="J169" s="168"/>
      <c r="K169" s="169"/>
      <c r="L169" s="169"/>
      <c r="M169" s="169"/>
      <c r="N169" s="140"/>
      <c r="O169" s="140"/>
      <c r="P169" s="170">
        <f>P167*$B169</f>
        <v>399.23979701436252</v>
      </c>
      <c r="Q169" s="140"/>
      <c r="R169" s="171"/>
      <c r="S169" s="140"/>
      <c r="T169" s="141"/>
    </row>
    <row r="170" spans="1:20" ht="5.25" customHeight="1">
      <c r="A170" s="140"/>
      <c r="B170" s="133"/>
      <c r="C170" s="140"/>
      <c r="D170" s="164"/>
      <c r="E170" s="165"/>
      <c r="F170" s="147"/>
      <c r="G170" s="140"/>
      <c r="H170" s="140"/>
      <c r="I170" s="140"/>
      <c r="J170" s="140"/>
      <c r="K170" s="140"/>
      <c r="L170" s="140"/>
      <c r="M170" s="140"/>
      <c r="N170" s="140"/>
      <c r="O170" s="140"/>
      <c r="P170" s="170"/>
      <c r="Q170" s="165"/>
      <c r="R170" s="137"/>
      <c r="S170" s="140"/>
      <c r="T170" s="141"/>
    </row>
    <row r="171" spans="1:20" s="185" customFormat="1" ht="22.5" customHeight="1">
      <c r="A171" s="175"/>
      <c r="B171" s="176"/>
      <c r="C171" s="140" t="s">
        <v>24</v>
      </c>
      <c r="D171" s="153"/>
      <c r="E171" s="177"/>
      <c r="F171" s="177"/>
      <c r="G171" s="177"/>
      <c r="H171" s="177"/>
      <c r="I171" s="178"/>
      <c r="J171" s="177"/>
      <c r="K171" s="177"/>
      <c r="L171" s="177"/>
      <c r="M171" s="179"/>
      <c r="N171" s="180"/>
      <c r="O171" s="181"/>
      <c r="P171" s="156">
        <f>P167+P169</f>
        <v>4028.6924971449307</v>
      </c>
      <c r="Q171" s="182"/>
      <c r="R171" s="183"/>
      <c r="S171" s="175"/>
      <c r="T171" s="184"/>
    </row>
    <row r="172" spans="1:20">
      <c r="A172" s="186"/>
      <c r="B172" s="187"/>
      <c r="C172" s="188"/>
      <c r="D172" s="189"/>
      <c r="E172" s="190"/>
      <c r="F172" s="190"/>
      <c r="G172" s="190"/>
      <c r="H172" s="190"/>
      <c r="I172" s="191"/>
      <c r="J172" s="190"/>
      <c r="K172" s="190"/>
      <c r="L172" s="190"/>
      <c r="M172" s="192"/>
      <c r="N172" s="193"/>
      <c r="O172" s="194"/>
      <c r="P172" s="156"/>
      <c r="Q172" s="195"/>
      <c r="R172" s="196"/>
      <c r="S172" s="186"/>
      <c r="T172" s="197"/>
    </row>
    <row r="173" spans="1:20" ht="13.5" customHeight="1">
      <c r="A173" s="198"/>
      <c r="B173" s="198"/>
      <c r="C173" s="198" t="s">
        <v>60</v>
      </c>
      <c r="D173" s="199"/>
      <c r="E173" s="632" t="s">
        <v>61</v>
      </c>
      <c r="F173" s="632"/>
      <c r="G173" s="632"/>
      <c r="H173" s="632"/>
      <c r="I173" s="632"/>
      <c r="J173" s="632"/>
      <c r="K173" s="632"/>
      <c r="L173" s="632"/>
      <c r="M173" s="632"/>
      <c r="N173" s="632"/>
      <c r="O173" s="198"/>
      <c r="P173" s="200"/>
      <c r="Q173" s="198"/>
      <c r="R173" s="198"/>
      <c r="S173" s="198"/>
      <c r="T173" s="201"/>
    </row>
    <row r="174" spans="1:20">
      <c r="A174" s="124"/>
      <c r="B174" s="124"/>
      <c r="C174" s="124"/>
      <c r="D174" s="202"/>
      <c r="E174" s="203"/>
      <c r="F174" s="203"/>
      <c r="G174" s="203"/>
      <c r="H174" s="204"/>
      <c r="I174" s="203"/>
      <c r="J174" s="204"/>
      <c r="K174" s="204"/>
      <c r="L174" s="203"/>
      <c r="M174" s="203"/>
      <c r="N174" s="204"/>
      <c r="O174" s="205"/>
      <c r="P174" s="200"/>
      <c r="Q174" s="202"/>
      <c r="R174" s="206"/>
      <c r="S174" s="124"/>
      <c r="T174" s="207"/>
    </row>
    <row r="175" spans="1:20">
      <c r="A175" s="124"/>
      <c r="B175" s="124"/>
      <c r="C175" s="124"/>
      <c r="D175" s="202"/>
      <c r="E175" s="203"/>
      <c r="F175" s="203"/>
      <c r="G175" s="203"/>
      <c r="H175" s="204"/>
      <c r="I175" s="203"/>
      <c r="J175" s="204"/>
      <c r="K175" s="204"/>
      <c r="L175" s="203"/>
      <c r="M175" s="203"/>
      <c r="N175" s="204"/>
      <c r="O175" s="205"/>
      <c r="P175" s="200"/>
      <c r="Q175" s="202"/>
      <c r="R175" s="206"/>
      <c r="S175" s="124"/>
      <c r="T175" s="207"/>
    </row>
    <row r="176" spans="1:20">
      <c r="A176" s="124"/>
      <c r="B176" s="124"/>
      <c r="C176" s="124"/>
      <c r="D176" s="202"/>
      <c r="E176" s="203"/>
      <c r="F176" s="203"/>
      <c r="G176" s="203"/>
      <c r="H176" s="204"/>
      <c r="I176" s="203"/>
      <c r="J176" s="204"/>
      <c r="K176" s="204"/>
      <c r="L176" s="203"/>
      <c r="M176" s="203"/>
      <c r="N176" s="204"/>
      <c r="O176" s="205"/>
      <c r="P176" s="200"/>
      <c r="Q176" s="202"/>
      <c r="R176" s="206"/>
      <c r="S176" s="124"/>
      <c r="T176" s="207"/>
    </row>
    <row r="177" spans="1:22">
      <c r="A177" s="27"/>
      <c r="B177" s="27"/>
      <c r="C177" s="208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</row>
    <row r="178" spans="1:22">
      <c r="A178" s="27"/>
      <c r="B178" s="27"/>
      <c r="C178" s="208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</row>
    <row r="179" spans="1:22">
      <c r="A179" s="27"/>
      <c r="B179" s="27"/>
      <c r="C179" s="208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</row>
    <row r="180" spans="1:22">
      <c r="A180" s="27"/>
      <c r="B180" s="27"/>
      <c r="C180" s="208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</row>
    <row r="181" spans="1:22" s="39" customFormat="1">
      <c r="A181" s="27"/>
      <c r="B181" s="27"/>
      <c r="C181" s="208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U181" s="22"/>
      <c r="V181" s="22"/>
    </row>
    <row r="182" spans="1:22" s="39" customFormat="1">
      <c r="A182" s="27"/>
      <c r="B182" s="27"/>
      <c r="C182" s="208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U182" s="22"/>
      <c r="V182" s="22"/>
    </row>
    <row r="183" spans="1:22" s="39" customFormat="1">
      <c r="A183" s="27"/>
      <c r="B183" s="27"/>
      <c r="C183" s="208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U183" s="22"/>
      <c r="V183" s="22"/>
    </row>
    <row r="184" spans="1:22" s="39" customFormat="1">
      <c r="A184" s="27"/>
      <c r="B184" s="27"/>
      <c r="C184" s="208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U184" s="22"/>
      <c r="V184" s="22"/>
    </row>
    <row r="185" spans="1:22" s="39" customFormat="1">
      <c r="A185" s="27"/>
      <c r="B185" s="27"/>
      <c r="C185" s="208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</row>
    <row r="186" spans="1:22" s="39" customFormat="1">
      <c r="A186" s="27"/>
      <c r="B186" s="27"/>
      <c r="C186" s="208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</row>
    <row r="187" spans="1:22" s="39" customFormat="1">
      <c r="A187" s="27"/>
      <c r="B187" s="27"/>
      <c r="C187" s="208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</row>
    <row r="188" spans="1:22" s="39" customFormat="1">
      <c r="A188" s="27"/>
      <c r="B188" s="27"/>
      <c r="C188" s="208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</row>
    <row r="189" spans="1:22" s="39" customFormat="1">
      <c r="A189" s="27"/>
      <c r="B189" s="27"/>
      <c r="C189" s="208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</row>
  </sheetData>
  <mergeCells count="2">
    <mergeCell ref="C145:C146"/>
    <mergeCell ref="E173:N173"/>
  </mergeCells>
  <phoneticPr fontId="0" type="noConversion"/>
  <printOptions gridLinesSet="0"/>
  <pageMargins left="0.5" right="0.5" top="0.5" bottom="0.5" header="0.25" footer="0.25"/>
  <pageSetup paperSize="9" scale="81" firstPageNumber="29" orientation="landscape" horizontalDpi="180" verticalDpi="180" r:id="rId1"/>
  <headerFooter alignWithMargins="0">
    <oddFooter>&amp;C &amp;P</oddFooter>
  </headerFooter>
  <rowBreaks count="1" manualBreakCount="1">
    <brk id="74" max="1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66FF66"/>
  </sheetPr>
  <dimension ref="A1:V135"/>
  <sheetViews>
    <sheetView showGridLines="0" view="pageBreakPreview" zoomScale="115" zoomScaleNormal="100" zoomScaleSheetLayoutView="115" workbookViewId="0">
      <selection activeCell="M114" sqref="M114"/>
    </sheetView>
  </sheetViews>
  <sheetFormatPr defaultRowHeight="12.75"/>
  <cols>
    <col min="1" max="1" width="3.42578125" style="22" customWidth="1"/>
    <col min="2" max="2" width="7.42578125" style="22" customWidth="1"/>
    <col min="3" max="3" width="29.28515625" style="22" customWidth="1"/>
    <col min="4" max="4" width="4.42578125" style="23" customWidth="1"/>
    <col min="5" max="5" width="8" style="24" customWidth="1"/>
    <col min="6" max="6" width="6.7109375" style="24" customWidth="1"/>
    <col min="7" max="7" width="9.42578125" style="24" hidden="1" customWidth="1"/>
    <col min="8" max="8" width="5.42578125" style="24" customWidth="1"/>
    <col min="9" max="9" width="7" style="24" customWidth="1"/>
    <col min="10" max="10" width="0.5703125" style="209" hidden="1" customWidth="1"/>
    <col min="11" max="11" width="5.42578125" style="209" customWidth="1"/>
    <col min="12" max="12" width="5.7109375" style="24" customWidth="1"/>
    <col min="13" max="13" width="6.5703125" style="24" customWidth="1"/>
    <col min="14" max="14" width="8.5703125" style="24" customWidth="1"/>
    <col min="15" max="15" width="9.28515625" style="25" hidden="1" customWidth="1"/>
    <col min="16" max="16" width="21.7109375" style="24" customWidth="1"/>
    <col min="17" max="17" width="6.7109375" style="23" customWidth="1"/>
    <col min="18" max="18" width="5" style="26" customWidth="1"/>
    <col min="19" max="19" width="6.140625" style="22" customWidth="1"/>
    <col min="20" max="20" width="6.140625" style="39" customWidth="1"/>
    <col min="21" max="16384" width="9.140625" style="22"/>
  </cols>
  <sheetData>
    <row r="1" spans="1:20" ht="12.75" customHeight="1">
      <c r="A1" s="28" t="str">
        <f ca="1">Բաց.!C3</f>
        <v>§²ñ·»ÝïÇÝÛ³Ý Ñ³Ýñ³å»ïáõÃÛ³Ý¦ Ñ.76 ÑÇÙÝ³Ï³Ý ¹åñáóÇ í»ñ³Ýáñá·Ù³Ý Ý³Ë³·ÇÍ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</row>
    <row r="2" spans="1:20" ht="27.75" customHeight="1">
      <c r="A2" s="363" t="s">
        <v>170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</row>
    <row r="3" spans="1:20">
      <c r="A3" s="28" t="s">
        <v>168</v>
      </c>
      <c r="B3" s="29"/>
      <c r="C3" s="29"/>
      <c r="D3" s="30"/>
      <c r="E3" s="30"/>
      <c r="F3" s="30"/>
      <c r="G3" s="30"/>
      <c r="H3" s="30"/>
      <c r="I3" s="30"/>
      <c r="J3" s="31"/>
      <c r="K3" s="31"/>
      <c r="L3" s="30"/>
      <c r="M3" s="30"/>
      <c r="N3" s="30"/>
      <c r="O3" s="32"/>
      <c r="P3" s="30"/>
      <c r="Q3" s="30"/>
      <c r="R3" s="33"/>
      <c r="S3" s="34"/>
      <c r="T3" s="35"/>
    </row>
    <row r="4" spans="1:20">
      <c r="A4" s="30"/>
      <c r="B4" s="29"/>
      <c r="C4" s="29"/>
      <c r="D4" s="30"/>
      <c r="E4" s="30"/>
      <c r="F4" s="30"/>
      <c r="G4" s="30"/>
      <c r="H4" s="30"/>
      <c r="I4" s="30"/>
      <c r="J4" s="31"/>
      <c r="K4" s="31"/>
      <c r="L4" s="30"/>
      <c r="M4" s="30"/>
      <c r="N4" s="36">
        <f>P117</f>
        <v>1256.7581514693541</v>
      </c>
      <c r="O4" s="32"/>
      <c r="P4" s="37" t="s">
        <v>25</v>
      </c>
      <c r="Q4" s="38"/>
    </row>
    <row r="5" spans="1:20" s="50" customFormat="1" ht="15.75" customHeight="1">
      <c r="A5" s="40"/>
      <c r="B5" s="41"/>
      <c r="C5" s="41"/>
      <c r="D5" s="42"/>
      <c r="E5" s="43"/>
      <c r="F5" s="44" t="s">
        <v>26</v>
      </c>
      <c r="G5" s="45"/>
      <c r="H5" s="46"/>
      <c r="I5" s="45"/>
      <c r="J5" s="45"/>
      <c r="K5" s="45"/>
      <c r="L5" s="45"/>
      <c r="M5" s="47"/>
      <c r="N5" s="48"/>
      <c r="O5" s="45"/>
      <c r="P5" s="45"/>
      <c r="Q5" s="45"/>
      <c r="R5" s="45"/>
      <c r="S5" s="45"/>
      <c r="T5" s="49"/>
    </row>
    <row r="6" spans="1:20" s="50" customFormat="1" ht="57.75" customHeight="1">
      <c r="A6" s="51"/>
      <c r="B6" s="52" t="s">
        <v>27</v>
      </c>
      <c r="C6" s="53"/>
      <c r="D6" s="54" t="s">
        <v>28</v>
      </c>
      <c r="E6" s="54" t="s">
        <v>29</v>
      </c>
      <c r="F6" s="55" t="s">
        <v>30</v>
      </c>
      <c r="G6" s="56"/>
      <c r="H6" s="55" t="s">
        <v>31</v>
      </c>
      <c r="I6" s="57" t="s">
        <v>59</v>
      </c>
      <c r="J6" s="58"/>
      <c r="K6" s="59"/>
      <c r="L6" s="60" t="s">
        <v>32</v>
      </c>
      <c r="M6" s="60" t="s">
        <v>24</v>
      </c>
      <c r="N6" s="54" t="s">
        <v>33</v>
      </c>
      <c r="O6" s="61"/>
      <c r="P6" s="62" t="s">
        <v>34</v>
      </c>
      <c r="Q6" s="62"/>
      <c r="R6" s="63"/>
      <c r="S6" s="62"/>
      <c r="T6" s="64"/>
    </row>
    <row r="7" spans="1:20" s="72" customFormat="1" ht="41.25" customHeight="1">
      <c r="A7" s="65" t="s">
        <v>23</v>
      </c>
      <c r="B7" s="66" t="s">
        <v>35</v>
      </c>
      <c r="C7" s="67" t="s">
        <v>36</v>
      </c>
      <c r="D7" s="68" t="s">
        <v>37</v>
      </c>
      <c r="E7" s="69"/>
      <c r="F7" s="55" t="s">
        <v>38</v>
      </c>
      <c r="G7" s="55" t="s">
        <v>39</v>
      </c>
      <c r="H7" s="55" t="s">
        <v>25</v>
      </c>
      <c r="I7" s="55" t="s">
        <v>40</v>
      </c>
      <c r="J7" s="55" t="s">
        <v>41</v>
      </c>
      <c r="K7" s="55" t="s">
        <v>25</v>
      </c>
      <c r="L7" s="55" t="s">
        <v>25</v>
      </c>
      <c r="M7" s="55" t="s">
        <v>25</v>
      </c>
      <c r="N7" s="55" t="s">
        <v>25</v>
      </c>
      <c r="O7" s="55" t="s">
        <v>42</v>
      </c>
      <c r="P7" s="56" t="s">
        <v>43</v>
      </c>
      <c r="Q7" s="55" t="s">
        <v>44</v>
      </c>
      <c r="R7" s="70" t="s">
        <v>45</v>
      </c>
      <c r="S7" s="55" t="s">
        <v>46</v>
      </c>
      <c r="T7" s="71" t="s">
        <v>47</v>
      </c>
    </row>
    <row r="8" spans="1:20" s="72" customFormat="1">
      <c r="A8" s="73">
        <v>1</v>
      </c>
      <c r="B8" s="74">
        <v>2</v>
      </c>
      <c r="C8" s="73">
        <v>3</v>
      </c>
      <c r="D8" s="73">
        <v>4</v>
      </c>
      <c r="E8" s="73">
        <v>5</v>
      </c>
      <c r="F8" s="73">
        <v>6</v>
      </c>
      <c r="G8" s="73">
        <v>7</v>
      </c>
      <c r="H8" s="75" t="s">
        <v>48</v>
      </c>
      <c r="I8" s="73">
        <v>8</v>
      </c>
      <c r="J8" s="73">
        <v>9</v>
      </c>
      <c r="K8" s="73" t="s">
        <v>49</v>
      </c>
      <c r="L8" s="73">
        <v>10</v>
      </c>
      <c r="M8" s="76">
        <v>11</v>
      </c>
      <c r="N8" s="76">
        <v>12</v>
      </c>
      <c r="O8" s="73"/>
      <c r="P8" s="73">
        <v>13</v>
      </c>
      <c r="Q8" s="73">
        <v>14</v>
      </c>
      <c r="R8" s="73">
        <v>15</v>
      </c>
      <c r="S8" s="73">
        <v>16</v>
      </c>
      <c r="T8" s="76">
        <v>17</v>
      </c>
    </row>
    <row r="9" spans="1:20" s="90" customFormat="1" hidden="1">
      <c r="A9" s="77"/>
      <c r="B9" s="77"/>
      <c r="C9" s="78"/>
      <c r="D9" s="79"/>
      <c r="E9" s="80"/>
      <c r="F9" s="81"/>
      <c r="G9" s="82" t="e">
        <f>SUM(#REF!)/2</f>
        <v>#REF!</v>
      </c>
      <c r="H9" s="83">
        <f ca="1">Բաց.!D22/1000</f>
        <v>1.1312478336221836</v>
      </c>
      <c r="I9" s="84"/>
      <c r="J9" s="84"/>
      <c r="K9" s="83">
        <f ca="1">Բաց.!D25/1000</f>
        <v>2.6247399999999996</v>
      </c>
      <c r="L9" s="83">
        <f ca="1">Բաց.!D28*Բաց.!D29*Բաց.!D30</f>
        <v>1.126692</v>
      </c>
      <c r="M9" s="85">
        <f ca="1">Բաց.!D9</f>
        <v>0.13300000000000001</v>
      </c>
      <c r="N9" s="85">
        <f ca="1">Բաց.!D10</f>
        <v>0.11</v>
      </c>
      <c r="O9" s="81"/>
      <c r="P9" s="81"/>
      <c r="Q9" s="86"/>
      <c r="R9" s="87"/>
      <c r="S9" s="88"/>
      <c r="T9" s="89"/>
    </row>
    <row r="10" spans="1:20" s="97" customFormat="1" ht="22.5" customHeight="1">
      <c r="A10" s="91">
        <v>1</v>
      </c>
      <c r="B10" s="372" t="s">
        <v>102</v>
      </c>
      <c r="C10" s="107" t="s">
        <v>103</v>
      </c>
      <c r="D10" s="91" t="s">
        <v>101</v>
      </c>
      <c r="E10" s="311">
        <v>204.81</v>
      </c>
      <c r="F10" s="96">
        <f>0.098*1.6</f>
        <v>0.15680000000000002</v>
      </c>
      <c r="G10" s="92">
        <f>F10*E10</f>
        <v>32.114208000000005</v>
      </c>
      <c r="H10" s="92">
        <f>F10*$H$9</f>
        <v>0.17737966031195843</v>
      </c>
      <c r="I10" s="96">
        <v>0</v>
      </c>
      <c r="J10" s="92">
        <f>I10*E10</f>
        <v>0</v>
      </c>
      <c r="K10" s="92">
        <f>$K$9*I10</f>
        <v>0</v>
      </c>
      <c r="L10" s="93">
        <f>(R10*T10+R11*T11+R12*T12+R13*T13+R14*T14+R15*T15+R16*T16+R17*T17+R18*T18)*L$9</f>
        <v>0</v>
      </c>
      <c r="M10" s="94">
        <f>H10+K10+L10</f>
        <v>0.17737966031195843</v>
      </c>
      <c r="N10" s="373">
        <f>M10*E10</f>
        <v>36.329128228492209</v>
      </c>
      <c r="O10" s="92">
        <f>E10*L10</f>
        <v>0</v>
      </c>
      <c r="P10" s="311"/>
      <c r="Q10" s="374"/>
      <c r="R10" s="375"/>
      <c r="S10" s="373">
        <f>R10*E10</f>
        <v>0</v>
      </c>
      <c r="T10" s="309"/>
    </row>
    <row r="11" spans="1:20" s="97" customFormat="1" ht="12" hidden="1">
      <c r="A11" s="98"/>
      <c r="B11" s="314"/>
      <c r="C11" s="313"/>
      <c r="D11" s="314"/>
      <c r="E11" s="376"/>
      <c r="F11" s="106"/>
      <c r="G11" s="101"/>
      <c r="H11" s="99"/>
      <c r="I11" s="106"/>
      <c r="J11" s="100"/>
      <c r="K11" s="100"/>
      <c r="L11" s="101"/>
      <c r="M11" s="102"/>
      <c r="N11" s="377"/>
      <c r="O11" s="101"/>
      <c r="P11" s="219"/>
      <c r="Q11" s="378"/>
      <c r="R11" s="356"/>
      <c r="S11" s="379">
        <f>R11*E10</f>
        <v>0</v>
      </c>
      <c r="T11" s="316"/>
    </row>
    <row r="12" spans="1:20" s="97" customFormat="1" ht="12" hidden="1">
      <c r="A12" s="98"/>
      <c r="B12" s="314"/>
      <c r="C12" s="313"/>
      <c r="D12" s="314"/>
      <c r="E12" s="376"/>
      <c r="F12" s="106"/>
      <c r="G12" s="101"/>
      <c r="H12" s="99"/>
      <c r="I12" s="106"/>
      <c r="J12" s="100"/>
      <c r="K12" s="100"/>
      <c r="L12" s="101"/>
      <c r="M12" s="102"/>
      <c r="N12" s="377"/>
      <c r="O12" s="101"/>
      <c r="P12" s="219"/>
      <c r="Q12" s="378"/>
      <c r="R12" s="356"/>
      <c r="S12" s="379">
        <f>R12*E10</f>
        <v>0</v>
      </c>
      <c r="T12" s="316"/>
    </row>
    <row r="13" spans="1:20" s="97" customFormat="1" ht="12" hidden="1">
      <c r="A13" s="98"/>
      <c r="B13" s="314"/>
      <c r="C13" s="313"/>
      <c r="D13" s="314"/>
      <c r="E13" s="376"/>
      <c r="F13" s="106"/>
      <c r="G13" s="101"/>
      <c r="H13" s="99"/>
      <c r="I13" s="106"/>
      <c r="J13" s="100"/>
      <c r="K13" s="100"/>
      <c r="L13" s="101"/>
      <c r="M13" s="102"/>
      <c r="N13" s="377"/>
      <c r="O13" s="101"/>
      <c r="P13" s="219"/>
      <c r="Q13" s="378"/>
      <c r="R13" s="356"/>
      <c r="S13" s="379">
        <f>R13*E10</f>
        <v>0</v>
      </c>
      <c r="T13" s="316"/>
    </row>
    <row r="14" spans="1:20" s="97" customFormat="1" ht="12" hidden="1">
      <c r="A14" s="98"/>
      <c r="B14" s="314"/>
      <c r="C14" s="313"/>
      <c r="D14" s="314"/>
      <c r="E14" s="376"/>
      <c r="F14" s="106"/>
      <c r="G14" s="101"/>
      <c r="H14" s="99"/>
      <c r="I14" s="106"/>
      <c r="J14" s="100"/>
      <c r="K14" s="100"/>
      <c r="L14" s="101"/>
      <c r="M14" s="102"/>
      <c r="N14" s="377"/>
      <c r="O14" s="101"/>
      <c r="P14" s="219"/>
      <c r="Q14" s="378"/>
      <c r="R14" s="356"/>
      <c r="S14" s="379">
        <f>R14*E10</f>
        <v>0</v>
      </c>
      <c r="T14" s="316"/>
    </row>
    <row r="15" spans="1:20" s="97" customFormat="1" ht="12" hidden="1">
      <c r="A15" s="98"/>
      <c r="B15" s="314"/>
      <c r="C15" s="313"/>
      <c r="D15" s="314"/>
      <c r="E15" s="376"/>
      <c r="F15" s="106"/>
      <c r="G15" s="101"/>
      <c r="H15" s="99"/>
      <c r="I15" s="106"/>
      <c r="J15" s="100"/>
      <c r="K15" s="100"/>
      <c r="L15" s="101"/>
      <c r="M15" s="102"/>
      <c r="N15" s="377"/>
      <c r="O15" s="101"/>
      <c r="P15" s="219"/>
      <c r="Q15" s="378"/>
      <c r="R15" s="356"/>
      <c r="S15" s="379">
        <f>R15*E10</f>
        <v>0</v>
      </c>
      <c r="T15" s="316"/>
    </row>
    <row r="16" spans="1:20" s="97" customFormat="1" ht="12" hidden="1">
      <c r="A16" s="98"/>
      <c r="B16" s="314"/>
      <c r="C16" s="313"/>
      <c r="D16" s="314"/>
      <c r="E16" s="376"/>
      <c r="F16" s="106"/>
      <c r="G16" s="101"/>
      <c r="H16" s="99"/>
      <c r="I16" s="106"/>
      <c r="J16" s="100"/>
      <c r="K16" s="100"/>
      <c r="L16" s="101"/>
      <c r="M16" s="102"/>
      <c r="N16" s="377"/>
      <c r="O16" s="101"/>
      <c r="P16" s="219"/>
      <c r="Q16" s="378"/>
      <c r="R16" s="356"/>
      <c r="S16" s="379">
        <f>R16*E10</f>
        <v>0</v>
      </c>
      <c r="T16" s="316"/>
    </row>
    <row r="17" spans="1:20" s="97" customFormat="1" ht="12" hidden="1">
      <c r="A17" s="98"/>
      <c r="B17" s="314"/>
      <c r="C17" s="313"/>
      <c r="D17" s="314"/>
      <c r="E17" s="376"/>
      <c r="F17" s="106"/>
      <c r="G17" s="101"/>
      <c r="H17" s="99"/>
      <c r="I17" s="106"/>
      <c r="J17" s="100"/>
      <c r="K17" s="100"/>
      <c r="L17" s="101"/>
      <c r="M17" s="102"/>
      <c r="N17" s="377"/>
      <c r="O17" s="101"/>
      <c r="P17" s="219"/>
      <c r="Q17" s="378"/>
      <c r="R17" s="356"/>
      <c r="S17" s="379">
        <f>R17*E10</f>
        <v>0</v>
      </c>
      <c r="T17" s="316"/>
    </row>
    <row r="18" spans="1:20" s="97" customFormat="1" ht="12" hidden="1">
      <c r="A18" s="380"/>
      <c r="B18" s="381"/>
      <c r="C18" s="382"/>
      <c r="D18" s="381"/>
      <c r="E18" s="383"/>
      <c r="F18" s="384"/>
      <c r="G18" s="385"/>
      <c r="H18" s="99"/>
      <c r="I18" s="384"/>
      <c r="J18" s="386"/>
      <c r="K18" s="386"/>
      <c r="L18" s="385"/>
      <c r="M18" s="387"/>
      <c r="N18" s="388"/>
      <c r="O18" s="385"/>
      <c r="P18" s="389"/>
      <c r="Q18" s="390"/>
      <c r="R18" s="391"/>
      <c r="S18" s="392">
        <f>R18*E10</f>
        <v>0</v>
      </c>
      <c r="T18" s="393"/>
    </row>
    <row r="19" spans="1:20" s="97" customFormat="1" ht="22.5" customHeight="1">
      <c r="A19" s="91">
        <v>2</v>
      </c>
      <c r="B19" s="372" t="s">
        <v>102</v>
      </c>
      <c r="C19" s="107" t="s">
        <v>104</v>
      </c>
      <c r="D19" s="91" t="s">
        <v>101</v>
      </c>
      <c r="E19" s="311">
        <v>152.16</v>
      </c>
      <c r="F19" s="96">
        <f>0.098*1.6</f>
        <v>0.15680000000000002</v>
      </c>
      <c r="G19" s="92">
        <f>F19*E19</f>
        <v>23.858688000000004</v>
      </c>
      <c r="H19" s="92">
        <f>F19*$H$9</f>
        <v>0.17737966031195843</v>
      </c>
      <c r="I19" s="96">
        <v>0</v>
      </c>
      <c r="J19" s="92">
        <f>I19*E19</f>
        <v>0</v>
      </c>
      <c r="K19" s="92">
        <f>$K$9*I19</f>
        <v>0</v>
      </c>
      <c r="L19" s="93">
        <f>(R19*T19+R20*T20+R21*T21+R22*T22+R23*T23+R24*T24+R25*T25+R26*T26+R27*T27)*L$9</f>
        <v>0</v>
      </c>
      <c r="M19" s="94">
        <f>H19+K19+L19</f>
        <v>0.17737966031195843</v>
      </c>
      <c r="N19" s="373">
        <f>M19*E19</f>
        <v>26.990089113067594</v>
      </c>
      <c r="O19" s="92">
        <f>E19*L19</f>
        <v>0</v>
      </c>
      <c r="P19" s="311"/>
      <c r="Q19" s="374"/>
      <c r="R19" s="375"/>
      <c r="S19" s="373">
        <f>R19*E19</f>
        <v>0</v>
      </c>
      <c r="T19" s="309"/>
    </row>
    <row r="20" spans="1:20" s="97" customFormat="1" ht="12" hidden="1">
      <c r="A20" s="98"/>
      <c r="B20" s="314"/>
      <c r="C20" s="313"/>
      <c r="D20" s="314"/>
      <c r="E20" s="376"/>
      <c r="F20" s="106"/>
      <c r="G20" s="101"/>
      <c r="H20" s="99"/>
      <c r="I20" s="106"/>
      <c r="J20" s="100"/>
      <c r="K20" s="100"/>
      <c r="L20" s="101"/>
      <c r="M20" s="102"/>
      <c r="N20" s="377"/>
      <c r="O20" s="101"/>
      <c r="P20" s="219"/>
      <c r="Q20" s="378"/>
      <c r="R20" s="356"/>
      <c r="S20" s="379">
        <f>R20*E19</f>
        <v>0</v>
      </c>
      <c r="T20" s="316"/>
    </row>
    <row r="21" spans="1:20" s="97" customFormat="1" ht="12" hidden="1">
      <c r="A21" s="98"/>
      <c r="B21" s="314"/>
      <c r="C21" s="313"/>
      <c r="D21" s="314"/>
      <c r="E21" s="376"/>
      <c r="F21" s="106"/>
      <c r="G21" s="101"/>
      <c r="H21" s="99"/>
      <c r="I21" s="106"/>
      <c r="J21" s="100"/>
      <c r="K21" s="100"/>
      <c r="L21" s="101"/>
      <c r="M21" s="102"/>
      <c r="N21" s="377"/>
      <c r="O21" s="101"/>
      <c r="P21" s="219"/>
      <c r="Q21" s="378"/>
      <c r="R21" s="356"/>
      <c r="S21" s="379">
        <f>R21*E19</f>
        <v>0</v>
      </c>
      <c r="T21" s="316"/>
    </row>
    <row r="22" spans="1:20" s="97" customFormat="1" ht="12" hidden="1">
      <c r="A22" s="98"/>
      <c r="B22" s="314"/>
      <c r="C22" s="313"/>
      <c r="D22" s="314"/>
      <c r="E22" s="376"/>
      <c r="F22" s="106"/>
      <c r="G22" s="101"/>
      <c r="H22" s="99"/>
      <c r="I22" s="106"/>
      <c r="J22" s="100"/>
      <c r="K22" s="100"/>
      <c r="L22" s="101"/>
      <c r="M22" s="102"/>
      <c r="N22" s="377"/>
      <c r="O22" s="101"/>
      <c r="P22" s="219"/>
      <c r="Q22" s="378"/>
      <c r="R22" s="356"/>
      <c r="S22" s="379">
        <f>R22*E19</f>
        <v>0</v>
      </c>
      <c r="T22" s="316"/>
    </row>
    <row r="23" spans="1:20" s="97" customFormat="1" ht="12" hidden="1">
      <c r="A23" s="98"/>
      <c r="B23" s="314"/>
      <c r="C23" s="313"/>
      <c r="D23" s="314"/>
      <c r="E23" s="376"/>
      <c r="F23" s="106"/>
      <c r="G23" s="101"/>
      <c r="H23" s="99"/>
      <c r="I23" s="106"/>
      <c r="J23" s="100"/>
      <c r="K23" s="100"/>
      <c r="L23" s="101"/>
      <c r="M23" s="102"/>
      <c r="N23" s="377"/>
      <c r="O23" s="101"/>
      <c r="P23" s="219"/>
      <c r="Q23" s="378"/>
      <c r="R23" s="356"/>
      <c r="S23" s="379">
        <f>R23*E19</f>
        <v>0</v>
      </c>
      <c r="T23" s="316"/>
    </row>
    <row r="24" spans="1:20" s="97" customFormat="1" ht="12" hidden="1">
      <c r="A24" s="98"/>
      <c r="B24" s="314"/>
      <c r="C24" s="313"/>
      <c r="D24" s="314"/>
      <c r="E24" s="376"/>
      <c r="F24" s="106"/>
      <c r="G24" s="101"/>
      <c r="H24" s="99"/>
      <c r="I24" s="106"/>
      <c r="J24" s="100"/>
      <c r="K24" s="100"/>
      <c r="L24" s="101"/>
      <c r="M24" s="102"/>
      <c r="N24" s="377"/>
      <c r="O24" s="101"/>
      <c r="P24" s="219"/>
      <c r="Q24" s="378"/>
      <c r="R24" s="356"/>
      <c r="S24" s="379">
        <f>R24*E19</f>
        <v>0</v>
      </c>
      <c r="T24" s="316"/>
    </row>
    <row r="25" spans="1:20" s="97" customFormat="1" ht="12" hidden="1">
      <c r="A25" s="98"/>
      <c r="B25" s="314"/>
      <c r="C25" s="313"/>
      <c r="D25" s="314"/>
      <c r="E25" s="376"/>
      <c r="F25" s="106"/>
      <c r="G25" s="101"/>
      <c r="H25" s="99"/>
      <c r="I25" s="106"/>
      <c r="J25" s="100"/>
      <c r="K25" s="100"/>
      <c r="L25" s="101"/>
      <c r="M25" s="102"/>
      <c r="N25" s="377"/>
      <c r="O25" s="101"/>
      <c r="P25" s="219"/>
      <c r="Q25" s="378"/>
      <c r="R25" s="356"/>
      <c r="S25" s="379">
        <f>R25*E19</f>
        <v>0</v>
      </c>
      <c r="T25" s="316"/>
    </row>
    <row r="26" spans="1:20" s="97" customFormat="1" ht="12" hidden="1">
      <c r="A26" s="98"/>
      <c r="B26" s="314"/>
      <c r="C26" s="313"/>
      <c r="D26" s="314"/>
      <c r="E26" s="376"/>
      <c r="F26" s="106"/>
      <c r="G26" s="101"/>
      <c r="H26" s="99"/>
      <c r="I26" s="106"/>
      <c r="J26" s="100"/>
      <c r="K26" s="100"/>
      <c r="L26" s="101"/>
      <c r="M26" s="102"/>
      <c r="N26" s="377"/>
      <c r="O26" s="101"/>
      <c r="P26" s="219"/>
      <c r="Q26" s="378"/>
      <c r="R26" s="356"/>
      <c r="S26" s="379">
        <f>R26*E19</f>
        <v>0</v>
      </c>
      <c r="T26" s="316"/>
    </row>
    <row r="27" spans="1:20" s="97" customFormat="1" ht="12" hidden="1">
      <c r="A27" s="380"/>
      <c r="B27" s="381"/>
      <c r="C27" s="382"/>
      <c r="D27" s="381"/>
      <c r="E27" s="383"/>
      <c r="F27" s="384"/>
      <c r="G27" s="385"/>
      <c r="H27" s="99"/>
      <c r="I27" s="384"/>
      <c r="J27" s="386"/>
      <c r="K27" s="386"/>
      <c r="L27" s="385"/>
      <c r="M27" s="387"/>
      <c r="N27" s="388"/>
      <c r="O27" s="385"/>
      <c r="P27" s="389"/>
      <c r="Q27" s="390"/>
      <c r="R27" s="391"/>
      <c r="S27" s="392">
        <f>R27*E19</f>
        <v>0</v>
      </c>
      <c r="T27" s="393"/>
    </row>
    <row r="28" spans="1:20" s="97" customFormat="1" ht="12">
      <c r="A28" s="91">
        <v>3</v>
      </c>
      <c r="B28" s="91" t="s">
        <v>105</v>
      </c>
      <c r="C28" s="107" t="s">
        <v>106</v>
      </c>
      <c r="D28" s="91" t="s">
        <v>80</v>
      </c>
      <c r="E28" s="105">
        <v>157.13999999999999</v>
      </c>
      <c r="F28" s="394">
        <f>0.0059*1.6</f>
        <v>9.4400000000000005E-3</v>
      </c>
      <c r="G28" s="92">
        <f>F28*E28</f>
        <v>1.4834015999999999</v>
      </c>
      <c r="H28" s="92">
        <f>F28*$H$9</f>
        <v>1.0678979549393414E-2</v>
      </c>
      <c r="I28" s="394">
        <v>1E-4</v>
      </c>
      <c r="J28" s="92">
        <f>I28*E28</f>
        <v>1.5713999999999999E-2</v>
      </c>
      <c r="K28" s="92">
        <f>$K$9*I28</f>
        <v>2.6247399999999995E-4</v>
      </c>
      <c r="L28" s="93">
        <f>(R28*T28+R29*T29+R30*T30+R31*T31+R32*T32+R33*T33+R34*T34+R35*T35+R36*T36)*L$9</f>
        <v>0</v>
      </c>
      <c r="M28" s="94">
        <f>H28+K28+L28</f>
        <v>1.0941453549393415E-2</v>
      </c>
      <c r="N28" s="95">
        <f>M28*E28</f>
        <v>1.719340010751681</v>
      </c>
      <c r="O28" s="92">
        <f>E28*L28</f>
        <v>0</v>
      </c>
      <c r="P28" s="394"/>
      <c r="Q28" s="395"/>
      <c r="R28" s="396"/>
      <c r="S28" s="394">
        <f>R28*E28</f>
        <v>0</v>
      </c>
      <c r="T28" s="397"/>
    </row>
    <row r="29" spans="1:20" s="97" customFormat="1" ht="12" hidden="1">
      <c r="A29" s="98"/>
      <c r="B29" s="398"/>
      <c r="C29" s="399"/>
      <c r="D29" s="398"/>
      <c r="E29" s="400"/>
      <c r="F29" s="401"/>
      <c r="G29" s="99"/>
      <c r="H29" s="99"/>
      <c r="I29" s="401"/>
      <c r="J29" s="100"/>
      <c r="K29" s="100"/>
      <c r="L29" s="101"/>
      <c r="M29" s="102"/>
      <c r="N29" s="377"/>
      <c r="O29" s="101"/>
      <c r="P29" s="402"/>
      <c r="Q29" s="403"/>
      <c r="R29" s="404"/>
      <c r="S29" s="401">
        <f>R29*E28</f>
        <v>0</v>
      </c>
      <c r="T29" s="405"/>
    </row>
    <row r="30" spans="1:20" s="97" customFormat="1" ht="12" hidden="1" customHeight="1">
      <c r="A30" s="98"/>
      <c r="B30" s="398"/>
      <c r="C30" s="399"/>
      <c r="D30" s="398"/>
      <c r="E30" s="400"/>
      <c r="F30" s="401"/>
      <c r="G30" s="99"/>
      <c r="H30" s="99"/>
      <c r="I30" s="401"/>
      <c r="J30" s="100"/>
      <c r="K30" s="100"/>
      <c r="L30" s="101"/>
      <c r="M30" s="102"/>
      <c r="N30" s="377"/>
      <c r="O30" s="101"/>
      <c r="P30" s="402"/>
      <c r="Q30" s="403"/>
      <c r="R30" s="406"/>
      <c r="S30" s="401">
        <f>R30*E28</f>
        <v>0</v>
      </c>
      <c r="T30" s="405"/>
    </row>
    <row r="31" spans="1:20" s="97" customFormat="1" ht="12" hidden="1" customHeight="1">
      <c r="A31" s="98"/>
      <c r="B31" s="398"/>
      <c r="C31" s="399"/>
      <c r="D31" s="398"/>
      <c r="E31" s="400"/>
      <c r="F31" s="401"/>
      <c r="G31" s="99"/>
      <c r="H31" s="99"/>
      <c r="I31" s="401"/>
      <c r="J31" s="100"/>
      <c r="K31" s="100"/>
      <c r="L31" s="101"/>
      <c r="M31" s="102"/>
      <c r="N31" s="377"/>
      <c r="O31" s="101"/>
      <c r="P31" s="402"/>
      <c r="Q31" s="403"/>
      <c r="R31" s="404"/>
      <c r="S31" s="401">
        <f>R31*E28</f>
        <v>0</v>
      </c>
      <c r="T31" s="405"/>
    </row>
    <row r="32" spans="1:20" s="97" customFormat="1" ht="12" hidden="1" customHeight="1">
      <c r="A32" s="98"/>
      <c r="B32" s="398"/>
      <c r="C32" s="399"/>
      <c r="D32" s="398"/>
      <c r="E32" s="400"/>
      <c r="F32" s="401"/>
      <c r="G32" s="99"/>
      <c r="H32" s="99"/>
      <c r="I32" s="401"/>
      <c r="J32" s="100"/>
      <c r="K32" s="100"/>
      <c r="L32" s="101"/>
      <c r="M32" s="102"/>
      <c r="N32" s="377"/>
      <c r="O32" s="101"/>
      <c r="P32" s="402"/>
      <c r="Q32" s="403"/>
      <c r="R32" s="404"/>
      <c r="S32" s="401">
        <f>R32*E28</f>
        <v>0</v>
      </c>
      <c r="T32" s="405"/>
    </row>
    <row r="33" spans="1:20" s="97" customFormat="1" ht="12" hidden="1" customHeight="1">
      <c r="A33" s="98"/>
      <c r="B33" s="398"/>
      <c r="C33" s="399"/>
      <c r="D33" s="398"/>
      <c r="E33" s="400"/>
      <c r="F33" s="401"/>
      <c r="G33" s="99"/>
      <c r="H33" s="99"/>
      <c r="I33" s="401"/>
      <c r="J33" s="100"/>
      <c r="K33" s="100"/>
      <c r="L33" s="101"/>
      <c r="M33" s="102"/>
      <c r="N33" s="377"/>
      <c r="O33" s="101"/>
      <c r="P33" s="402"/>
      <c r="Q33" s="403"/>
      <c r="R33" s="404"/>
      <c r="S33" s="401">
        <f>R33*E28</f>
        <v>0</v>
      </c>
      <c r="T33" s="405"/>
    </row>
    <row r="34" spans="1:20" s="97" customFormat="1" ht="12" hidden="1" customHeight="1">
      <c r="A34" s="98"/>
      <c r="B34" s="398"/>
      <c r="C34" s="399"/>
      <c r="D34" s="398"/>
      <c r="E34" s="400"/>
      <c r="F34" s="401"/>
      <c r="G34" s="99"/>
      <c r="H34" s="99"/>
      <c r="I34" s="401"/>
      <c r="J34" s="100"/>
      <c r="K34" s="100"/>
      <c r="L34" s="101"/>
      <c r="M34" s="102"/>
      <c r="N34" s="377"/>
      <c r="O34" s="101"/>
      <c r="P34" s="402"/>
      <c r="Q34" s="403"/>
      <c r="R34" s="404"/>
      <c r="S34" s="401">
        <f>R34*E28</f>
        <v>0</v>
      </c>
      <c r="T34" s="405"/>
    </row>
    <row r="35" spans="1:20" s="97" customFormat="1" ht="12" hidden="1" customHeight="1">
      <c r="A35" s="98"/>
      <c r="B35" s="398"/>
      <c r="C35" s="399"/>
      <c r="D35" s="398"/>
      <c r="E35" s="400"/>
      <c r="F35" s="401"/>
      <c r="G35" s="99"/>
      <c r="H35" s="99"/>
      <c r="I35" s="401"/>
      <c r="J35" s="100"/>
      <c r="K35" s="100"/>
      <c r="L35" s="101"/>
      <c r="M35" s="102"/>
      <c r="N35" s="377"/>
      <c r="O35" s="101"/>
      <c r="P35" s="402"/>
      <c r="Q35" s="403"/>
      <c r="R35" s="404"/>
      <c r="S35" s="401">
        <f>R35*E28</f>
        <v>0</v>
      </c>
      <c r="T35" s="405"/>
    </row>
    <row r="36" spans="1:20" s="97" customFormat="1" ht="12" hidden="1">
      <c r="A36" s="380"/>
      <c r="B36" s="407"/>
      <c r="C36" s="408"/>
      <c r="D36" s="407"/>
      <c r="E36" s="409"/>
      <c r="F36" s="410"/>
      <c r="G36" s="99"/>
      <c r="H36" s="99"/>
      <c r="I36" s="410"/>
      <c r="J36" s="386"/>
      <c r="K36" s="386"/>
      <c r="L36" s="101"/>
      <c r="M36" s="102"/>
      <c r="N36" s="377"/>
      <c r="O36" s="101"/>
      <c r="P36" s="411"/>
      <c r="Q36" s="412"/>
      <c r="R36" s="413"/>
      <c r="S36" s="410">
        <f>R36*E28</f>
        <v>0</v>
      </c>
      <c r="T36" s="414"/>
    </row>
    <row r="37" spans="1:20" s="97" customFormat="1" ht="36">
      <c r="A37" s="91">
        <v>4</v>
      </c>
      <c r="B37" s="91" t="s">
        <v>113</v>
      </c>
      <c r="C37" s="107" t="s">
        <v>116</v>
      </c>
      <c r="D37" s="91" t="s">
        <v>114</v>
      </c>
      <c r="E37" s="311">
        <v>152.16</v>
      </c>
      <c r="F37" s="96">
        <v>0.51600000000000001</v>
      </c>
      <c r="G37" s="92">
        <f>F37*E37</f>
        <v>78.514560000000003</v>
      </c>
      <c r="H37" s="92">
        <f>F37*$H$9</f>
        <v>0.5837238821490468</v>
      </c>
      <c r="I37" s="96">
        <v>0.01</v>
      </c>
      <c r="J37" s="92">
        <f>I37*E37</f>
        <v>1.5216000000000001</v>
      </c>
      <c r="K37" s="92">
        <f>$K$9*I37</f>
        <v>2.6247399999999997E-2</v>
      </c>
      <c r="L37" s="93">
        <f>(R37*T37+R38*T38+R39*T39+R40*T40+R41*T41+R42*T42+R43*T43+R44*T44+R45*T45)*L$9</f>
        <v>0.66310330967999997</v>
      </c>
      <c r="M37" s="94">
        <f>H37+K37+L37</f>
        <v>1.2730745918290469</v>
      </c>
      <c r="N37" s="95">
        <f>M37*E37</f>
        <v>193.71102989270778</v>
      </c>
      <c r="O37" s="92">
        <f>E37*L37</f>
        <v>100.8977996009088</v>
      </c>
      <c r="P37" s="96" t="s">
        <v>117</v>
      </c>
      <c r="Q37" s="463" t="s">
        <v>111</v>
      </c>
      <c r="R37" s="105">
        <v>0.63</v>
      </c>
      <c r="S37" s="92">
        <f>R37*E37</f>
        <v>95.860799999999998</v>
      </c>
      <c r="T37" s="456">
        <v>0.68799999999999994</v>
      </c>
    </row>
    <row r="38" spans="1:20" s="97" customFormat="1" ht="12">
      <c r="A38" s="380"/>
      <c r="B38" s="381"/>
      <c r="C38" s="382"/>
      <c r="D38" s="381"/>
      <c r="E38" s="383"/>
      <c r="F38" s="384"/>
      <c r="G38" s="386"/>
      <c r="H38" s="385"/>
      <c r="I38" s="384"/>
      <c r="J38" s="386"/>
      <c r="K38" s="386"/>
      <c r="L38" s="385"/>
      <c r="M38" s="387"/>
      <c r="N38" s="461"/>
      <c r="O38" s="385"/>
      <c r="P38" s="389" t="s">
        <v>115</v>
      </c>
      <c r="Q38" s="465" t="s">
        <v>111</v>
      </c>
      <c r="R38" s="391">
        <v>0.55000000000000004</v>
      </c>
      <c r="S38" s="460">
        <f>R38*E37</f>
        <v>83.688000000000002</v>
      </c>
      <c r="T38" s="466">
        <v>0.28199999999999997</v>
      </c>
    </row>
    <row r="39" spans="1:20" s="97" customFormat="1" ht="12" hidden="1" customHeight="1">
      <c r="A39" s="98"/>
      <c r="B39" s="314"/>
      <c r="C39" s="313"/>
      <c r="D39" s="314"/>
      <c r="E39" s="376"/>
      <c r="F39" s="106"/>
      <c r="G39" s="100"/>
      <c r="H39" s="101"/>
      <c r="I39" s="106"/>
      <c r="J39" s="100"/>
      <c r="K39" s="100"/>
      <c r="L39" s="101"/>
      <c r="M39" s="102"/>
      <c r="N39" s="103"/>
      <c r="O39" s="101"/>
      <c r="P39" s="467"/>
      <c r="Q39" s="468"/>
      <c r="R39" s="315"/>
      <c r="S39" s="99">
        <f>R39*E37</f>
        <v>0</v>
      </c>
      <c r="T39" s="469"/>
    </row>
    <row r="40" spans="1:20" s="97" customFormat="1" ht="12" hidden="1" customHeight="1">
      <c r="A40" s="98"/>
      <c r="B40" s="314"/>
      <c r="C40" s="313"/>
      <c r="D40" s="314"/>
      <c r="E40" s="376"/>
      <c r="F40" s="106"/>
      <c r="G40" s="100"/>
      <c r="H40" s="101"/>
      <c r="I40" s="106"/>
      <c r="J40" s="100"/>
      <c r="K40" s="100"/>
      <c r="L40" s="101"/>
      <c r="M40" s="102"/>
      <c r="N40" s="103"/>
      <c r="O40" s="101"/>
      <c r="P40" s="467"/>
      <c r="Q40" s="468"/>
      <c r="R40" s="315"/>
      <c r="S40" s="99">
        <f>R40*E37</f>
        <v>0</v>
      </c>
      <c r="T40" s="469"/>
    </row>
    <row r="41" spans="1:20" s="97" customFormat="1" ht="12" hidden="1" customHeight="1">
      <c r="A41" s="98"/>
      <c r="B41" s="314"/>
      <c r="C41" s="313"/>
      <c r="D41" s="314"/>
      <c r="E41" s="376"/>
      <c r="F41" s="106"/>
      <c r="G41" s="100"/>
      <c r="H41" s="101"/>
      <c r="I41" s="106"/>
      <c r="J41" s="100"/>
      <c r="K41" s="100"/>
      <c r="L41" s="101"/>
      <c r="M41" s="102"/>
      <c r="N41" s="103"/>
      <c r="O41" s="101"/>
      <c r="P41" s="467"/>
      <c r="Q41" s="468"/>
      <c r="R41" s="315"/>
      <c r="S41" s="99">
        <f>R41*E37</f>
        <v>0</v>
      </c>
      <c r="T41" s="469"/>
    </row>
    <row r="42" spans="1:20" s="97" customFormat="1" ht="12" hidden="1" customHeight="1">
      <c r="A42" s="98"/>
      <c r="B42" s="314"/>
      <c r="C42" s="313"/>
      <c r="D42" s="314"/>
      <c r="E42" s="376"/>
      <c r="F42" s="106"/>
      <c r="G42" s="100"/>
      <c r="H42" s="101"/>
      <c r="I42" s="106"/>
      <c r="J42" s="100"/>
      <c r="K42" s="100"/>
      <c r="L42" s="101"/>
      <c r="M42" s="102"/>
      <c r="N42" s="103"/>
      <c r="O42" s="101"/>
      <c r="P42" s="467"/>
      <c r="Q42" s="468"/>
      <c r="R42" s="315"/>
      <c r="S42" s="99">
        <f>R42*E37</f>
        <v>0</v>
      </c>
      <c r="T42" s="469"/>
    </row>
    <row r="43" spans="1:20" s="97" customFormat="1" ht="12" hidden="1" customHeight="1">
      <c r="A43" s="98"/>
      <c r="B43" s="314"/>
      <c r="C43" s="313"/>
      <c r="D43" s="314"/>
      <c r="E43" s="376"/>
      <c r="F43" s="106"/>
      <c r="G43" s="100"/>
      <c r="H43" s="101"/>
      <c r="I43" s="106"/>
      <c r="J43" s="100"/>
      <c r="K43" s="100"/>
      <c r="L43" s="101"/>
      <c r="M43" s="102"/>
      <c r="N43" s="103"/>
      <c r="O43" s="101"/>
      <c r="P43" s="467"/>
      <c r="Q43" s="468"/>
      <c r="R43" s="315"/>
      <c r="S43" s="99">
        <f>R43*E37</f>
        <v>0</v>
      </c>
      <c r="T43" s="469"/>
    </row>
    <row r="44" spans="1:20" s="97" customFormat="1" ht="12" hidden="1" customHeight="1">
      <c r="A44" s="98"/>
      <c r="B44" s="314"/>
      <c r="C44" s="313"/>
      <c r="D44" s="314"/>
      <c r="E44" s="376"/>
      <c r="F44" s="106"/>
      <c r="G44" s="100"/>
      <c r="H44" s="101"/>
      <c r="I44" s="106"/>
      <c r="J44" s="100"/>
      <c r="K44" s="100"/>
      <c r="L44" s="101"/>
      <c r="M44" s="102"/>
      <c r="N44" s="103"/>
      <c r="O44" s="101"/>
      <c r="P44" s="467"/>
      <c r="Q44" s="468"/>
      <c r="R44" s="315"/>
      <c r="S44" s="99">
        <f>R44*E37</f>
        <v>0</v>
      </c>
      <c r="T44" s="469"/>
    </row>
    <row r="45" spans="1:20" s="97" customFormat="1" ht="12" hidden="1">
      <c r="A45" s="98"/>
      <c r="B45" s="314"/>
      <c r="C45" s="313"/>
      <c r="D45" s="314"/>
      <c r="E45" s="376"/>
      <c r="F45" s="106"/>
      <c r="G45" s="386"/>
      <c r="H45" s="385"/>
      <c r="I45" s="106"/>
      <c r="J45" s="386"/>
      <c r="K45" s="386"/>
      <c r="L45" s="385"/>
      <c r="M45" s="387"/>
      <c r="N45" s="461"/>
      <c r="O45" s="385"/>
      <c r="P45" s="467"/>
      <c r="Q45" s="468"/>
      <c r="R45" s="315"/>
      <c r="S45" s="460">
        <f>R45*E37</f>
        <v>0</v>
      </c>
      <c r="T45" s="469"/>
    </row>
    <row r="46" spans="1:20" s="97" customFormat="1" ht="48">
      <c r="A46" s="462">
        <v>5</v>
      </c>
      <c r="B46" s="91" t="s">
        <v>110</v>
      </c>
      <c r="C46" s="107" t="s">
        <v>124</v>
      </c>
      <c r="D46" s="91" t="s">
        <v>101</v>
      </c>
      <c r="E46" s="311">
        <v>204.80999999999997</v>
      </c>
      <c r="F46" s="96">
        <v>0.41</v>
      </c>
      <c r="G46" s="92">
        <f>F46*E46</f>
        <v>83.972099999999983</v>
      </c>
      <c r="H46" s="92">
        <f>F46*$H$9</f>
        <v>0.46381161178509528</v>
      </c>
      <c r="I46" s="96">
        <v>8.9999999999999993E-3</v>
      </c>
      <c r="J46" s="92">
        <f>I46*E46</f>
        <v>1.8432899999999997</v>
      </c>
      <c r="K46" s="92">
        <f>$K$9*I46</f>
        <v>2.3622659999999993E-2</v>
      </c>
      <c r="L46" s="93">
        <f>(R46*T46+R47*T47+R48*T48+R49*T49+R50*T50+R51*T51+R52*T52+R53*T53+R54*T54)*L$9</f>
        <v>0.65607275159999989</v>
      </c>
      <c r="M46" s="94">
        <f>H46+K46+L46</f>
        <v>1.1435070233850952</v>
      </c>
      <c r="N46" s="95">
        <f>M46*E46</f>
        <v>234.20167345950134</v>
      </c>
      <c r="O46" s="92">
        <f>E46*L46</f>
        <v>134.37026025519597</v>
      </c>
      <c r="P46" s="311" t="s">
        <v>123</v>
      </c>
      <c r="Q46" s="463" t="s">
        <v>111</v>
      </c>
      <c r="R46" s="105">
        <v>0.63</v>
      </c>
      <c r="S46" s="92">
        <f>R46*E46</f>
        <v>129.03029999999998</v>
      </c>
      <c r="T46" s="456">
        <v>0.69599999999999995</v>
      </c>
    </row>
    <row r="47" spans="1:20" s="97" customFormat="1" ht="12">
      <c r="A47" s="380"/>
      <c r="B47" s="381"/>
      <c r="C47" s="464"/>
      <c r="D47" s="381"/>
      <c r="E47" s="383"/>
      <c r="F47" s="384"/>
      <c r="G47" s="386"/>
      <c r="H47" s="385"/>
      <c r="I47" s="384"/>
      <c r="J47" s="386"/>
      <c r="K47" s="386"/>
      <c r="L47" s="385"/>
      <c r="M47" s="387"/>
      <c r="N47" s="461"/>
      <c r="O47" s="385"/>
      <c r="P47" s="389" t="s">
        <v>112</v>
      </c>
      <c r="Q47" s="465" t="s">
        <v>111</v>
      </c>
      <c r="R47" s="391">
        <v>0.51</v>
      </c>
      <c r="S47" s="460">
        <f>R47*E46</f>
        <v>104.45309999999999</v>
      </c>
      <c r="T47" s="466">
        <v>0.28199999999999997</v>
      </c>
    </row>
    <row r="48" spans="1:20" s="97" customFormat="1" ht="12" hidden="1" customHeight="1">
      <c r="A48" s="98"/>
      <c r="B48" s="314"/>
      <c r="C48" s="313"/>
      <c r="D48" s="314"/>
      <c r="E48" s="376"/>
      <c r="F48" s="106"/>
      <c r="G48" s="100"/>
      <c r="H48" s="101"/>
      <c r="I48" s="106"/>
      <c r="J48" s="100"/>
      <c r="K48" s="100"/>
      <c r="L48" s="101"/>
      <c r="M48" s="102"/>
      <c r="N48" s="103"/>
      <c r="O48" s="101"/>
      <c r="P48" s="467"/>
      <c r="Q48" s="468"/>
      <c r="R48" s="315"/>
      <c r="S48" s="99">
        <f>R48*E46</f>
        <v>0</v>
      </c>
      <c r="T48" s="469"/>
    </row>
    <row r="49" spans="1:22" s="97" customFormat="1" ht="12" hidden="1" customHeight="1">
      <c r="A49" s="98"/>
      <c r="B49" s="314"/>
      <c r="C49" s="313"/>
      <c r="D49" s="314"/>
      <c r="E49" s="376"/>
      <c r="F49" s="106"/>
      <c r="G49" s="100"/>
      <c r="H49" s="101"/>
      <c r="I49" s="106"/>
      <c r="J49" s="100"/>
      <c r="K49" s="100"/>
      <c r="L49" s="101"/>
      <c r="M49" s="102"/>
      <c r="N49" s="103"/>
      <c r="O49" s="101"/>
      <c r="P49" s="467"/>
      <c r="Q49" s="468"/>
      <c r="R49" s="315"/>
      <c r="S49" s="99">
        <f>R49*E46</f>
        <v>0</v>
      </c>
      <c r="T49" s="469"/>
    </row>
    <row r="50" spans="1:22" s="97" customFormat="1" ht="12" hidden="1" customHeight="1">
      <c r="A50" s="98"/>
      <c r="B50" s="314"/>
      <c r="C50" s="313"/>
      <c r="D50" s="314"/>
      <c r="E50" s="376"/>
      <c r="F50" s="106"/>
      <c r="G50" s="100"/>
      <c r="H50" s="101"/>
      <c r="I50" s="106"/>
      <c r="J50" s="100"/>
      <c r="K50" s="100"/>
      <c r="L50" s="101"/>
      <c r="M50" s="102"/>
      <c r="N50" s="103"/>
      <c r="O50" s="101"/>
      <c r="P50" s="467"/>
      <c r="Q50" s="468"/>
      <c r="R50" s="315"/>
      <c r="S50" s="99">
        <f>R50*E46</f>
        <v>0</v>
      </c>
      <c r="T50" s="469"/>
    </row>
    <row r="51" spans="1:22" s="97" customFormat="1" ht="12" hidden="1" customHeight="1">
      <c r="A51" s="98"/>
      <c r="B51" s="314"/>
      <c r="C51" s="313"/>
      <c r="D51" s="314"/>
      <c r="E51" s="376"/>
      <c r="F51" s="106"/>
      <c r="G51" s="100"/>
      <c r="H51" s="101"/>
      <c r="I51" s="106"/>
      <c r="J51" s="100"/>
      <c r="K51" s="100"/>
      <c r="L51" s="101"/>
      <c r="M51" s="102"/>
      <c r="N51" s="103"/>
      <c r="O51" s="101"/>
      <c r="P51" s="467"/>
      <c r="Q51" s="468"/>
      <c r="R51" s="315"/>
      <c r="S51" s="99">
        <f>R51*E46</f>
        <v>0</v>
      </c>
      <c r="T51" s="469"/>
    </row>
    <row r="52" spans="1:22" s="97" customFormat="1" ht="12" hidden="1" customHeight="1">
      <c r="A52" s="98"/>
      <c r="B52" s="314"/>
      <c r="C52" s="313"/>
      <c r="D52" s="314"/>
      <c r="E52" s="376"/>
      <c r="F52" s="106"/>
      <c r="G52" s="100"/>
      <c r="H52" s="101"/>
      <c r="I52" s="106"/>
      <c r="J52" s="100"/>
      <c r="K52" s="100"/>
      <c r="L52" s="101"/>
      <c r="M52" s="102"/>
      <c r="N52" s="103"/>
      <c r="O52" s="101"/>
      <c r="P52" s="467"/>
      <c r="Q52" s="468"/>
      <c r="R52" s="315"/>
      <c r="S52" s="99">
        <f>R52*E46</f>
        <v>0</v>
      </c>
      <c r="T52" s="469"/>
    </row>
    <row r="53" spans="1:22" s="97" customFormat="1" ht="12" hidden="1" customHeight="1">
      <c r="A53" s="98"/>
      <c r="B53" s="314"/>
      <c r="C53" s="313"/>
      <c r="D53" s="314"/>
      <c r="E53" s="376"/>
      <c r="F53" s="106"/>
      <c r="G53" s="100"/>
      <c r="H53" s="101"/>
      <c r="I53" s="106"/>
      <c r="J53" s="100"/>
      <c r="K53" s="100"/>
      <c r="L53" s="101"/>
      <c r="M53" s="102"/>
      <c r="N53" s="103"/>
      <c r="O53" s="101"/>
      <c r="P53" s="467"/>
      <c r="Q53" s="468"/>
      <c r="R53" s="315"/>
      <c r="S53" s="99">
        <f>R53*E46</f>
        <v>0</v>
      </c>
      <c r="T53" s="469"/>
    </row>
    <row r="54" spans="1:22" s="97" customFormat="1" ht="12" hidden="1">
      <c r="A54" s="98"/>
      <c r="B54" s="314"/>
      <c r="C54" s="313"/>
      <c r="D54" s="314"/>
      <c r="E54" s="376"/>
      <c r="F54" s="106"/>
      <c r="G54" s="386"/>
      <c r="H54" s="385"/>
      <c r="I54" s="106"/>
      <c r="J54" s="386"/>
      <c r="K54" s="386"/>
      <c r="L54" s="385"/>
      <c r="M54" s="387"/>
      <c r="N54" s="461"/>
      <c r="O54" s="385"/>
      <c r="P54" s="467"/>
      <c r="Q54" s="468"/>
      <c r="R54" s="315"/>
      <c r="S54" s="460">
        <f>R54*E46</f>
        <v>0</v>
      </c>
      <c r="T54" s="469"/>
    </row>
    <row r="55" spans="1:22" s="350" customFormat="1" ht="60">
      <c r="A55" s="415">
        <v>6</v>
      </c>
      <c r="B55" s="416" t="s">
        <v>126</v>
      </c>
      <c r="C55" s="475" t="s">
        <v>132</v>
      </c>
      <c r="D55" s="476" t="s">
        <v>101</v>
      </c>
      <c r="E55" s="477">
        <v>2.6</v>
      </c>
      <c r="F55" s="419">
        <v>0.54</v>
      </c>
      <c r="G55" s="420">
        <f>F55*E55</f>
        <v>1.4040000000000001</v>
      </c>
      <c r="H55" s="420">
        <f>F55*$H$9</f>
        <v>0.61087383015597918</v>
      </c>
      <c r="I55" s="419">
        <v>0.04</v>
      </c>
      <c r="J55" s="420">
        <f>I55*E55</f>
        <v>0.10400000000000001</v>
      </c>
      <c r="K55" s="420">
        <f>$K$9*I55</f>
        <v>0.10498959999999999</v>
      </c>
      <c r="L55" s="421">
        <f>(R55*T55+R56*T56+R57*T57+R58*T58+R59*T59+R60*T60+R61*T61+R62*T62+R63*T63)*L$9</f>
        <v>4.1383397159999999</v>
      </c>
      <c r="M55" s="422">
        <f>H55+K55+L55</f>
        <v>4.8542031461559789</v>
      </c>
      <c r="N55" s="423">
        <f>M55*E55</f>
        <v>12.620928180005546</v>
      </c>
      <c r="O55" s="420">
        <f>E55*L55</f>
        <v>10.759683261600001</v>
      </c>
      <c r="P55" s="478" t="s">
        <v>133</v>
      </c>
      <c r="Q55" s="479" t="s">
        <v>101</v>
      </c>
      <c r="R55" s="480">
        <v>1.05</v>
      </c>
      <c r="S55" s="426">
        <f>R55*E55</f>
        <v>2.7300000000000004</v>
      </c>
      <c r="T55" s="481">
        <v>3.38</v>
      </c>
      <c r="V55" s="482"/>
    </row>
    <row r="56" spans="1:22" s="350" customFormat="1" ht="12">
      <c r="A56" s="439"/>
      <c r="B56" s="483"/>
      <c r="C56" s="484"/>
      <c r="D56" s="485"/>
      <c r="E56" s="486"/>
      <c r="F56" s="487"/>
      <c r="G56" s="445"/>
      <c r="H56" s="445"/>
      <c r="I56" s="487"/>
      <c r="J56" s="446"/>
      <c r="K56" s="446"/>
      <c r="L56" s="447"/>
      <c r="M56" s="448"/>
      <c r="N56" s="449"/>
      <c r="O56" s="447"/>
      <c r="P56" s="488" t="s">
        <v>127</v>
      </c>
      <c r="Q56" s="489" t="s">
        <v>101</v>
      </c>
      <c r="R56" s="452">
        <v>1</v>
      </c>
      <c r="S56" s="450">
        <f>R56*E55</f>
        <v>2.6</v>
      </c>
      <c r="T56" s="490">
        <v>0.124</v>
      </c>
      <c r="V56" s="482"/>
    </row>
    <row r="57" spans="1:22" s="97" customFormat="1" ht="12" hidden="1">
      <c r="A57" s="428"/>
      <c r="B57" s="491"/>
      <c r="C57" s="492"/>
      <c r="D57" s="218"/>
      <c r="E57" s="493"/>
      <c r="F57" s="436"/>
      <c r="G57" s="434"/>
      <c r="H57" s="434"/>
      <c r="I57" s="436"/>
      <c r="J57" s="435"/>
      <c r="K57" s="435"/>
      <c r="L57" s="214"/>
      <c r="M57" s="215"/>
      <c r="N57" s="216"/>
      <c r="O57" s="214"/>
      <c r="P57" s="494"/>
      <c r="Q57" s="495"/>
      <c r="R57" s="438"/>
      <c r="S57" s="436">
        <f>R57*E55</f>
        <v>0</v>
      </c>
      <c r="T57" s="354"/>
      <c r="V57" s="482"/>
    </row>
    <row r="58" spans="1:22" s="97" customFormat="1" ht="12" hidden="1">
      <c r="A58" s="428"/>
      <c r="B58" s="491"/>
      <c r="C58" s="492"/>
      <c r="D58" s="218"/>
      <c r="E58" s="493"/>
      <c r="F58" s="436"/>
      <c r="G58" s="434"/>
      <c r="H58" s="434"/>
      <c r="I58" s="436"/>
      <c r="J58" s="435"/>
      <c r="K58" s="435"/>
      <c r="L58" s="214"/>
      <c r="M58" s="215"/>
      <c r="N58" s="216"/>
      <c r="O58" s="214"/>
      <c r="P58" s="494"/>
      <c r="Q58" s="495"/>
      <c r="R58" s="438"/>
      <c r="S58" s="436">
        <f>R58*E55</f>
        <v>0</v>
      </c>
      <c r="T58" s="354"/>
      <c r="V58" s="482"/>
    </row>
    <row r="59" spans="1:22" s="97" customFormat="1" ht="12" hidden="1">
      <c r="A59" s="428"/>
      <c r="B59" s="453"/>
      <c r="C59" s="454"/>
      <c r="D59" s="218"/>
      <c r="E59" s="353"/>
      <c r="F59" s="354"/>
      <c r="G59" s="434"/>
      <c r="H59" s="434"/>
      <c r="I59" s="436"/>
      <c r="J59" s="435"/>
      <c r="K59" s="435"/>
      <c r="L59" s="214"/>
      <c r="M59" s="215"/>
      <c r="N59" s="216"/>
      <c r="O59" s="214"/>
      <c r="P59" s="494"/>
      <c r="Q59" s="495"/>
      <c r="R59" s="438"/>
      <c r="S59" s="436">
        <f>R59*E55</f>
        <v>0</v>
      </c>
      <c r="T59" s="354"/>
      <c r="V59" s="482"/>
    </row>
    <row r="60" spans="1:22" s="97" customFormat="1" ht="12" hidden="1">
      <c r="A60" s="428"/>
      <c r="B60" s="453"/>
      <c r="C60" s="454"/>
      <c r="D60" s="218"/>
      <c r="E60" s="353"/>
      <c r="F60" s="354"/>
      <c r="G60" s="434"/>
      <c r="H60" s="434"/>
      <c r="I60" s="436"/>
      <c r="J60" s="435"/>
      <c r="K60" s="435"/>
      <c r="L60" s="214"/>
      <c r="M60" s="215"/>
      <c r="N60" s="216"/>
      <c r="O60" s="214"/>
      <c r="P60" s="494"/>
      <c r="Q60" s="495"/>
      <c r="R60" s="438"/>
      <c r="S60" s="436">
        <f>R60*E55</f>
        <v>0</v>
      </c>
      <c r="T60" s="354"/>
      <c r="V60" s="482"/>
    </row>
    <row r="61" spans="1:22" s="97" customFormat="1" ht="12" hidden="1">
      <c r="A61" s="428"/>
      <c r="B61" s="453"/>
      <c r="C61" s="454"/>
      <c r="D61" s="218"/>
      <c r="E61" s="353"/>
      <c r="F61" s="354"/>
      <c r="G61" s="434"/>
      <c r="H61" s="434"/>
      <c r="I61" s="436"/>
      <c r="J61" s="435"/>
      <c r="K61" s="435"/>
      <c r="L61" s="214"/>
      <c r="M61" s="215"/>
      <c r="N61" s="216"/>
      <c r="O61" s="214"/>
      <c r="P61" s="494"/>
      <c r="Q61" s="495"/>
      <c r="R61" s="438"/>
      <c r="S61" s="436">
        <f>R61*E55</f>
        <v>0</v>
      </c>
      <c r="T61" s="354"/>
      <c r="V61" s="482"/>
    </row>
    <row r="62" spans="1:22" s="97" customFormat="1" ht="12" hidden="1">
      <c r="A62" s="428"/>
      <c r="B62" s="453"/>
      <c r="C62" s="454"/>
      <c r="D62" s="218"/>
      <c r="E62" s="353"/>
      <c r="F62" s="354"/>
      <c r="G62" s="434"/>
      <c r="H62" s="434"/>
      <c r="I62" s="436"/>
      <c r="J62" s="435"/>
      <c r="K62" s="435"/>
      <c r="L62" s="214"/>
      <c r="M62" s="215"/>
      <c r="N62" s="216"/>
      <c r="O62" s="214"/>
      <c r="P62" s="494"/>
      <c r="Q62" s="495"/>
      <c r="R62" s="438"/>
      <c r="S62" s="436">
        <f>R62*E55</f>
        <v>0</v>
      </c>
      <c r="T62" s="354"/>
      <c r="V62" s="482"/>
    </row>
    <row r="63" spans="1:22" s="97" customFormat="1" ht="12" hidden="1">
      <c r="A63" s="428"/>
      <c r="B63" s="453"/>
      <c r="C63" s="454"/>
      <c r="D63" s="218"/>
      <c r="E63" s="353"/>
      <c r="F63" s="354"/>
      <c r="G63" s="434"/>
      <c r="H63" s="434"/>
      <c r="I63" s="436"/>
      <c r="J63" s="435"/>
      <c r="K63" s="435"/>
      <c r="L63" s="214"/>
      <c r="M63" s="215"/>
      <c r="N63" s="216"/>
      <c r="O63" s="214"/>
      <c r="P63" s="494"/>
      <c r="Q63" s="495"/>
      <c r="R63" s="438"/>
      <c r="S63" s="436">
        <f>R63*E55</f>
        <v>0</v>
      </c>
      <c r="T63" s="354"/>
      <c r="V63" s="482"/>
    </row>
    <row r="64" spans="1:22" s="350" customFormat="1" ht="24">
      <c r="A64" s="579">
        <v>7</v>
      </c>
      <c r="B64" s="585" t="s">
        <v>163</v>
      </c>
      <c r="C64" s="475" t="s">
        <v>128</v>
      </c>
      <c r="D64" s="590" t="s">
        <v>101</v>
      </c>
      <c r="E64" s="470">
        <v>120.72</v>
      </c>
      <c r="F64" s="587">
        <v>0.76</v>
      </c>
      <c r="G64" s="92">
        <f>F64*E64</f>
        <v>91.747200000000007</v>
      </c>
      <c r="H64" s="92">
        <f>F64*$H$9</f>
        <v>0.85974835355285961</v>
      </c>
      <c r="I64" s="591">
        <v>0.01</v>
      </c>
      <c r="J64" s="92">
        <f>I64*E64</f>
        <v>1.2072000000000001</v>
      </c>
      <c r="K64" s="92">
        <f>$K$9*I64</f>
        <v>2.6247399999999997E-2</v>
      </c>
      <c r="L64" s="93">
        <f>(R64*T64+R65*T65+R66*T66+R67*T67+R68*T68+R69*T69+R70*T70+R71*T71+R72*T72)*L$9</f>
        <v>2.7442837044000004</v>
      </c>
      <c r="M64" s="94">
        <f>H64+K64+L64</f>
        <v>3.6302794579528599</v>
      </c>
      <c r="N64" s="95">
        <f>M64*E64</f>
        <v>438.24733616406922</v>
      </c>
      <c r="O64" s="92">
        <f>E64*L64</f>
        <v>331.28992879516807</v>
      </c>
      <c r="P64" s="580" t="s">
        <v>164</v>
      </c>
      <c r="Q64" s="588" t="s">
        <v>101</v>
      </c>
      <c r="R64" s="592">
        <v>1.02</v>
      </c>
      <c r="S64" s="457">
        <f>R64*E64</f>
        <v>123.1344</v>
      </c>
      <c r="T64" s="601">
        <v>1.3</v>
      </c>
    </row>
    <row r="65" spans="1:20" s="350" customFormat="1" ht="12">
      <c r="A65" s="593"/>
      <c r="B65" s="594"/>
      <c r="C65" s="595"/>
      <c r="D65" s="593"/>
      <c r="E65" s="360"/>
      <c r="F65" s="371"/>
      <c r="G65" s="99"/>
      <c r="H65" s="99"/>
      <c r="I65" s="371"/>
      <c r="J65" s="100"/>
      <c r="K65" s="100"/>
      <c r="L65" s="101"/>
      <c r="M65" s="102"/>
      <c r="N65" s="103"/>
      <c r="O65" s="101"/>
      <c r="P65" s="357" t="s">
        <v>131</v>
      </c>
      <c r="Q65" s="596" t="s">
        <v>111</v>
      </c>
      <c r="R65" s="597">
        <v>0.5</v>
      </c>
      <c r="S65" s="106">
        <f>R65*E64</f>
        <v>60.36</v>
      </c>
      <c r="T65" s="598">
        <v>0.7</v>
      </c>
    </row>
    <row r="66" spans="1:20" s="350" customFormat="1" ht="12">
      <c r="A66" s="607"/>
      <c r="B66" s="608"/>
      <c r="C66" s="609"/>
      <c r="D66" s="607"/>
      <c r="E66" s="610"/>
      <c r="F66" s="611"/>
      <c r="G66" s="460"/>
      <c r="H66" s="460"/>
      <c r="I66" s="611"/>
      <c r="J66" s="386"/>
      <c r="K66" s="386"/>
      <c r="L66" s="385"/>
      <c r="M66" s="387"/>
      <c r="N66" s="461"/>
      <c r="O66" s="385"/>
      <c r="P66" s="411" t="s">
        <v>162</v>
      </c>
      <c r="Q66" s="612" t="s">
        <v>80</v>
      </c>
      <c r="R66" s="599">
        <v>1.07</v>
      </c>
      <c r="S66" s="384">
        <f>R66*E64</f>
        <v>129.1704</v>
      </c>
      <c r="T66" s="600">
        <v>0.71</v>
      </c>
    </row>
    <row r="67" spans="1:20" s="350" customFormat="1" ht="12" hidden="1">
      <c r="A67" s="593"/>
      <c r="B67" s="593"/>
      <c r="C67" s="357"/>
      <c r="D67" s="593"/>
      <c r="E67" s="360"/>
      <c r="F67" s="371"/>
      <c r="G67" s="99"/>
      <c r="H67" s="99"/>
      <c r="I67" s="371"/>
      <c r="J67" s="100"/>
      <c r="K67" s="100"/>
      <c r="L67" s="101"/>
      <c r="M67" s="102"/>
      <c r="N67" s="103"/>
      <c r="O67" s="101"/>
      <c r="P67" s="357"/>
      <c r="Q67" s="596"/>
      <c r="R67" s="597"/>
      <c r="S67" s="106">
        <f>R67*E64</f>
        <v>0</v>
      </c>
      <c r="T67" s="598"/>
    </row>
    <row r="68" spans="1:20" s="350" customFormat="1" ht="12" hidden="1">
      <c r="A68" s="593"/>
      <c r="B68" s="593"/>
      <c r="C68" s="357"/>
      <c r="D68" s="593"/>
      <c r="E68" s="360"/>
      <c r="F68" s="371"/>
      <c r="G68" s="99"/>
      <c r="H68" s="99"/>
      <c r="I68" s="371"/>
      <c r="J68" s="100"/>
      <c r="K68" s="100"/>
      <c r="L68" s="101"/>
      <c r="M68" s="102"/>
      <c r="N68" s="103"/>
      <c r="O68" s="101"/>
      <c r="P68" s="357"/>
      <c r="Q68" s="596"/>
      <c r="R68" s="597"/>
      <c r="S68" s="106">
        <f>R68*E64</f>
        <v>0</v>
      </c>
      <c r="T68" s="598"/>
    </row>
    <row r="69" spans="1:20" s="350" customFormat="1" ht="12" hidden="1">
      <c r="A69" s="593"/>
      <c r="B69" s="593"/>
      <c r="C69" s="357"/>
      <c r="D69" s="593"/>
      <c r="E69" s="360"/>
      <c r="F69" s="371"/>
      <c r="G69" s="99"/>
      <c r="H69" s="99"/>
      <c r="I69" s="371"/>
      <c r="J69" s="100"/>
      <c r="K69" s="100"/>
      <c r="L69" s="101"/>
      <c r="M69" s="102"/>
      <c r="N69" s="103"/>
      <c r="O69" s="101"/>
      <c r="P69" s="357"/>
      <c r="Q69" s="596"/>
      <c r="R69" s="597"/>
      <c r="S69" s="106">
        <f>R69*E64</f>
        <v>0</v>
      </c>
      <c r="T69" s="598"/>
    </row>
    <row r="70" spans="1:20" s="350" customFormat="1" ht="12" hidden="1">
      <c r="A70" s="593"/>
      <c r="B70" s="593"/>
      <c r="C70" s="357"/>
      <c r="D70" s="593"/>
      <c r="E70" s="360"/>
      <c r="F70" s="371"/>
      <c r="G70" s="99"/>
      <c r="H70" s="99"/>
      <c r="I70" s="371"/>
      <c r="J70" s="100"/>
      <c r="K70" s="100"/>
      <c r="L70" s="101"/>
      <c r="M70" s="102"/>
      <c r="N70" s="103"/>
      <c r="O70" s="101"/>
      <c r="P70" s="357"/>
      <c r="Q70" s="596"/>
      <c r="R70" s="597"/>
      <c r="S70" s="106">
        <f>R70*E64</f>
        <v>0</v>
      </c>
      <c r="T70" s="598"/>
    </row>
    <row r="71" spans="1:20" s="350" customFormat="1" ht="12" hidden="1">
      <c r="A71" s="593"/>
      <c r="B71" s="593"/>
      <c r="C71" s="357"/>
      <c r="D71" s="593"/>
      <c r="E71" s="360"/>
      <c r="F71" s="371"/>
      <c r="G71" s="99"/>
      <c r="H71" s="99"/>
      <c r="I71" s="371"/>
      <c r="J71" s="100"/>
      <c r="K71" s="100"/>
      <c r="L71" s="101"/>
      <c r="M71" s="102"/>
      <c r="N71" s="103"/>
      <c r="O71" s="101"/>
      <c r="P71" s="357"/>
      <c r="Q71" s="596"/>
      <c r="R71" s="597"/>
      <c r="S71" s="106">
        <f>R71*E64</f>
        <v>0</v>
      </c>
      <c r="T71" s="598"/>
    </row>
    <row r="72" spans="1:20" s="350" customFormat="1" ht="12" hidden="1">
      <c r="A72" s="593"/>
      <c r="B72" s="593"/>
      <c r="C72" s="357"/>
      <c r="D72" s="593"/>
      <c r="E72" s="360"/>
      <c r="F72" s="371"/>
      <c r="G72" s="99"/>
      <c r="H72" s="99"/>
      <c r="I72" s="371"/>
      <c r="J72" s="386"/>
      <c r="K72" s="386"/>
      <c r="L72" s="101"/>
      <c r="M72" s="102"/>
      <c r="N72" s="103"/>
      <c r="O72" s="101"/>
      <c r="P72" s="357"/>
      <c r="Q72" s="596"/>
      <c r="R72" s="599"/>
      <c r="S72" s="106">
        <f>R72*E64</f>
        <v>0</v>
      </c>
      <c r="T72" s="600"/>
    </row>
    <row r="73" spans="1:20" s="554" customFormat="1" ht="38.25" customHeight="1">
      <c r="A73" s="541">
        <v>8</v>
      </c>
      <c r="B73" s="548" t="s">
        <v>152</v>
      </c>
      <c r="C73" s="475" t="s">
        <v>165</v>
      </c>
      <c r="D73" s="549" t="s">
        <v>114</v>
      </c>
      <c r="E73" s="418">
        <v>35.950000000000003</v>
      </c>
      <c r="F73" s="523">
        <v>0</v>
      </c>
      <c r="G73" s="420">
        <f>F73*E73</f>
        <v>0</v>
      </c>
      <c r="H73" s="420">
        <f>F73*$H$9</f>
        <v>0</v>
      </c>
      <c r="I73" s="478">
        <f>0.05*0.07</f>
        <v>3.5000000000000005E-3</v>
      </c>
      <c r="J73" s="420">
        <f>I73*E73</f>
        <v>0.12582500000000002</v>
      </c>
      <c r="K73" s="420">
        <f>$K$9*I73</f>
        <v>9.1865899999999997E-3</v>
      </c>
      <c r="L73" s="421">
        <f>(R73*T73+R74*T74+R75*T75+R76*T76+R77*T77+R78*T78+R79*T79+R80*T80+R81*T81)*L$9</f>
        <v>0.45067680000000004</v>
      </c>
      <c r="M73" s="422">
        <f>H73+K73+L73</f>
        <v>0.45986339000000004</v>
      </c>
      <c r="N73" s="423">
        <f>M73*E73</f>
        <v>16.532088870500004</v>
      </c>
      <c r="O73" s="420">
        <f>E73*L73</f>
        <v>16.201830960000002</v>
      </c>
      <c r="P73" s="550" t="s">
        <v>153</v>
      </c>
      <c r="Q73" s="551" t="s">
        <v>101</v>
      </c>
      <c r="R73" s="552">
        <v>0.1</v>
      </c>
      <c r="S73" s="426">
        <f>R73*E73</f>
        <v>3.5950000000000006</v>
      </c>
      <c r="T73" s="553">
        <v>2</v>
      </c>
    </row>
    <row r="74" spans="1:20" s="427" customFormat="1" ht="22.5" customHeight="1">
      <c r="A74" s="439"/>
      <c r="B74" s="518"/>
      <c r="C74" s="561"/>
      <c r="D74" s="562"/>
      <c r="E74" s="563"/>
      <c r="F74" s="444"/>
      <c r="G74" s="445"/>
      <c r="H74" s="445"/>
      <c r="I74" s="444"/>
      <c r="J74" s="446"/>
      <c r="K74" s="446"/>
      <c r="L74" s="447"/>
      <c r="M74" s="448"/>
      <c r="N74" s="449"/>
      <c r="O74" s="447"/>
      <c r="P74" s="564" t="s">
        <v>154</v>
      </c>
      <c r="Q74" s="558" t="s">
        <v>101</v>
      </c>
      <c r="R74" s="559">
        <v>0.1</v>
      </c>
      <c r="S74" s="450">
        <f>R74*E73</f>
        <v>3.5950000000000006</v>
      </c>
      <c r="T74" s="528">
        <v>2</v>
      </c>
    </row>
    <row r="75" spans="1:20" s="427" customFormat="1" ht="12" hidden="1" customHeight="1">
      <c r="A75" s="428"/>
      <c r="B75" s="218"/>
      <c r="C75" s="454"/>
      <c r="D75" s="547"/>
      <c r="E75" s="438"/>
      <c r="F75" s="354"/>
      <c r="G75" s="434"/>
      <c r="H75" s="434"/>
      <c r="I75" s="436"/>
      <c r="J75" s="435"/>
      <c r="K75" s="435"/>
      <c r="L75" s="214"/>
      <c r="M75" s="215"/>
      <c r="N75" s="216"/>
      <c r="O75" s="214"/>
      <c r="P75" s="555"/>
      <c r="Q75" s="556"/>
      <c r="R75" s="557"/>
      <c r="S75" s="436">
        <f>R75*E73</f>
        <v>0</v>
      </c>
      <c r="T75" s="354"/>
    </row>
    <row r="76" spans="1:20" s="427" customFormat="1" ht="12" hidden="1" customHeight="1">
      <c r="A76" s="428"/>
      <c r="B76" s="218"/>
      <c r="C76" s="454"/>
      <c r="D76" s="547"/>
      <c r="E76" s="438"/>
      <c r="F76" s="354"/>
      <c r="G76" s="434"/>
      <c r="H76" s="434"/>
      <c r="I76" s="436"/>
      <c r="J76" s="435"/>
      <c r="K76" s="435"/>
      <c r="L76" s="214"/>
      <c r="M76" s="215"/>
      <c r="N76" s="216"/>
      <c r="O76" s="214"/>
      <c r="P76" s="555"/>
      <c r="Q76" s="556"/>
      <c r="R76" s="557"/>
      <c r="S76" s="436">
        <f>R76*E73</f>
        <v>0</v>
      </c>
      <c r="T76" s="354"/>
    </row>
    <row r="77" spans="1:20" s="427" customFormat="1" ht="12" hidden="1" customHeight="1">
      <c r="A77" s="428"/>
      <c r="B77" s="218"/>
      <c r="C77" s="454"/>
      <c r="D77" s="547"/>
      <c r="E77" s="438"/>
      <c r="F77" s="354"/>
      <c r="G77" s="434"/>
      <c r="H77" s="434"/>
      <c r="I77" s="436"/>
      <c r="J77" s="435"/>
      <c r="K77" s="435"/>
      <c r="L77" s="214"/>
      <c r="M77" s="215"/>
      <c r="N77" s="216"/>
      <c r="O77" s="214"/>
      <c r="P77" s="555"/>
      <c r="Q77" s="556"/>
      <c r="R77" s="557"/>
      <c r="S77" s="436">
        <f>R77*E73</f>
        <v>0</v>
      </c>
      <c r="T77" s="354"/>
    </row>
    <row r="78" spans="1:20" s="427" customFormat="1" ht="12" hidden="1" customHeight="1">
      <c r="A78" s="428"/>
      <c r="B78" s="218"/>
      <c r="C78" s="454"/>
      <c r="D78" s="547"/>
      <c r="E78" s="438"/>
      <c r="F78" s="354"/>
      <c r="G78" s="434"/>
      <c r="H78" s="434"/>
      <c r="I78" s="436"/>
      <c r="J78" s="435"/>
      <c r="K78" s="435"/>
      <c r="L78" s="214"/>
      <c r="M78" s="215"/>
      <c r="N78" s="216"/>
      <c r="O78" s="214"/>
      <c r="P78" s="555"/>
      <c r="Q78" s="556"/>
      <c r="R78" s="557"/>
      <c r="S78" s="436">
        <f>R78*E73</f>
        <v>0</v>
      </c>
      <c r="T78" s="354"/>
    </row>
    <row r="79" spans="1:20" s="427" customFormat="1" ht="12" hidden="1" customHeight="1">
      <c r="A79" s="428"/>
      <c r="B79" s="218"/>
      <c r="C79" s="454"/>
      <c r="D79" s="547"/>
      <c r="E79" s="438"/>
      <c r="F79" s="354"/>
      <c r="G79" s="434"/>
      <c r="H79" s="434"/>
      <c r="I79" s="436"/>
      <c r="J79" s="435"/>
      <c r="K79" s="435"/>
      <c r="L79" s="214"/>
      <c r="M79" s="215"/>
      <c r="N79" s="216"/>
      <c r="O79" s="214"/>
      <c r="P79" s="555"/>
      <c r="Q79" s="556"/>
      <c r="R79" s="557"/>
      <c r="S79" s="436">
        <f>R79*E73</f>
        <v>0</v>
      </c>
      <c r="T79" s="354"/>
    </row>
    <row r="80" spans="1:20" s="427" customFormat="1" ht="12" hidden="1" customHeight="1">
      <c r="A80" s="428"/>
      <c r="B80" s="218"/>
      <c r="C80" s="454"/>
      <c r="D80" s="547"/>
      <c r="E80" s="438"/>
      <c r="F80" s="354"/>
      <c r="G80" s="434"/>
      <c r="H80" s="434"/>
      <c r="I80" s="436"/>
      <c r="J80" s="435"/>
      <c r="K80" s="435"/>
      <c r="L80" s="214"/>
      <c r="M80" s="215"/>
      <c r="N80" s="216"/>
      <c r="O80" s="214"/>
      <c r="P80" s="555"/>
      <c r="Q80" s="556"/>
      <c r="R80" s="557"/>
      <c r="S80" s="436">
        <f>R80*E73</f>
        <v>0</v>
      </c>
      <c r="T80" s="354"/>
    </row>
    <row r="81" spans="1:21" s="427" customFormat="1" ht="12" hidden="1" customHeight="1">
      <c r="A81" s="428"/>
      <c r="B81" s="218"/>
      <c r="C81" s="454"/>
      <c r="D81" s="547"/>
      <c r="E81" s="438"/>
      <c r="F81" s="354"/>
      <c r="G81" s="434"/>
      <c r="H81" s="434"/>
      <c r="I81" s="436"/>
      <c r="J81" s="435"/>
      <c r="K81" s="435"/>
      <c r="L81" s="214"/>
      <c r="M81" s="215"/>
      <c r="N81" s="216"/>
      <c r="O81" s="214"/>
      <c r="P81" s="560"/>
      <c r="Q81" s="547"/>
      <c r="R81" s="521"/>
      <c r="S81" s="436">
        <f>R81*E73</f>
        <v>0</v>
      </c>
      <c r="T81" s="354"/>
    </row>
    <row r="82" spans="1:21" s="427" customFormat="1" ht="28.5" customHeight="1">
      <c r="A82" s="415">
        <v>9</v>
      </c>
      <c r="B82" s="415" t="s">
        <v>155</v>
      </c>
      <c r="C82" s="475" t="s">
        <v>158</v>
      </c>
      <c r="D82" s="415" t="s">
        <v>114</v>
      </c>
      <c r="E82" s="418">
        <v>35.950000000000003</v>
      </c>
      <c r="F82" s="565">
        <v>7.3999999999999996E-2</v>
      </c>
      <c r="G82" s="420">
        <f>F82*E82</f>
        <v>2.6602999999999999</v>
      </c>
      <c r="H82" s="420">
        <f>F82*$H$9</f>
        <v>8.3712339688041579E-2</v>
      </c>
      <c r="I82" s="213">
        <v>0</v>
      </c>
      <c r="J82" s="420">
        <f>I82*E82</f>
        <v>0</v>
      </c>
      <c r="K82" s="420">
        <f>$K$9*I82</f>
        <v>0</v>
      </c>
      <c r="L82" s="421">
        <f>(R82*T82+R83*T83+R84*T84+R85*T85+R86*T86+R87*T87+R88*T88+R89*T89+R90*T90)*L$9</f>
        <v>0.48249458207999996</v>
      </c>
      <c r="M82" s="422">
        <f>H82+K82+L82</f>
        <v>0.56620692176804155</v>
      </c>
      <c r="N82" s="423">
        <f>M82*E82</f>
        <v>20.355138837561096</v>
      </c>
      <c r="O82" s="420">
        <f>E82*L82</f>
        <v>17.345680225776</v>
      </c>
      <c r="P82" s="419" t="s">
        <v>156</v>
      </c>
      <c r="Q82" s="549" t="s">
        <v>111</v>
      </c>
      <c r="R82" s="480">
        <v>0.20799999999999999</v>
      </c>
      <c r="S82" s="420">
        <f>R82*E82</f>
        <v>7.4776000000000007</v>
      </c>
      <c r="T82" s="419">
        <v>1.53</v>
      </c>
    </row>
    <row r="83" spans="1:21" s="427" customFormat="1" ht="12" customHeight="1">
      <c r="A83" s="439"/>
      <c r="B83" s="518"/>
      <c r="C83" s="546"/>
      <c r="D83" s="518"/>
      <c r="E83" s="566"/>
      <c r="F83" s="450"/>
      <c r="G83" s="446"/>
      <c r="H83" s="447"/>
      <c r="I83" s="450"/>
      <c r="J83" s="446"/>
      <c r="K83" s="446"/>
      <c r="L83" s="447"/>
      <c r="M83" s="448"/>
      <c r="N83" s="449"/>
      <c r="O83" s="447"/>
      <c r="P83" s="487" t="s">
        <v>157</v>
      </c>
      <c r="Q83" s="526" t="s">
        <v>111</v>
      </c>
      <c r="R83" s="527">
        <v>0.1</v>
      </c>
      <c r="S83" s="445">
        <f>R83*E82</f>
        <v>3.5950000000000006</v>
      </c>
      <c r="T83" s="487">
        <v>1.1000000000000001</v>
      </c>
    </row>
    <row r="84" spans="1:21" s="427" customFormat="1" ht="12" hidden="1" customHeight="1">
      <c r="A84" s="428"/>
      <c r="B84" s="218"/>
      <c r="C84" s="454"/>
      <c r="D84" s="218"/>
      <c r="E84" s="521"/>
      <c r="F84" s="436"/>
      <c r="G84" s="435"/>
      <c r="H84" s="214"/>
      <c r="I84" s="436"/>
      <c r="J84" s="435"/>
      <c r="K84" s="435"/>
      <c r="L84" s="214"/>
      <c r="M84" s="215"/>
      <c r="N84" s="216"/>
      <c r="O84" s="214"/>
      <c r="P84" s="532"/>
      <c r="Q84" s="531"/>
      <c r="R84" s="533"/>
      <c r="S84" s="434">
        <f>R84*E82</f>
        <v>0</v>
      </c>
      <c r="T84" s="532"/>
    </row>
    <row r="85" spans="1:21" s="427" customFormat="1" ht="12" hidden="1" customHeight="1">
      <c r="A85" s="428"/>
      <c r="B85" s="218"/>
      <c r="C85" s="454"/>
      <c r="D85" s="218"/>
      <c r="E85" s="521"/>
      <c r="F85" s="436"/>
      <c r="G85" s="435"/>
      <c r="H85" s="214"/>
      <c r="I85" s="436"/>
      <c r="J85" s="435"/>
      <c r="K85" s="435"/>
      <c r="L85" s="214"/>
      <c r="M85" s="215"/>
      <c r="N85" s="216"/>
      <c r="O85" s="214"/>
      <c r="P85" s="436"/>
      <c r="Q85" s="547"/>
      <c r="R85" s="438"/>
      <c r="S85" s="434">
        <f>R85*E82</f>
        <v>0</v>
      </c>
      <c r="T85" s="532"/>
    </row>
    <row r="86" spans="1:21" s="427" customFormat="1" ht="12" hidden="1" customHeight="1">
      <c r="A86" s="428"/>
      <c r="B86" s="218"/>
      <c r="C86" s="454"/>
      <c r="D86" s="218"/>
      <c r="E86" s="521"/>
      <c r="F86" s="436"/>
      <c r="G86" s="435"/>
      <c r="H86" s="214"/>
      <c r="I86" s="436"/>
      <c r="J86" s="435"/>
      <c r="K86" s="435"/>
      <c r="L86" s="214"/>
      <c r="M86" s="215"/>
      <c r="N86" s="216"/>
      <c r="O86" s="214"/>
      <c r="P86" s="436"/>
      <c r="Q86" s="547"/>
      <c r="R86" s="438"/>
      <c r="S86" s="434">
        <f>R86*E82</f>
        <v>0</v>
      </c>
      <c r="T86" s="532"/>
    </row>
    <row r="87" spans="1:21" s="427" customFormat="1" ht="12" hidden="1" customHeight="1">
      <c r="A87" s="428"/>
      <c r="B87" s="218"/>
      <c r="C87" s="454"/>
      <c r="D87" s="218"/>
      <c r="E87" s="521"/>
      <c r="F87" s="436"/>
      <c r="G87" s="435"/>
      <c r="H87" s="214"/>
      <c r="I87" s="436"/>
      <c r="J87" s="435"/>
      <c r="K87" s="435"/>
      <c r="L87" s="214"/>
      <c r="M87" s="215"/>
      <c r="N87" s="216"/>
      <c r="O87" s="214"/>
      <c r="P87" s="436"/>
      <c r="Q87" s="547"/>
      <c r="R87" s="438"/>
      <c r="S87" s="434">
        <f>R87*E82</f>
        <v>0</v>
      </c>
      <c r="T87" s="532"/>
    </row>
    <row r="88" spans="1:21" s="427" customFormat="1" ht="12" hidden="1" customHeight="1">
      <c r="A88" s="428"/>
      <c r="B88" s="218"/>
      <c r="C88" s="454"/>
      <c r="D88" s="218"/>
      <c r="E88" s="521"/>
      <c r="F88" s="436"/>
      <c r="G88" s="435"/>
      <c r="H88" s="214"/>
      <c r="I88" s="436"/>
      <c r="J88" s="435"/>
      <c r="K88" s="435"/>
      <c r="L88" s="214"/>
      <c r="M88" s="215"/>
      <c r="N88" s="216"/>
      <c r="O88" s="214"/>
      <c r="P88" s="436"/>
      <c r="Q88" s="547"/>
      <c r="R88" s="438"/>
      <c r="S88" s="434">
        <f>R88*E82</f>
        <v>0</v>
      </c>
      <c r="T88" s="433"/>
    </row>
    <row r="89" spans="1:21" s="427" customFormat="1" ht="12" hidden="1" customHeight="1">
      <c r="A89" s="428"/>
      <c r="B89" s="218"/>
      <c r="C89" s="454"/>
      <c r="D89" s="218"/>
      <c r="E89" s="521"/>
      <c r="F89" s="436"/>
      <c r="G89" s="435"/>
      <c r="H89" s="214"/>
      <c r="I89" s="436"/>
      <c r="J89" s="435"/>
      <c r="K89" s="435"/>
      <c r="L89" s="214"/>
      <c r="M89" s="215"/>
      <c r="N89" s="216"/>
      <c r="O89" s="214"/>
      <c r="P89" s="436"/>
      <c r="Q89" s="547"/>
      <c r="R89" s="438"/>
      <c r="S89" s="434">
        <f>R89*E82</f>
        <v>0</v>
      </c>
      <c r="T89" s="532"/>
    </row>
    <row r="90" spans="1:21" s="427" customFormat="1" ht="12" hidden="1">
      <c r="A90" s="428"/>
      <c r="B90" s="218"/>
      <c r="C90" s="454"/>
      <c r="D90" s="218"/>
      <c r="E90" s="521"/>
      <c r="F90" s="436"/>
      <c r="G90" s="435"/>
      <c r="H90" s="214"/>
      <c r="I90" s="436"/>
      <c r="J90" s="435"/>
      <c r="K90" s="435"/>
      <c r="L90" s="214"/>
      <c r="M90" s="215"/>
      <c r="N90" s="216"/>
      <c r="O90" s="214"/>
      <c r="P90" s="436"/>
      <c r="Q90" s="547"/>
      <c r="R90" s="438"/>
      <c r="S90" s="434">
        <f>R90*E82</f>
        <v>0</v>
      </c>
      <c r="T90" s="532"/>
    </row>
    <row r="91" spans="1:21" s="251" customFormat="1" ht="37.5" customHeight="1">
      <c r="A91" s="91">
        <v>10</v>
      </c>
      <c r="B91" s="244" t="s">
        <v>149</v>
      </c>
      <c r="C91" s="630" t="s">
        <v>150</v>
      </c>
      <c r="D91" s="244" t="s">
        <v>58</v>
      </c>
      <c r="E91" s="267">
        <v>3</v>
      </c>
      <c r="F91" s="247"/>
      <c r="G91" s="365">
        <f>F91*E91</f>
        <v>0</v>
      </c>
      <c r="H91" s="365">
        <f>F91*$H$9</f>
        <v>0</v>
      </c>
      <c r="I91" s="248"/>
      <c r="J91" s="365">
        <f>I91*E91</f>
        <v>0</v>
      </c>
      <c r="K91" s="365">
        <f>$K$9*I91</f>
        <v>0</v>
      </c>
      <c r="L91" s="366">
        <v>6.2</v>
      </c>
      <c r="M91" s="367">
        <f>H91+K91+L91</f>
        <v>6.2</v>
      </c>
      <c r="N91" s="368">
        <f>M91*E91</f>
        <v>18.600000000000001</v>
      </c>
      <c r="O91" s="365">
        <f>E91*L91</f>
        <v>18.600000000000001</v>
      </c>
      <c r="P91" s="245"/>
      <c r="Q91" s="249"/>
      <c r="R91" s="246"/>
      <c r="S91" s="369">
        <f>R91*E91</f>
        <v>0</v>
      </c>
      <c r="T91" s="247"/>
    </row>
    <row r="92" spans="1:21" s="97" customFormat="1" ht="12" hidden="1" customHeight="1">
      <c r="A92" s="98"/>
      <c r="B92" s="312"/>
      <c r="C92" s="631"/>
      <c r="D92" s="314"/>
      <c r="E92" s="315"/>
      <c r="F92" s="316"/>
      <c r="G92" s="99"/>
      <c r="H92" s="99"/>
      <c r="I92" s="106"/>
      <c r="J92" s="100"/>
      <c r="K92" s="100"/>
      <c r="L92" s="101"/>
      <c r="M92" s="102"/>
      <c r="N92" s="103"/>
      <c r="O92" s="101"/>
      <c r="P92" s="106"/>
      <c r="Q92" s="317"/>
      <c r="R92" s="356"/>
      <c r="S92" s="370">
        <f>R92*E91</f>
        <v>0</v>
      </c>
      <c r="T92" s="106"/>
      <c r="U92" s="220"/>
    </row>
    <row r="93" spans="1:21" s="97" customFormat="1" ht="12" hidden="1" customHeight="1">
      <c r="A93" s="98"/>
      <c r="B93" s="312"/>
      <c r="C93" s="313"/>
      <c r="D93" s="314"/>
      <c r="E93" s="315"/>
      <c r="F93" s="316"/>
      <c r="G93" s="99"/>
      <c r="H93" s="99"/>
      <c r="I93" s="106"/>
      <c r="J93" s="100"/>
      <c r="K93" s="100"/>
      <c r="L93" s="101"/>
      <c r="M93" s="102"/>
      <c r="N93" s="103"/>
      <c r="O93" s="101"/>
      <c r="P93" s="106"/>
      <c r="Q93" s="317"/>
      <c r="R93" s="356"/>
      <c r="S93" s="370">
        <f>R93*E91</f>
        <v>0</v>
      </c>
      <c r="T93" s="106"/>
      <c r="U93" s="220"/>
    </row>
    <row r="94" spans="1:21" s="97" customFormat="1" ht="12" hidden="1" customHeight="1">
      <c r="A94" s="98"/>
      <c r="B94" s="312"/>
      <c r="C94" s="313"/>
      <c r="D94" s="314"/>
      <c r="E94" s="315"/>
      <c r="F94" s="316"/>
      <c r="G94" s="99"/>
      <c r="H94" s="99"/>
      <c r="I94" s="106"/>
      <c r="J94" s="100"/>
      <c r="K94" s="100"/>
      <c r="L94" s="101"/>
      <c r="M94" s="102"/>
      <c r="N94" s="103"/>
      <c r="O94" s="101"/>
      <c r="P94" s="106"/>
      <c r="Q94" s="317"/>
      <c r="R94" s="356"/>
      <c r="S94" s="370">
        <f>R94*E91</f>
        <v>0</v>
      </c>
      <c r="T94" s="106"/>
      <c r="U94" s="220"/>
    </row>
    <row r="95" spans="1:21" s="97" customFormat="1" ht="12" hidden="1" customHeight="1">
      <c r="A95" s="98"/>
      <c r="B95" s="312"/>
      <c r="C95" s="313"/>
      <c r="D95" s="314"/>
      <c r="E95" s="315"/>
      <c r="F95" s="316"/>
      <c r="G95" s="99"/>
      <c r="H95" s="99"/>
      <c r="I95" s="106"/>
      <c r="J95" s="100"/>
      <c r="K95" s="100"/>
      <c r="L95" s="101"/>
      <c r="M95" s="102"/>
      <c r="N95" s="103"/>
      <c r="O95" s="101"/>
      <c r="P95" s="106"/>
      <c r="Q95" s="317"/>
      <c r="R95" s="356"/>
      <c r="S95" s="370">
        <f>R95*E91</f>
        <v>0</v>
      </c>
      <c r="T95" s="106"/>
      <c r="U95" s="220"/>
    </row>
    <row r="96" spans="1:21" s="97" customFormat="1" ht="12" hidden="1" customHeight="1">
      <c r="A96" s="98"/>
      <c r="B96" s="312"/>
      <c r="C96" s="313"/>
      <c r="D96" s="314"/>
      <c r="E96" s="315"/>
      <c r="F96" s="316"/>
      <c r="G96" s="99"/>
      <c r="H96" s="99"/>
      <c r="I96" s="106"/>
      <c r="J96" s="100"/>
      <c r="K96" s="100"/>
      <c r="L96" s="101"/>
      <c r="M96" s="102"/>
      <c r="N96" s="103"/>
      <c r="O96" s="101"/>
      <c r="P96" s="106"/>
      <c r="Q96" s="317"/>
      <c r="R96" s="356"/>
      <c r="S96" s="370">
        <f>R96*E91</f>
        <v>0</v>
      </c>
      <c r="T96" s="106"/>
      <c r="U96" s="220"/>
    </row>
    <row r="97" spans="1:21" s="97" customFormat="1" ht="12" hidden="1" customHeight="1">
      <c r="A97" s="98"/>
      <c r="B97" s="312"/>
      <c r="C97" s="313"/>
      <c r="D97" s="314"/>
      <c r="E97" s="315"/>
      <c r="F97" s="316"/>
      <c r="G97" s="99"/>
      <c r="H97" s="99"/>
      <c r="I97" s="106"/>
      <c r="J97" s="100"/>
      <c r="K97" s="100"/>
      <c r="L97" s="101"/>
      <c r="M97" s="102"/>
      <c r="N97" s="103"/>
      <c r="O97" s="101"/>
      <c r="P97" s="106"/>
      <c r="Q97" s="317"/>
      <c r="R97" s="356"/>
      <c r="S97" s="370">
        <f>R97*E91</f>
        <v>0</v>
      </c>
      <c r="T97" s="106"/>
      <c r="U97" s="220"/>
    </row>
    <row r="98" spans="1:21" s="97" customFormat="1" ht="12" hidden="1" customHeight="1">
      <c r="A98" s="98"/>
      <c r="B98" s="312"/>
      <c r="C98" s="313"/>
      <c r="D98" s="314"/>
      <c r="E98" s="315"/>
      <c r="F98" s="316"/>
      <c r="G98" s="99"/>
      <c r="H98" s="99"/>
      <c r="I98" s="106"/>
      <c r="J98" s="100"/>
      <c r="K98" s="100"/>
      <c r="L98" s="101"/>
      <c r="M98" s="102"/>
      <c r="N98" s="103"/>
      <c r="O98" s="101"/>
      <c r="P98" s="106"/>
      <c r="Q98" s="317"/>
      <c r="R98" s="356"/>
      <c r="S98" s="370">
        <f>R98*E91</f>
        <v>0</v>
      </c>
      <c r="T98" s="106"/>
      <c r="U98" s="220"/>
    </row>
    <row r="99" spans="1:21" s="97" customFormat="1" ht="12" hidden="1">
      <c r="A99" s="98"/>
      <c r="B99" s="312"/>
      <c r="C99" s="313"/>
      <c r="D99" s="314"/>
      <c r="E99" s="315"/>
      <c r="F99" s="316"/>
      <c r="G99" s="99">
        <f>F99*E99</f>
        <v>0</v>
      </c>
      <c r="H99" s="99"/>
      <c r="I99" s="106"/>
      <c r="J99" s="100">
        <f>I99*E99</f>
        <v>0</v>
      </c>
      <c r="K99" s="100"/>
      <c r="L99" s="101"/>
      <c r="M99" s="102"/>
      <c r="N99" s="103"/>
      <c r="O99" s="101">
        <f>E99*L99</f>
        <v>0</v>
      </c>
      <c r="P99" s="106"/>
      <c r="Q99" s="317"/>
      <c r="R99" s="356"/>
      <c r="S99" s="370">
        <f>R99*E91</f>
        <v>0</v>
      </c>
      <c r="T99" s="106"/>
      <c r="U99" s="220"/>
    </row>
    <row r="100" spans="1:21" s="124" customFormat="1">
      <c r="A100" s="108"/>
      <c r="B100" s="109"/>
      <c r="C100" s="110" t="s">
        <v>50</v>
      </c>
      <c r="D100" s="111"/>
      <c r="E100" s="112"/>
      <c r="F100" s="113"/>
      <c r="G100" s="114">
        <f>SUM(G10:G99)</f>
        <v>315.75445760000002</v>
      </c>
      <c r="H100" s="115"/>
      <c r="I100" s="113"/>
      <c r="J100" s="114">
        <f>SUM(J10:J99)</f>
        <v>4.8176290000000002</v>
      </c>
      <c r="K100" s="116"/>
      <c r="L100" s="117"/>
      <c r="M100" s="118"/>
      <c r="N100" s="114">
        <f>SUM(N10:N99)</f>
        <v>999.30675275665646</v>
      </c>
      <c r="O100" s="114">
        <f>SUM(O10:O99)</f>
        <v>629.46518309864894</v>
      </c>
      <c r="P100" s="119"/>
      <c r="Q100" s="120"/>
      <c r="R100" s="121"/>
      <c r="S100" s="122"/>
      <c r="T100" s="123"/>
    </row>
    <row r="101" spans="1:21" s="124" customFormat="1" ht="5.25" customHeight="1">
      <c r="A101" s="125"/>
      <c r="B101" s="125"/>
      <c r="C101" s="126"/>
      <c r="D101" s="127"/>
      <c r="E101" s="128"/>
      <c r="F101" s="128"/>
      <c r="G101" s="128"/>
      <c r="H101" s="128"/>
      <c r="I101" s="128"/>
      <c r="J101" s="128"/>
      <c r="K101" s="128"/>
      <c r="L101" s="128"/>
      <c r="M101" s="128"/>
      <c r="N101" s="128"/>
      <c r="O101" s="128"/>
      <c r="P101" s="128"/>
      <c r="Q101" s="129"/>
      <c r="R101" s="130"/>
      <c r="S101" s="128"/>
      <c r="T101" s="131"/>
    </row>
    <row r="102" spans="1:21" s="24" customFormat="1">
      <c r="A102" s="132"/>
      <c r="B102" s="133"/>
      <c r="C102" s="132" t="s">
        <v>51</v>
      </c>
      <c r="D102" s="132"/>
      <c r="E102" s="134"/>
      <c r="F102" s="135"/>
      <c r="G102" s="135"/>
      <c r="H102" s="136"/>
      <c r="I102" s="135"/>
      <c r="J102" s="136"/>
      <c r="K102" s="136"/>
      <c r="L102" s="135"/>
      <c r="M102" s="135"/>
      <c r="N102" s="136"/>
      <c r="O102" s="137"/>
      <c r="P102" s="134"/>
      <c r="Q102" s="138"/>
      <c r="R102" s="139"/>
      <c r="S102" s="140"/>
      <c r="T102" s="141"/>
    </row>
    <row r="103" spans="1:21" s="24" customFormat="1">
      <c r="A103" s="140"/>
      <c r="B103" s="221">
        <f>$H$9</f>
        <v>1.1312478336221836</v>
      </c>
      <c r="C103" s="142" t="s">
        <v>52</v>
      </c>
      <c r="D103" s="132"/>
      <c r="E103" s="134"/>
      <c r="F103" s="140"/>
      <c r="G103" s="140"/>
      <c r="H103" s="140"/>
      <c r="I103" s="140"/>
      <c r="J103" s="140"/>
      <c r="K103" s="140"/>
      <c r="L103" s="140"/>
      <c r="M103" s="140"/>
      <c r="N103" s="140"/>
      <c r="O103" s="140"/>
      <c r="P103" s="143">
        <f>G100</f>
        <v>315.75445760000002</v>
      </c>
      <c r="Q103" s="144">
        <f>P103*$B103</f>
        <v>357.19654611654767</v>
      </c>
      <c r="R103" s="145"/>
      <c r="S103" s="140"/>
      <c r="T103" s="141"/>
    </row>
    <row r="104" spans="1:21" s="24" customFormat="1" ht="6" customHeight="1">
      <c r="A104" s="140"/>
      <c r="B104" s="222"/>
      <c r="C104" s="134"/>
      <c r="D104" s="132"/>
      <c r="E104" s="134"/>
      <c r="F104" s="140"/>
      <c r="G104" s="140"/>
      <c r="H104" s="140"/>
      <c r="I104" s="140"/>
      <c r="J104" s="140"/>
      <c r="K104" s="140"/>
      <c r="L104" s="140"/>
      <c r="M104" s="140"/>
      <c r="N104" s="140"/>
      <c r="O104" s="140"/>
      <c r="P104" s="146"/>
      <c r="Q104" s="144"/>
      <c r="R104" s="145"/>
      <c r="S104" s="140"/>
      <c r="T104" s="141"/>
    </row>
    <row r="105" spans="1:21" s="24" customFormat="1">
      <c r="A105" s="140"/>
      <c r="B105" s="221">
        <f>$K$9</f>
        <v>2.6247399999999996</v>
      </c>
      <c r="C105" s="142" t="s">
        <v>53</v>
      </c>
      <c r="D105" s="132"/>
      <c r="E105" s="132"/>
      <c r="F105" s="140"/>
      <c r="G105" s="140"/>
      <c r="H105" s="140"/>
      <c r="I105" s="140"/>
      <c r="J105" s="140"/>
      <c r="K105" s="140"/>
      <c r="L105" s="140"/>
      <c r="M105" s="140"/>
      <c r="N105" s="140"/>
      <c r="O105" s="140"/>
      <c r="P105" s="143">
        <f>J100</f>
        <v>4.8176290000000002</v>
      </c>
      <c r="Q105" s="144">
        <f>P105*$B105</f>
        <v>12.645023541459999</v>
      </c>
      <c r="R105" s="145"/>
      <c r="S105" s="135"/>
      <c r="T105" s="141"/>
    </row>
    <row r="106" spans="1:21" s="24" customFormat="1" ht="3.75" customHeight="1">
      <c r="A106" s="140"/>
      <c r="B106" s="222"/>
      <c r="C106" s="132"/>
      <c r="D106" s="132"/>
      <c r="E106" s="132"/>
      <c r="F106" s="140"/>
      <c r="G106" s="140"/>
      <c r="H106" s="140"/>
      <c r="I106" s="140"/>
      <c r="J106" s="140"/>
      <c r="K106" s="140"/>
      <c r="L106" s="140"/>
      <c r="M106" s="140"/>
      <c r="N106" s="140"/>
      <c r="O106" s="140"/>
      <c r="P106" s="146"/>
      <c r="Q106" s="144"/>
      <c r="R106" s="145"/>
      <c r="S106" s="140"/>
      <c r="T106" s="141"/>
    </row>
    <row r="107" spans="1:21" s="24" customFormat="1">
      <c r="A107" s="140"/>
      <c r="B107" s="222">
        <f>L$9</f>
        <v>1.126692</v>
      </c>
      <c r="C107" s="142" t="s">
        <v>34</v>
      </c>
      <c r="D107" s="132"/>
      <c r="E107" s="132"/>
      <c r="F107" s="147"/>
      <c r="G107" s="140"/>
      <c r="H107" s="140"/>
      <c r="I107" s="140"/>
      <c r="J107" s="140"/>
      <c r="K107" s="140"/>
      <c r="L107" s="140"/>
      <c r="M107" s="140"/>
      <c r="N107" s="140"/>
      <c r="O107" s="140"/>
      <c r="P107" s="143">
        <f>O100/L$9</f>
        <v>558.68434594250152</v>
      </c>
      <c r="Q107" s="144">
        <f>P107*$B107</f>
        <v>629.46518309864894</v>
      </c>
      <c r="R107" s="145"/>
      <c r="S107" s="135"/>
      <c r="T107" s="141"/>
    </row>
    <row r="108" spans="1:21" s="24" customFormat="1" ht="5.25" customHeight="1">
      <c r="A108" s="148"/>
      <c r="B108" s="148"/>
      <c r="C108" s="149"/>
      <c r="D108" s="132"/>
      <c r="E108" s="139"/>
      <c r="F108" s="147"/>
      <c r="G108" s="140"/>
      <c r="H108" s="140"/>
      <c r="I108" s="140"/>
      <c r="J108" s="140"/>
      <c r="K108" s="140"/>
      <c r="L108" s="140"/>
      <c r="M108" s="140"/>
      <c r="N108" s="140"/>
      <c r="O108" s="140"/>
      <c r="P108" s="134"/>
      <c r="Q108" s="138"/>
      <c r="R108" s="139"/>
      <c r="S108" s="138"/>
      <c r="T108" s="141"/>
    </row>
    <row r="109" spans="1:21" s="161" customFormat="1">
      <c r="A109" s="150"/>
      <c r="B109" s="150"/>
      <c r="C109" s="132" t="s">
        <v>24</v>
      </c>
      <c r="D109" s="150"/>
      <c r="E109" s="151"/>
      <c r="F109" s="152"/>
      <c r="G109" s="153"/>
      <c r="H109" s="153"/>
      <c r="I109" s="153"/>
      <c r="J109" s="153"/>
      <c r="K109" s="153"/>
      <c r="L109" s="153"/>
      <c r="M109" s="153"/>
      <c r="N109" s="154" t="e">
        <f>P109+R109</f>
        <v>#REF!</v>
      </c>
      <c r="O109" s="155"/>
      <c r="P109" s="156">
        <f>Q103+Q105+Q107</f>
        <v>999.30675275665658</v>
      </c>
      <c r="Q109" s="157" t="s">
        <v>54</v>
      </c>
      <c r="R109" s="158" t="e">
        <f>#REF!</f>
        <v>#REF!</v>
      </c>
      <c r="S109" s="159"/>
      <c r="T109" s="160"/>
    </row>
    <row r="110" spans="1:21" s="24" customFormat="1" hidden="1">
      <c r="A110" s="132"/>
      <c r="B110" s="132"/>
      <c r="C110" s="132"/>
      <c r="D110" s="132"/>
      <c r="E110" s="139"/>
      <c r="F110" s="147"/>
      <c r="G110" s="140"/>
      <c r="H110" s="140"/>
      <c r="I110" s="153"/>
      <c r="J110" s="153"/>
      <c r="K110" s="140"/>
      <c r="L110" s="140"/>
      <c r="M110" s="140"/>
      <c r="N110" s="140"/>
      <c r="O110" s="140"/>
      <c r="P110" s="162"/>
      <c r="Q110" s="140"/>
      <c r="R110" s="141"/>
      <c r="S110" s="140"/>
      <c r="T110" s="141"/>
    </row>
    <row r="111" spans="1:21" s="24" customFormat="1">
      <c r="A111" s="140"/>
      <c r="B111" s="163">
        <f>M$9</f>
        <v>0.13300000000000001</v>
      </c>
      <c r="C111" s="140" t="s">
        <v>55</v>
      </c>
      <c r="D111" s="164"/>
      <c r="E111" s="165"/>
      <c r="F111" s="147"/>
      <c r="G111" s="140"/>
      <c r="H111" s="166"/>
      <c r="I111" s="167"/>
      <c r="J111" s="167"/>
      <c r="K111" s="168"/>
      <c r="L111" s="169"/>
      <c r="M111" s="169"/>
      <c r="N111" s="169"/>
      <c r="O111" s="140"/>
      <c r="P111" s="170">
        <f>P109*$B111</f>
        <v>132.90779811663532</v>
      </c>
      <c r="Q111" s="140"/>
      <c r="R111" s="171"/>
      <c r="S111" s="140"/>
      <c r="T111" s="141"/>
    </row>
    <row r="112" spans="1:21" s="24" customFormat="1" ht="6" customHeight="1">
      <c r="A112" s="140"/>
      <c r="B112" s="133"/>
      <c r="C112" s="140"/>
      <c r="D112" s="164"/>
      <c r="E112" s="165"/>
      <c r="F112" s="147"/>
      <c r="G112" s="140"/>
      <c r="H112" s="140"/>
      <c r="I112" s="140"/>
      <c r="J112" s="140"/>
      <c r="K112" s="140"/>
      <c r="L112" s="140"/>
      <c r="M112" s="140"/>
      <c r="N112" s="140"/>
      <c r="O112" s="140"/>
      <c r="P112" s="170"/>
      <c r="Q112" s="165"/>
      <c r="R112" s="137"/>
      <c r="S112" s="140"/>
      <c r="T112" s="141"/>
    </row>
    <row r="113" spans="1:22" s="161" customFormat="1">
      <c r="A113" s="153"/>
      <c r="B113" s="155"/>
      <c r="C113" s="140" t="s">
        <v>24</v>
      </c>
      <c r="D113" s="172"/>
      <c r="E113" s="173"/>
      <c r="F113" s="152"/>
      <c r="G113" s="153"/>
      <c r="H113" s="168"/>
      <c r="I113" s="169"/>
      <c r="J113" s="169"/>
      <c r="K113" s="169"/>
      <c r="L113" s="153"/>
      <c r="M113" s="153"/>
      <c r="N113" s="153"/>
      <c r="O113" s="153"/>
      <c r="P113" s="156">
        <f>P111+P109</f>
        <v>1132.214550873292</v>
      </c>
      <c r="Q113" s="153"/>
      <c r="R113" s="174"/>
      <c r="S113" s="153"/>
      <c r="T113" s="160"/>
    </row>
    <row r="114" spans="1:22" ht="5.25" customHeight="1">
      <c r="A114" s="140"/>
      <c r="B114" s="133"/>
      <c r="C114" s="140"/>
      <c r="D114" s="164"/>
      <c r="E114" s="165"/>
      <c r="F114" s="147"/>
      <c r="G114" s="140"/>
      <c r="H114" s="140"/>
      <c r="I114" s="140"/>
      <c r="J114" s="140"/>
      <c r="K114" s="140"/>
      <c r="L114" s="140"/>
      <c r="M114" s="140"/>
      <c r="N114" s="140"/>
      <c r="O114" s="140"/>
      <c r="P114" s="170"/>
      <c r="Q114" s="138"/>
      <c r="R114" s="139"/>
      <c r="S114" s="140"/>
      <c r="T114" s="141"/>
    </row>
    <row r="115" spans="1:22">
      <c r="A115" s="140"/>
      <c r="B115" s="163">
        <f>N$9</f>
        <v>0.11</v>
      </c>
      <c r="C115" s="140" t="s">
        <v>56</v>
      </c>
      <c r="D115" s="164"/>
      <c r="E115" s="165"/>
      <c r="F115" s="147"/>
      <c r="G115" s="140"/>
      <c r="H115" s="140"/>
      <c r="I115" s="140"/>
      <c r="J115" s="168"/>
      <c r="K115" s="169"/>
      <c r="L115" s="169"/>
      <c r="M115" s="169"/>
      <c r="N115" s="140"/>
      <c r="O115" s="140"/>
      <c r="P115" s="170">
        <f>P113*$B115</f>
        <v>124.54360059606212</v>
      </c>
      <c r="Q115" s="140"/>
      <c r="R115" s="171"/>
      <c r="S115" s="140"/>
      <c r="T115" s="141"/>
    </row>
    <row r="116" spans="1:22" ht="5.25" customHeight="1">
      <c r="A116" s="140"/>
      <c r="B116" s="133"/>
      <c r="C116" s="140"/>
      <c r="D116" s="164"/>
      <c r="E116" s="165"/>
      <c r="F116" s="147"/>
      <c r="G116" s="140"/>
      <c r="H116" s="140"/>
      <c r="I116" s="140"/>
      <c r="J116" s="140"/>
      <c r="K116" s="140"/>
      <c r="L116" s="140"/>
      <c r="M116" s="140"/>
      <c r="N116" s="140"/>
      <c r="O116" s="140"/>
      <c r="P116" s="170"/>
      <c r="Q116" s="165"/>
      <c r="R116" s="137"/>
      <c r="S116" s="140"/>
      <c r="T116" s="141"/>
    </row>
    <row r="117" spans="1:22" s="185" customFormat="1" ht="22.5" customHeight="1">
      <c r="A117" s="175"/>
      <c r="B117" s="176"/>
      <c r="C117" s="140" t="s">
        <v>24</v>
      </c>
      <c r="D117" s="153"/>
      <c r="E117" s="177"/>
      <c r="F117" s="177"/>
      <c r="G117" s="177"/>
      <c r="H117" s="177"/>
      <c r="I117" s="178"/>
      <c r="J117" s="177"/>
      <c r="K117" s="177"/>
      <c r="L117" s="177"/>
      <c r="M117" s="179"/>
      <c r="N117" s="180"/>
      <c r="O117" s="181"/>
      <c r="P117" s="156">
        <f>P113+P115</f>
        <v>1256.7581514693541</v>
      </c>
      <c r="Q117" s="182"/>
      <c r="R117" s="183"/>
      <c r="S117" s="175"/>
      <c r="T117" s="184"/>
    </row>
    <row r="118" spans="1:22">
      <c r="A118" s="186"/>
      <c r="B118" s="187"/>
      <c r="C118" s="188"/>
      <c r="D118" s="189"/>
      <c r="E118" s="190"/>
      <c r="F118" s="190"/>
      <c r="G118" s="190"/>
      <c r="H118" s="190"/>
      <c r="I118" s="191"/>
      <c r="J118" s="190"/>
      <c r="K118" s="190"/>
      <c r="L118" s="190"/>
      <c r="M118" s="192"/>
      <c r="N118" s="193"/>
      <c r="O118" s="194"/>
      <c r="P118" s="156"/>
      <c r="Q118" s="195"/>
      <c r="R118" s="196"/>
      <c r="S118" s="186"/>
      <c r="T118" s="197"/>
    </row>
    <row r="119" spans="1:22" ht="13.5" customHeight="1">
      <c r="A119" s="198"/>
      <c r="B119" s="198"/>
      <c r="C119" s="198" t="s">
        <v>60</v>
      </c>
      <c r="D119" s="199"/>
      <c r="E119" s="632" t="s">
        <v>61</v>
      </c>
      <c r="F119" s="632"/>
      <c r="G119" s="632"/>
      <c r="H119" s="632"/>
      <c r="I119" s="632"/>
      <c r="J119" s="632"/>
      <c r="K119" s="632"/>
      <c r="L119" s="632"/>
      <c r="M119" s="632"/>
      <c r="N119" s="632"/>
      <c r="O119" s="198"/>
      <c r="P119" s="200"/>
      <c r="Q119" s="198"/>
      <c r="R119" s="198"/>
      <c r="S119" s="198"/>
      <c r="T119" s="201"/>
    </row>
    <row r="120" spans="1:22">
      <c r="A120" s="124"/>
      <c r="B120" s="124"/>
      <c r="C120" s="124"/>
      <c r="D120" s="202"/>
      <c r="E120" s="203"/>
      <c r="F120" s="203"/>
      <c r="G120" s="203"/>
      <c r="H120" s="204"/>
      <c r="I120" s="203"/>
      <c r="J120" s="204"/>
      <c r="K120" s="204"/>
      <c r="L120" s="203"/>
      <c r="M120" s="203"/>
      <c r="N120" s="204"/>
      <c r="O120" s="205"/>
      <c r="P120" s="200"/>
      <c r="Q120" s="202"/>
      <c r="R120" s="206"/>
      <c r="S120" s="124"/>
      <c r="T120" s="207"/>
    </row>
    <row r="121" spans="1:22">
      <c r="A121" s="124"/>
      <c r="B121" s="124"/>
      <c r="C121" s="124"/>
      <c r="D121" s="202"/>
      <c r="E121" s="203"/>
      <c r="F121" s="203"/>
      <c r="G121" s="203"/>
      <c r="H121" s="204"/>
      <c r="I121" s="203"/>
      <c r="J121" s="204"/>
      <c r="K121" s="204"/>
      <c r="L121" s="203"/>
      <c r="M121" s="203"/>
      <c r="N121" s="204"/>
      <c r="O121" s="205"/>
      <c r="P121" s="200"/>
      <c r="Q121" s="202"/>
      <c r="R121" s="206"/>
      <c r="S121" s="124"/>
      <c r="T121" s="207"/>
    </row>
    <row r="122" spans="1:22">
      <c r="A122" s="124"/>
      <c r="B122" s="124"/>
      <c r="C122" s="124"/>
      <c r="D122" s="202"/>
      <c r="E122" s="203"/>
      <c r="F122" s="203"/>
      <c r="G122" s="203"/>
      <c r="H122" s="204"/>
      <c r="I122" s="203"/>
      <c r="J122" s="204"/>
      <c r="K122" s="204"/>
      <c r="L122" s="203"/>
      <c r="M122" s="203"/>
      <c r="N122" s="204"/>
      <c r="O122" s="205"/>
      <c r="P122" s="200"/>
      <c r="Q122" s="202"/>
      <c r="R122" s="206"/>
      <c r="S122" s="124"/>
      <c r="T122" s="207"/>
    </row>
    <row r="123" spans="1:22">
      <c r="A123" s="27"/>
      <c r="B123" s="27"/>
      <c r="C123" s="208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</row>
    <row r="124" spans="1:22">
      <c r="A124" s="27"/>
      <c r="B124" s="27"/>
      <c r="C124" s="208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</row>
    <row r="125" spans="1:22">
      <c r="A125" s="27"/>
      <c r="B125" s="27"/>
      <c r="C125" s="208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</row>
    <row r="126" spans="1:22">
      <c r="A126" s="27"/>
      <c r="B126" s="27"/>
      <c r="C126" s="208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</row>
    <row r="127" spans="1:22" s="39" customFormat="1">
      <c r="A127" s="27"/>
      <c r="B127" s="27"/>
      <c r="C127" s="208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U127" s="22"/>
      <c r="V127" s="22"/>
    </row>
    <row r="128" spans="1:22" s="39" customFormat="1">
      <c r="A128" s="27"/>
      <c r="B128" s="27"/>
      <c r="C128" s="208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U128" s="22"/>
      <c r="V128" s="22"/>
    </row>
    <row r="129" spans="1:22" s="39" customFormat="1">
      <c r="A129" s="27"/>
      <c r="B129" s="27"/>
      <c r="C129" s="208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U129" s="22"/>
      <c r="V129" s="22"/>
    </row>
    <row r="130" spans="1:22" s="39" customFormat="1">
      <c r="A130" s="27"/>
      <c r="B130" s="27"/>
      <c r="C130" s="208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U130" s="22"/>
      <c r="V130" s="22"/>
    </row>
    <row r="131" spans="1:22" s="39" customFormat="1">
      <c r="A131" s="27"/>
      <c r="B131" s="27"/>
      <c r="C131" s="208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</row>
    <row r="132" spans="1:22" s="39" customFormat="1">
      <c r="A132" s="27"/>
      <c r="B132" s="27"/>
      <c r="C132" s="208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</row>
    <row r="133" spans="1:22" s="39" customFormat="1">
      <c r="A133" s="27"/>
      <c r="B133" s="27"/>
      <c r="C133" s="208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</row>
    <row r="134" spans="1:22" s="39" customFormat="1">
      <c r="A134" s="27"/>
      <c r="B134" s="27"/>
      <c r="C134" s="208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</row>
    <row r="135" spans="1:22" s="39" customFormat="1">
      <c r="A135" s="27"/>
      <c r="B135" s="27"/>
      <c r="C135" s="208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</row>
  </sheetData>
  <mergeCells count="2">
    <mergeCell ref="C91:C92"/>
    <mergeCell ref="E119:N119"/>
  </mergeCells>
  <phoneticPr fontId="0" type="noConversion"/>
  <printOptions gridLinesSet="0"/>
  <pageMargins left="0.5" right="0.5" top="0.5" bottom="0.5" header="0.25" footer="0.25"/>
  <pageSetup paperSize="9" scale="96" firstPageNumber="29" orientation="landscape" horizontalDpi="180" verticalDpi="180" r:id="rId1"/>
  <headerFooter alignWithMargins="0">
    <oddFooter>&amp;C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66FF66"/>
  </sheetPr>
  <dimension ref="A1:W171"/>
  <sheetViews>
    <sheetView showGridLines="0" tabSelected="1" view="pageBreakPreview" topLeftCell="C1" zoomScale="115" zoomScaleNormal="100" zoomScaleSheetLayoutView="115" workbookViewId="0">
      <selection activeCell="X1" sqref="X1"/>
    </sheetView>
  </sheetViews>
  <sheetFormatPr defaultRowHeight="12.75"/>
  <cols>
    <col min="1" max="1" width="3.42578125" style="22" customWidth="1"/>
    <col min="2" max="2" width="8.42578125" style="22" customWidth="1"/>
    <col min="3" max="3" width="29.28515625" style="22" customWidth="1"/>
    <col min="4" max="4" width="4.42578125" style="23" customWidth="1"/>
    <col min="5" max="5" width="4" style="24" customWidth="1"/>
    <col min="6" max="6" width="6.7109375" style="24" customWidth="1"/>
    <col min="7" max="7" width="9.42578125" style="24" hidden="1" customWidth="1"/>
    <col min="8" max="8" width="5.42578125" style="24" customWidth="1"/>
    <col min="9" max="9" width="7" style="24" customWidth="1"/>
    <col min="10" max="10" width="6.42578125" style="209" hidden="1" customWidth="1"/>
    <col min="11" max="11" width="5.42578125" style="209" customWidth="1"/>
    <col min="12" max="12" width="5.7109375" style="24" customWidth="1"/>
    <col min="13" max="13" width="6.5703125" style="24" customWidth="1"/>
    <col min="14" max="14" width="8.5703125" style="24" customWidth="1"/>
    <col min="15" max="15" width="9.28515625" style="25" hidden="1" customWidth="1"/>
    <col min="16" max="16" width="21.7109375" style="24" customWidth="1"/>
    <col min="17" max="17" width="6.7109375" style="23" customWidth="1"/>
    <col min="18" max="18" width="5" style="26" customWidth="1"/>
    <col min="19" max="19" width="6.140625" style="22" customWidth="1"/>
    <col min="20" max="20" width="6.140625" style="39" customWidth="1"/>
    <col min="21" max="16384" width="9.140625" style="22"/>
  </cols>
  <sheetData>
    <row r="1" spans="1:23" ht="12.75" customHeight="1">
      <c r="A1" s="28" t="str">
        <f ca="1">Բաց.!C3</f>
        <v>§²ñ·»ÝïÇÝÛ³Ý Ñ³Ýñ³å»ïáõÃÛ³Ý¦ Ñ.76 ÑÇÙÝ³Ï³Ý ¹åñáóÇ í»ñ³Ýáñá·Ù³Ý Ý³Ë³·ÇÍ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</row>
    <row r="2" spans="1:23" ht="27.75" customHeight="1">
      <c r="A2" s="363" t="s">
        <v>99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</row>
    <row r="3" spans="1:23">
      <c r="A3" s="28" t="s">
        <v>169</v>
      </c>
      <c r="B3" s="29"/>
      <c r="C3" s="29"/>
      <c r="D3" s="30"/>
      <c r="E3" s="30"/>
      <c r="F3" s="30"/>
      <c r="G3" s="30"/>
      <c r="H3" s="30"/>
      <c r="I3" s="30"/>
      <c r="J3" s="31"/>
      <c r="K3" s="31"/>
      <c r="L3" s="30"/>
      <c r="M3" s="30"/>
      <c r="N3" s="30"/>
      <c r="O3" s="32"/>
      <c r="P3" s="30"/>
      <c r="Q3" s="30"/>
      <c r="R3" s="33"/>
      <c r="S3" s="34"/>
      <c r="T3" s="35"/>
    </row>
    <row r="4" spans="1:23">
      <c r="A4" s="30"/>
      <c r="B4" s="29"/>
      <c r="C4" s="29"/>
      <c r="D4" s="30"/>
      <c r="E4" s="30"/>
      <c r="F4" s="30"/>
      <c r="G4" s="30"/>
      <c r="H4" s="30"/>
      <c r="I4" s="30"/>
      <c r="J4" s="31"/>
      <c r="K4" s="31"/>
      <c r="L4" s="30"/>
      <c r="M4" s="30"/>
      <c r="N4" s="36">
        <f>P153</f>
        <v>726.82700919929619</v>
      </c>
      <c r="O4" s="32"/>
      <c r="P4" s="37" t="s">
        <v>25</v>
      </c>
      <c r="Q4" s="38"/>
    </row>
    <row r="5" spans="1:23" s="50" customFormat="1" ht="15.75" customHeight="1">
      <c r="A5" s="40"/>
      <c r="B5" s="41"/>
      <c r="C5" s="41"/>
      <c r="D5" s="42"/>
      <c r="E5" s="43"/>
      <c r="F5" s="44" t="s">
        <v>26</v>
      </c>
      <c r="G5" s="45"/>
      <c r="H5" s="46"/>
      <c r="I5" s="45"/>
      <c r="J5" s="45"/>
      <c r="K5" s="45"/>
      <c r="L5" s="45"/>
      <c r="M5" s="47"/>
      <c r="N5" s="48"/>
      <c r="O5" s="45"/>
      <c r="P5" s="45"/>
      <c r="Q5" s="45"/>
      <c r="R5" s="45"/>
      <c r="S5" s="45"/>
      <c r="T5" s="49"/>
    </row>
    <row r="6" spans="1:23" s="50" customFormat="1" ht="57.75" customHeight="1">
      <c r="A6" s="51"/>
      <c r="B6" s="52" t="s">
        <v>27</v>
      </c>
      <c r="C6" s="53"/>
      <c r="D6" s="54" t="s">
        <v>28</v>
      </c>
      <c r="E6" s="54" t="s">
        <v>29</v>
      </c>
      <c r="F6" s="55" t="s">
        <v>30</v>
      </c>
      <c r="G6" s="56"/>
      <c r="H6" s="55" t="s">
        <v>31</v>
      </c>
      <c r="I6" s="57" t="s">
        <v>59</v>
      </c>
      <c r="J6" s="58"/>
      <c r="K6" s="59"/>
      <c r="L6" s="60" t="s">
        <v>32</v>
      </c>
      <c r="M6" s="60" t="s">
        <v>24</v>
      </c>
      <c r="N6" s="54" t="s">
        <v>33</v>
      </c>
      <c r="O6" s="61"/>
      <c r="P6" s="62" t="s">
        <v>34</v>
      </c>
      <c r="Q6" s="62"/>
      <c r="R6" s="63"/>
      <c r="S6" s="62"/>
      <c r="T6" s="64"/>
    </row>
    <row r="7" spans="1:23" s="72" customFormat="1" ht="41.25" customHeight="1">
      <c r="A7" s="65" t="s">
        <v>23</v>
      </c>
      <c r="B7" s="66" t="s">
        <v>35</v>
      </c>
      <c r="C7" s="67" t="s">
        <v>36</v>
      </c>
      <c r="D7" s="68" t="s">
        <v>37</v>
      </c>
      <c r="E7" s="69"/>
      <c r="F7" s="55" t="s">
        <v>38</v>
      </c>
      <c r="G7" s="55" t="s">
        <v>39</v>
      </c>
      <c r="H7" s="55" t="s">
        <v>25</v>
      </c>
      <c r="I7" s="55" t="s">
        <v>40</v>
      </c>
      <c r="J7" s="55" t="s">
        <v>41</v>
      </c>
      <c r="K7" s="55" t="s">
        <v>25</v>
      </c>
      <c r="L7" s="55" t="s">
        <v>25</v>
      </c>
      <c r="M7" s="55" t="s">
        <v>25</v>
      </c>
      <c r="N7" s="55" t="s">
        <v>25</v>
      </c>
      <c r="O7" s="55" t="s">
        <v>42</v>
      </c>
      <c r="P7" s="56" t="s">
        <v>43</v>
      </c>
      <c r="Q7" s="55" t="s">
        <v>44</v>
      </c>
      <c r="R7" s="70" t="s">
        <v>45</v>
      </c>
      <c r="S7" s="55" t="s">
        <v>46</v>
      </c>
      <c r="T7" s="71" t="s">
        <v>47</v>
      </c>
    </row>
    <row r="8" spans="1:23" s="72" customFormat="1">
      <c r="A8" s="73">
        <v>1</v>
      </c>
      <c r="B8" s="74">
        <v>2</v>
      </c>
      <c r="C8" s="73">
        <v>3</v>
      </c>
      <c r="D8" s="73">
        <v>4</v>
      </c>
      <c r="E8" s="73">
        <v>5</v>
      </c>
      <c r="F8" s="73">
        <v>6</v>
      </c>
      <c r="G8" s="73">
        <v>7</v>
      </c>
      <c r="H8" s="75" t="s">
        <v>48</v>
      </c>
      <c r="I8" s="73">
        <v>8</v>
      </c>
      <c r="J8" s="73">
        <v>9</v>
      </c>
      <c r="K8" s="73" t="s">
        <v>49</v>
      </c>
      <c r="L8" s="73">
        <v>10</v>
      </c>
      <c r="M8" s="76">
        <v>11</v>
      </c>
      <c r="N8" s="76">
        <v>12</v>
      </c>
      <c r="O8" s="73"/>
      <c r="P8" s="73">
        <v>13</v>
      </c>
      <c r="Q8" s="73">
        <v>14</v>
      </c>
      <c r="R8" s="73">
        <v>15</v>
      </c>
      <c r="S8" s="73">
        <v>16</v>
      </c>
      <c r="T8" s="76">
        <v>17</v>
      </c>
    </row>
    <row r="9" spans="1:23" s="90" customFormat="1" hidden="1">
      <c r="A9" s="77"/>
      <c r="B9" s="77"/>
      <c r="C9" s="78"/>
      <c r="D9" s="79"/>
      <c r="E9" s="80"/>
      <c r="F9" s="81"/>
      <c r="G9" s="82" t="e">
        <f>SUM(#REF!)/2</f>
        <v>#REF!</v>
      </c>
      <c r="H9" s="83">
        <f ca="1">Բաց.!D22/1000</f>
        <v>1.1312478336221836</v>
      </c>
      <c r="I9" s="84"/>
      <c r="J9" s="84"/>
      <c r="K9" s="83">
        <f ca="1">Բաց.!D25/1000</f>
        <v>2.6247399999999996</v>
      </c>
      <c r="L9" s="83">
        <f ca="1">Բաց.!D28*Բաց.!D29*Բաց.!D30</f>
        <v>1.126692</v>
      </c>
      <c r="M9" s="85">
        <f ca="1">Բաց.!D9</f>
        <v>0.13300000000000001</v>
      </c>
      <c r="N9" s="85">
        <f ca="1">Բաց.!D10</f>
        <v>0.11</v>
      </c>
      <c r="O9" s="81"/>
      <c r="P9" s="81"/>
      <c r="Q9" s="86"/>
      <c r="R9" s="87"/>
      <c r="S9" s="88"/>
      <c r="T9" s="89"/>
    </row>
    <row r="10" spans="1:23" s="234" customFormat="1" ht="96">
      <c r="A10" s="225">
        <v>1</v>
      </c>
      <c r="B10" s="225" t="s">
        <v>65</v>
      </c>
      <c r="C10" s="226" t="s">
        <v>66</v>
      </c>
      <c r="D10" s="225" t="s">
        <v>58</v>
      </c>
      <c r="E10" s="227">
        <v>32</v>
      </c>
      <c r="F10" s="228">
        <v>0.63</v>
      </c>
      <c r="G10" s="229">
        <f>F10*E10</f>
        <v>20.16</v>
      </c>
      <c r="H10" s="229">
        <f>F10*$H$9</f>
        <v>0.71268613518197566</v>
      </c>
      <c r="I10" s="271">
        <v>8.9999999999999993E-3</v>
      </c>
      <c r="J10" s="272">
        <f>I10*E10</f>
        <v>0.28799999999999998</v>
      </c>
      <c r="K10" s="272">
        <f>$K$9*I10</f>
        <v>2.3622659999999993E-2</v>
      </c>
      <c r="L10" s="230">
        <f>(R10*T10+R11*T11+R12*T12+R13*T13+R14*T14+R15*T15+R16*T16+R17*T17+R18*T18)*L$9</f>
        <v>13.39275396226415</v>
      </c>
      <c r="M10" s="364">
        <f>H10+K10+L10</f>
        <v>14.129062757446126</v>
      </c>
      <c r="N10" s="231">
        <f>M10*E10</f>
        <v>452.13000823827605</v>
      </c>
      <c r="O10" s="229">
        <f>E10*L10</f>
        <v>428.5681267924528</v>
      </c>
      <c r="P10" s="226" t="s">
        <v>66</v>
      </c>
      <c r="Q10" s="232" t="s">
        <v>58</v>
      </c>
      <c r="R10" s="227">
        <v>1</v>
      </c>
      <c r="S10" s="233">
        <f>R10*E10</f>
        <v>32</v>
      </c>
      <c r="T10" s="228">
        <f>12.6/1.06</f>
        <v>11.886792452830187</v>
      </c>
      <c r="W10" s="234" t="e">
        <f>+N10*#REF!</f>
        <v>#REF!</v>
      </c>
    </row>
    <row r="11" spans="1:23" s="234" customFormat="1" ht="34.5" hidden="1" customHeight="1">
      <c r="A11" s="235"/>
      <c r="B11" s="235"/>
      <c r="C11" s="268"/>
      <c r="D11" s="235"/>
      <c r="E11" s="237"/>
      <c r="F11" s="238"/>
      <c r="G11" s="239"/>
      <c r="H11" s="239"/>
      <c r="I11" s="243"/>
      <c r="J11" s="273"/>
      <c r="K11" s="273"/>
      <c r="L11" s="214"/>
      <c r="M11" s="215"/>
      <c r="N11" s="216"/>
      <c r="O11" s="214"/>
      <c r="P11" s="268"/>
      <c r="Q11" s="240"/>
      <c r="R11" s="241"/>
      <c r="S11" s="217">
        <f>R11*E10</f>
        <v>0</v>
      </c>
      <c r="T11" s="242"/>
    </row>
    <row r="12" spans="1:23" s="234" customFormat="1" ht="34.5" hidden="1" customHeight="1">
      <c r="A12" s="235"/>
      <c r="B12" s="235"/>
      <c r="C12" s="236"/>
      <c r="D12" s="235"/>
      <c r="E12" s="237"/>
      <c r="F12" s="238"/>
      <c r="G12" s="239">
        <f>F12*E12</f>
        <v>0</v>
      </c>
      <c r="H12" s="239"/>
      <c r="I12" s="243"/>
      <c r="J12" s="273"/>
      <c r="K12" s="273"/>
      <c r="L12" s="214"/>
      <c r="M12" s="215"/>
      <c r="N12" s="216"/>
      <c r="O12" s="214">
        <f>E12*L12</f>
        <v>0</v>
      </c>
      <c r="P12" s="236"/>
      <c r="Q12" s="240"/>
      <c r="R12" s="241"/>
      <c r="S12" s="217">
        <f>R12*E10</f>
        <v>0</v>
      </c>
      <c r="T12" s="242"/>
    </row>
    <row r="13" spans="1:23" s="234" customFormat="1" ht="34.5" hidden="1" customHeight="1">
      <c r="A13" s="235"/>
      <c r="B13" s="235"/>
      <c r="C13" s="236"/>
      <c r="D13" s="235"/>
      <c r="E13" s="237"/>
      <c r="F13" s="238"/>
      <c r="G13" s="239"/>
      <c r="H13" s="239"/>
      <c r="I13" s="243"/>
      <c r="J13" s="273"/>
      <c r="K13" s="273"/>
      <c r="L13" s="214"/>
      <c r="M13" s="215"/>
      <c r="N13" s="216"/>
      <c r="O13" s="214"/>
      <c r="P13" s="236"/>
      <c r="Q13" s="240"/>
      <c r="R13" s="241"/>
      <c r="S13" s="217">
        <f>R13*E10</f>
        <v>0</v>
      </c>
      <c r="T13" s="242"/>
    </row>
    <row r="14" spans="1:23" s="234" customFormat="1" ht="34.5" hidden="1" customHeight="1">
      <c r="A14" s="235"/>
      <c r="B14" s="235"/>
      <c r="C14" s="236"/>
      <c r="D14" s="235"/>
      <c r="E14" s="237"/>
      <c r="F14" s="238"/>
      <c r="G14" s="239"/>
      <c r="H14" s="239"/>
      <c r="I14" s="243"/>
      <c r="J14" s="273"/>
      <c r="K14" s="273"/>
      <c r="L14" s="214"/>
      <c r="M14" s="215"/>
      <c r="N14" s="216"/>
      <c r="O14" s="214"/>
      <c r="P14" s="236"/>
      <c r="Q14" s="240"/>
      <c r="R14" s="241"/>
      <c r="S14" s="217">
        <f>R14*E10</f>
        <v>0</v>
      </c>
      <c r="T14" s="242"/>
    </row>
    <row r="15" spans="1:23" s="234" customFormat="1" ht="34.5" hidden="1" customHeight="1">
      <c r="A15" s="235"/>
      <c r="B15" s="235"/>
      <c r="C15" s="236"/>
      <c r="D15" s="235"/>
      <c r="E15" s="237"/>
      <c r="F15" s="238"/>
      <c r="G15" s="239"/>
      <c r="H15" s="239"/>
      <c r="I15" s="243"/>
      <c r="J15" s="273"/>
      <c r="K15" s="273"/>
      <c r="L15" s="214"/>
      <c r="M15" s="215"/>
      <c r="N15" s="216"/>
      <c r="O15" s="214"/>
      <c r="P15" s="236"/>
      <c r="Q15" s="240"/>
      <c r="R15" s="241"/>
      <c r="S15" s="217">
        <f>R15*E10</f>
        <v>0</v>
      </c>
      <c r="T15" s="242"/>
    </row>
    <row r="16" spans="1:23" s="234" customFormat="1" ht="34.5" hidden="1" customHeight="1">
      <c r="A16" s="235"/>
      <c r="B16" s="235"/>
      <c r="C16" s="236"/>
      <c r="D16" s="235"/>
      <c r="E16" s="237"/>
      <c r="F16" s="238"/>
      <c r="G16" s="239"/>
      <c r="H16" s="239"/>
      <c r="I16" s="243"/>
      <c r="J16" s="273"/>
      <c r="K16" s="273"/>
      <c r="L16" s="214"/>
      <c r="M16" s="215"/>
      <c r="N16" s="216"/>
      <c r="O16" s="214"/>
      <c r="P16" s="236"/>
      <c r="Q16" s="240"/>
      <c r="R16" s="241"/>
      <c r="S16" s="217">
        <f>R16*E10</f>
        <v>0</v>
      </c>
      <c r="T16" s="242"/>
    </row>
    <row r="17" spans="1:20" s="234" customFormat="1" ht="34.5" hidden="1" customHeight="1">
      <c r="A17" s="235"/>
      <c r="B17" s="235"/>
      <c r="C17" s="236"/>
      <c r="D17" s="235"/>
      <c r="E17" s="237"/>
      <c r="F17" s="238"/>
      <c r="G17" s="239"/>
      <c r="H17" s="239"/>
      <c r="I17" s="243"/>
      <c r="J17" s="273"/>
      <c r="K17" s="273"/>
      <c r="L17" s="214"/>
      <c r="M17" s="215"/>
      <c r="N17" s="216"/>
      <c r="O17" s="214"/>
      <c r="P17" s="236"/>
      <c r="Q17" s="240"/>
      <c r="R17" s="241"/>
      <c r="S17" s="217">
        <f>R17*E10</f>
        <v>0</v>
      </c>
      <c r="T17" s="242"/>
    </row>
    <row r="18" spans="1:20" s="234" customFormat="1" ht="34.5" hidden="1" customHeight="1">
      <c r="A18" s="235"/>
      <c r="B18" s="235"/>
      <c r="C18" s="236"/>
      <c r="D18" s="235"/>
      <c r="E18" s="237"/>
      <c r="F18" s="238"/>
      <c r="G18" s="243"/>
      <c r="H18" s="243"/>
      <c r="I18" s="243"/>
      <c r="J18" s="273"/>
      <c r="K18" s="273"/>
      <c r="L18" s="214"/>
      <c r="M18" s="215"/>
      <c r="N18" s="216"/>
      <c r="O18" s="214"/>
      <c r="P18" s="236"/>
      <c r="Q18" s="240"/>
      <c r="R18" s="241"/>
      <c r="S18" s="217">
        <f>R18*E10</f>
        <v>0</v>
      </c>
      <c r="T18" s="242"/>
    </row>
    <row r="19" spans="1:20" s="251" customFormat="1" ht="47.25" customHeight="1">
      <c r="A19" s="258">
        <v>2</v>
      </c>
      <c r="B19" s="258" t="s">
        <v>67</v>
      </c>
      <c r="C19" s="274" t="s">
        <v>68</v>
      </c>
      <c r="D19" s="258" t="s">
        <v>58</v>
      </c>
      <c r="E19" s="227">
        <v>1</v>
      </c>
      <c r="F19" s="261">
        <v>2</v>
      </c>
      <c r="G19" s="275">
        <f>F19*E19</f>
        <v>2</v>
      </c>
      <c r="H19" s="275">
        <f>F19*$H$9</f>
        <v>2.2624956672443672</v>
      </c>
      <c r="I19" s="261">
        <v>0.06</v>
      </c>
      <c r="J19" s="275">
        <f>I19*E19</f>
        <v>0.06</v>
      </c>
      <c r="K19" s="275">
        <f>$K$9*I19</f>
        <v>0.15748439999999997</v>
      </c>
      <c r="L19" s="276">
        <f>(R19*T19+R20*T20+R21*T21+R22*T22+R23*T23+R24*T24+R25*T25+R26*T26+R27*T27)*L$9</f>
        <v>2.1362080319999999</v>
      </c>
      <c r="M19" s="277">
        <f>H19+K19+L19</f>
        <v>4.5561880992443671</v>
      </c>
      <c r="N19" s="278">
        <f>M19*E19</f>
        <v>4.5561880992443671</v>
      </c>
      <c r="O19" s="275">
        <f>E19*L19</f>
        <v>2.1362080319999999</v>
      </c>
      <c r="P19" s="274" t="s">
        <v>84</v>
      </c>
      <c r="Q19" s="262" t="s">
        <v>58</v>
      </c>
      <c r="R19" s="260">
        <v>1</v>
      </c>
      <c r="S19" s="269">
        <f>R19*E19</f>
        <v>1</v>
      </c>
      <c r="T19" s="279">
        <v>1.8959999999999999</v>
      </c>
    </row>
    <row r="20" spans="1:20" s="251" customFormat="1" ht="12" hidden="1">
      <c r="A20" s="252"/>
      <c r="B20" s="252"/>
      <c r="C20" s="253"/>
      <c r="D20" s="252"/>
      <c r="E20" s="254"/>
      <c r="F20" s="255"/>
      <c r="G20" s="280"/>
      <c r="H20" s="280"/>
      <c r="I20" s="255"/>
      <c r="J20" s="100"/>
      <c r="K20" s="100"/>
      <c r="L20" s="101"/>
      <c r="M20" s="102"/>
      <c r="N20" s="103"/>
      <c r="O20" s="101"/>
      <c r="P20" s="253"/>
      <c r="Q20" s="256"/>
      <c r="R20" s="257"/>
      <c r="S20" s="104">
        <f>R20*E19</f>
        <v>0</v>
      </c>
      <c r="T20" s="242"/>
    </row>
    <row r="21" spans="1:20" s="251" customFormat="1" ht="12" hidden="1">
      <c r="A21" s="252"/>
      <c r="B21" s="252"/>
      <c r="C21" s="253"/>
      <c r="D21" s="252"/>
      <c r="E21" s="254"/>
      <c r="F21" s="255"/>
      <c r="G21" s="280">
        <f>F21*E21</f>
        <v>0</v>
      </c>
      <c r="H21" s="280"/>
      <c r="I21" s="255"/>
      <c r="J21" s="100"/>
      <c r="K21" s="100"/>
      <c r="L21" s="101"/>
      <c r="M21" s="102"/>
      <c r="N21" s="103"/>
      <c r="O21" s="101">
        <f>E21*L21</f>
        <v>0</v>
      </c>
      <c r="P21" s="253"/>
      <c r="Q21" s="256"/>
      <c r="R21" s="257"/>
      <c r="S21" s="104">
        <f>R21*E19</f>
        <v>0</v>
      </c>
      <c r="T21" s="242"/>
    </row>
    <row r="22" spans="1:20" s="251" customFormat="1" ht="12" hidden="1">
      <c r="A22" s="252"/>
      <c r="B22" s="252"/>
      <c r="C22" s="253"/>
      <c r="D22" s="252"/>
      <c r="E22" s="254"/>
      <c r="F22" s="255"/>
      <c r="G22" s="280"/>
      <c r="H22" s="280"/>
      <c r="I22" s="255"/>
      <c r="J22" s="100"/>
      <c r="K22" s="100"/>
      <c r="L22" s="100"/>
      <c r="M22" s="102"/>
      <c r="N22" s="103"/>
      <c r="O22" s="101"/>
      <c r="P22" s="253"/>
      <c r="Q22" s="256"/>
      <c r="R22" s="257"/>
      <c r="S22" s="104">
        <f>R22*E19</f>
        <v>0</v>
      </c>
      <c r="T22" s="242"/>
    </row>
    <row r="23" spans="1:20" s="251" customFormat="1" ht="12" hidden="1">
      <c r="A23" s="252"/>
      <c r="B23" s="252"/>
      <c r="C23" s="253"/>
      <c r="D23" s="252"/>
      <c r="E23" s="254"/>
      <c r="F23" s="255"/>
      <c r="G23" s="280"/>
      <c r="H23" s="280"/>
      <c r="I23" s="255"/>
      <c r="J23" s="100"/>
      <c r="K23" s="100"/>
      <c r="L23" s="100"/>
      <c r="M23" s="102"/>
      <c r="N23" s="103"/>
      <c r="O23" s="101"/>
      <c r="P23" s="253"/>
      <c r="Q23" s="256"/>
      <c r="R23" s="257"/>
      <c r="S23" s="104">
        <f>R23*E19</f>
        <v>0</v>
      </c>
      <c r="T23" s="242"/>
    </row>
    <row r="24" spans="1:20" s="251" customFormat="1" ht="12" hidden="1">
      <c r="A24" s="252"/>
      <c r="B24" s="252"/>
      <c r="C24" s="253"/>
      <c r="D24" s="252"/>
      <c r="E24" s="254"/>
      <c r="F24" s="255"/>
      <c r="G24" s="280"/>
      <c r="H24" s="280"/>
      <c r="I24" s="255"/>
      <c r="J24" s="100"/>
      <c r="K24" s="100"/>
      <c r="L24" s="100"/>
      <c r="M24" s="102"/>
      <c r="N24" s="103"/>
      <c r="O24" s="101"/>
      <c r="P24" s="253"/>
      <c r="Q24" s="256"/>
      <c r="R24" s="257"/>
      <c r="S24" s="104">
        <f>R24*E19</f>
        <v>0</v>
      </c>
      <c r="T24" s="242"/>
    </row>
    <row r="25" spans="1:20" s="251" customFormat="1" ht="12" hidden="1">
      <c r="A25" s="252"/>
      <c r="B25" s="252"/>
      <c r="C25" s="253"/>
      <c r="D25" s="252"/>
      <c r="E25" s="254"/>
      <c r="F25" s="255"/>
      <c r="G25" s="280"/>
      <c r="H25" s="280"/>
      <c r="I25" s="255"/>
      <c r="J25" s="100"/>
      <c r="K25" s="100"/>
      <c r="L25" s="101"/>
      <c r="M25" s="102"/>
      <c r="N25" s="103"/>
      <c r="O25" s="101"/>
      <c r="P25" s="253"/>
      <c r="Q25" s="256"/>
      <c r="R25" s="257"/>
      <c r="S25" s="104">
        <f>R25*E19</f>
        <v>0</v>
      </c>
      <c r="T25" s="242"/>
    </row>
    <row r="26" spans="1:20" s="251" customFormat="1" ht="12" hidden="1">
      <c r="A26" s="252"/>
      <c r="B26" s="252"/>
      <c r="C26" s="253"/>
      <c r="D26" s="252"/>
      <c r="E26" s="254"/>
      <c r="F26" s="255"/>
      <c r="G26" s="280"/>
      <c r="H26" s="280"/>
      <c r="I26" s="255"/>
      <c r="J26" s="100"/>
      <c r="K26" s="100"/>
      <c r="L26" s="101"/>
      <c r="M26" s="102"/>
      <c r="N26" s="103"/>
      <c r="O26" s="101"/>
      <c r="P26" s="253"/>
      <c r="Q26" s="256"/>
      <c r="R26" s="257"/>
      <c r="S26" s="104">
        <f>R26*E19</f>
        <v>0</v>
      </c>
      <c r="T26" s="242"/>
    </row>
    <row r="27" spans="1:20" s="251" customFormat="1" ht="12" hidden="1">
      <c r="A27" s="252"/>
      <c r="B27" s="252"/>
      <c r="C27" s="253"/>
      <c r="D27" s="252"/>
      <c r="E27" s="254"/>
      <c r="F27" s="255"/>
      <c r="G27" s="280"/>
      <c r="H27" s="280"/>
      <c r="I27" s="255"/>
      <c r="J27" s="100"/>
      <c r="K27" s="100"/>
      <c r="L27" s="101"/>
      <c r="M27" s="102"/>
      <c r="N27" s="103"/>
      <c r="O27" s="101">
        <f>E27*L27</f>
        <v>0</v>
      </c>
      <c r="P27" s="253"/>
      <c r="Q27" s="256"/>
      <c r="R27" s="257"/>
      <c r="S27" s="104">
        <f>R27*E19</f>
        <v>0</v>
      </c>
      <c r="T27" s="242"/>
    </row>
    <row r="28" spans="1:20" s="251" customFormat="1" ht="45" customHeight="1">
      <c r="A28" s="258">
        <v>3</v>
      </c>
      <c r="B28" s="258" t="s">
        <v>67</v>
      </c>
      <c r="C28" s="274" t="s">
        <v>69</v>
      </c>
      <c r="D28" s="258" t="s">
        <v>58</v>
      </c>
      <c r="E28" s="227">
        <v>6</v>
      </c>
      <c r="F28" s="261">
        <v>2</v>
      </c>
      <c r="G28" s="275">
        <f>F28*E28</f>
        <v>12</v>
      </c>
      <c r="H28" s="275">
        <f>F28*$H$9</f>
        <v>2.2624956672443672</v>
      </c>
      <c r="I28" s="261">
        <v>0.06</v>
      </c>
      <c r="J28" s="275">
        <f>I28*E28</f>
        <v>0.36</v>
      </c>
      <c r="K28" s="275">
        <f>$K$9*I28</f>
        <v>0.15748439999999997</v>
      </c>
      <c r="L28" s="276">
        <f>(R28*T28+R29*T29+R30*T30+R31*T31+R32*T32+R33*T33+R34*T34+R35*T35+R36*T36)*L$9</f>
        <v>1.197673596</v>
      </c>
      <c r="M28" s="277">
        <f>H28+K28+L28</f>
        <v>3.6176536632443672</v>
      </c>
      <c r="N28" s="278">
        <f>M28*E28</f>
        <v>21.705921979466204</v>
      </c>
      <c r="O28" s="275">
        <f>E28*L28</f>
        <v>7.186041576</v>
      </c>
      <c r="P28" s="274" t="s">
        <v>85</v>
      </c>
      <c r="Q28" s="262" t="s">
        <v>58</v>
      </c>
      <c r="R28" s="260">
        <v>1</v>
      </c>
      <c r="S28" s="269">
        <f>R28*E28</f>
        <v>6</v>
      </c>
      <c r="T28" s="279">
        <v>1.0629999999999999</v>
      </c>
    </row>
    <row r="29" spans="1:20" s="251" customFormat="1" ht="12" hidden="1">
      <c r="A29" s="252"/>
      <c r="B29" s="252"/>
      <c r="C29" s="253"/>
      <c r="D29" s="252"/>
      <c r="E29" s="254"/>
      <c r="F29" s="255"/>
      <c r="G29" s="280"/>
      <c r="H29" s="280"/>
      <c r="I29" s="255"/>
      <c r="J29" s="100"/>
      <c r="K29" s="100"/>
      <c r="L29" s="101"/>
      <c r="M29" s="102"/>
      <c r="N29" s="103"/>
      <c r="O29" s="101"/>
      <c r="P29" s="253"/>
      <c r="Q29" s="256"/>
      <c r="R29" s="257"/>
      <c r="S29" s="104">
        <f>R29*E28</f>
        <v>0</v>
      </c>
      <c r="T29" s="242"/>
    </row>
    <row r="30" spans="1:20" s="251" customFormat="1" ht="12" hidden="1">
      <c r="A30" s="252"/>
      <c r="B30" s="252"/>
      <c r="C30" s="253"/>
      <c r="D30" s="252"/>
      <c r="E30" s="254"/>
      <c r="F30" s="255"/>
      <c r="G30" s="280">
        <f>F30*E30</f>
        <v>0</v>
      </c>
      <c r="H30" s="280"/>
      <c r="I30" s="255"/>
      <c r="J30" s="100"/>
      <c r="K30" s="100"/>
      <c r="L30" s="101"/>
      <c r="M30" s="102"/>
      <c r="N30" s="103"/>
      <c r="O30" s="101">
        <f>E30*L30</f>
        <v>0</v>
      </c>
      <c r="P30" s="253"/>
      <c r="Q30" s="256"/>
      <c r="R30" s="257"/>
      <c r="S30" s="104">
        <f>R30*E28</f>
        <v>0</v>
      </c>
      <c r="T30" s="242"/>
    </row>
    <row r="31" spans="1:20" s="251" customFormat="1" ht="12" hidden="1">
      <c r="A31" s="252"/>
      <c r="B31" s="252"/>
      <c r="C31" s="253"/>
      <c r="D31" s="252"/>
      <c r="E31" s="254"/>
      <c r="F31" s="255"/>
      <c r="G31" s="280"/>
      <c r="H31" s="280"/>
      <c r="I31" s="255"/>
      <c r="J31" s="100"/>
      <c r="K31" s="100"/>
      <c r="L31" s="100"/>
      <c r="M31" s="102"/>
      <c r="N31" s="103"/>
      <c r="O31" s="101"/>
      <c r="P31" s="253"/>
      <c r="Q31" s="256"/>
      <c r="R31" s="257"/>
      <c r="S31" s="104">
        <f>R31*E28</f>
        <v>0</v>
      </c>
      <c r="T31" s="242"/>
    </row>
    <row r="32" spans="1:20" s="251" customFormat="1" ht="12" hidden="1">
      <c r="A32" s="252"/>
      <c r="B32" s="252"/>
      <c r="C32" s="253"/>
      <c r="D32" s="252"/>
      <c r="E32" s="254"/>
      <c r="F32" s="255"/>
      <c r="G32" s="280"/>
      <c r="H32" s="280"/>
      <c r="I32" s="255"/>
      <c r="J32" s="100"/>
      <c r="K32" s="100"/>
      <c r="L32" s="100"/>
      <c r="M32" s="102"/>
      <c r="N32" s="103"/>
      <c r="O32" s="101"/>
      <c r="P32" s="253"/>
      <c r="Q32" s="256"/>
      <c r="R32" s="257"/>
      <c r="S32" s="104">
        <f>R32*E28</f>
        <v>0</v>
      </c>
      <c r="T32" s="242"/>
    </row>
    <row r="33" spans="1:20" s="251" customFormat="1" ht="12" hidden="1">
      <c r="A33" s="252"/>
      <c r="B33" s="252"/>
      <c r="C33" s="253"/>
      <c r="D33" s="252"/>
      <c r="E33" s="254"/>
      <c r="F33" s="255"/>
      <c r="G33" s="280"/>
      <c r="H33" s="280"/>
      <c r="I33" s="255"/>
      <c r="J33" s="100"/>
      <c r="K33" s="100"/>
      <c r="L33" s="100"/>
      <c r="M33" s="102"/>
      <c r="N33" s="103"/>
      <c r="O33" s="101"/>
      <c r="P33" s="253"/>
      <c r="Q33" s="256"/>
      <c r="R33" s="257"/>
      <c r="S33" s="104">
        <f>R33*E28</f>
        <v>0</v>
      </c>
      <c r="T33" s="242"/>
    </row>
    <row r="34" spans="1:20" s="251" customFormat="1" ht="12" hidden="1">
      <c r="A34" s="252"/>
      <c r="B34" s="252"/>
      <c r="C34" s="253"/>
      <c r="D34" s="252"/>
      <c r="E34" s="254"/>
      <c r="F34" s="255"/>
      <c r="G34" s="280"/>
      <c r="H34" s="280"/>
      <c r="I34" s="255"/>
      <c r="J34" s="100"/>
      <c r="K34" s="100"/>
      <c r="L34" s="101"/>
      <c r="M34" s="102"/>
      <c r="N34" s="103"/>
      <c r="O34" s="101"/>
      <c r="P34" s="253"/>
      <c r="Q34" s="256"/>
      <c r="R34" s="257"/>
      <c r="S34" s="104">
        <f>R34*E28</f>
        <v>0</v>
      </c>
      <c r="T34" s="242"/>
    </row>
    <row r="35" spans="1:20" s="251" customFormat="1" ht="12" hidden="1">
      <c r="A35" s="252"/>
      <c r="B35" s="252"/>
      <c r="C35" s="253"/>
      <c r="D35" s="252"/>
      <c r="E35" s="254"/>
      <c r="F35" s="255"/>
      <c r="G35" s="280"/>
      <c r="H35" s="280"/>
      <c r="I35" s="255"/>
      <c r="J35" s="100"/>
      <c r="K35" s="100"/>
      <c r="L35" s="101"/>
      <c r="M35" s="102"/>
      <c r="N35" s="103"/>
      <c r="O35" s="101"/>
      <c r="P35" s="253"/>
      <c r="Q35" s="256"/>
      <c r="R35" s="257"/>
      <c r="S35" s="104">
        <f>R35*E28</f>
        <v>0</v>
      </c>
      <c r="T35" s="242"/>
    </row>
    <row r="36" spans="1:20" s="251" customFormat="1" ht="12" hidden="1">
      <c r="A36" s="252"/>
      <c r="B36" s="252"/>
      <c r="C36" s="253"/>
      <c r="D36" s="252"/>
      <c r="E36" s="254"/>
      <c r="F36" s="255"/>
      <c r="G36" s="280"/>
      <c r="H36" s="280"/>
      <c r="I36" s="255"/>
      <c r="J36" s="100"/>
      <c r="K36" s="100"/>
      <c r="L36" s="101"/>
      <c r="M36" s="102"/>
      <c r="N36" s="103"/>
      <c r="O36" s="101">
        <f>E36*L36</f>
        <v>0</v>
      </c>
      <c r="P36" s="253"/>
      <c r="Q36" s="256"/>
      <c r="R36" s="257"/>
      <c r="S36" s="104">
        <f>R36*E28</f>
        <v>0</v>
      </c>
      <c r="T36" s="242"/>
    </row>
    <row r="37" spans="1:20" s="251" customFormat="1" ht="24">
      <c r="A37" s="258">
        <v>4</v>
      </c>
      <c r="B37" s="258" t="s">
        <v>70</v>
      </c>
      <c r="C37" s="259" t="s">
        <v>71</v>
      </c>
      <c r="D37" s="258" t="s">
        <v>58</v>
      </c>
      <c r="E37" s="260">
        <v>7</v>
      </c>
      <c r="F37" s="261">
        <v>0.34</v>
      </c>
      <c r="G37" s="275">
        <f>F37*E37</f>
        <v>2.3800000000000003</v>
      </c>
      <c r="H37" s="275">
        <f>F37*$H$9</f>
        <v>0.38462426343154243</v>
      </c>
      <c r="I37" s="261">
        <v>1.1299999999999999E-2</v>
      </c>
      <c r="J37" s="275">
        <f>I37*E37</f>
        <v>7.909999999999999E-2</v>
      </c>
      <c r="K37" s="275">
        <f>$K$9*I37</f>
        <v>2.9659561999999993E-2</v>
      </c>
      <c r="L37" s="276">
        <f>(R37*T37+R38*T38+R39*T39+R40*T40+R41*T41+R42*T42+R43*T43+R44*T44+R45*T45)*L$9</f>
        <v>0.93853443599999997</v>
      </c>
      <c r="M37" s="277">
        <f>H37+K37+L37</f>
        <v>1.3528182614315423</v>
      </c>
      <c r="N37" s="278">
        <f>M37*E37</f>
        <v>9.4697278300207959</v>
      </c>
      <c r="O37" s="275">
        <f>E37*L37</f>
        <v>6.5697410519999995</v>
      </c>
      <c r="P37" s="259" t="s">
        <v>72</v>
      </c>
      <c r="Q37" s="262" t="s">
        <v>58</v>
      </c>
      <c r="R37" s="281">
        <v>1</v>
      </c>
      <c r="S37" s="233">
        <f>R37*E37</f>
        <v>7</v>
      </c>
      <c r="T37" s="279">
        <v>0.83299999999999996</v>
      </c>
    </row>
    <row r="38" spans="1:20" s="251" customFormat="1" ht="12" hidden="1">
      <c r="A38" s="252"/>
      <c r="B38" s="252"/>
      <c r="C38" s="253"/>
      <c r="D38" s="252"/>
      <c r="E38" s="254"/>
      <c r="F38" s="255"/>
      <c r="G38" s="280"/>
      <c r="H38" s="280"/>
      <c r="I38" s="255"/>
      <c r="J38" s="100"/>
      <c r="K38" s="100"/>
      <c r="L38" s="101"/>
      <c r="M38" s="102"/>
      <c r="N38" s="103"/>
      <c r="O38" s="101"/>
      <c r="P38" s="253"/>
      <c r="Q38" s="256"/>
      <c r="R38" s="257"/>
      <c r="S38" s="217">
        <f>R38*E37</f>
        <v>0</v>
      </c>
      <c r="T38" s="250"/>
    </row>
    <row r="39" spans="1:20" s="251" customFormat="1" ht="12" hidden="1">
      <c r="A39" s="252"/>
      <c r="B39" s="252"/>
      <c r="C39" s="253"/>
      <c r="D39" s="252"/>
      <c r="E39" s="254"/>
      <c r="F39" s="255"/>
      <c r="G39" s="280">
        <f>F39*E39</f>
        <v>0</v>
      </c>
      <c r="H39" s="280"/>
      <c r="I39" s="255"/>
      <c r="J39" s="100"/>
      <c r="K39" s="100"/>
      <c r="L39" s="101"/>
      <c r="M39" s="102"/>
      <c r="N39" s="103"/>
      <c r="O39" s="101">
        <f>E39*L39</f>
        <v>0</v>
      </c>
      <c r="P39" s="253"/>
      <c r="Q39" s="256"/>
      <c r="R39" s="257"/>
      <c r="S39" s="217">
        <f>R39*E37</f>
        <v>0</v>
      </c>
      <c r="T39" s="250"/>
    </row>
    <row r="40" spans="1:20" s="251" customFormat="1" ht="12" hidden="1">
      <c r="A40" s="252"/>
      <c r="B40" s="252"/>
      <c r="C40" s="253"/>
      <c r="D40" s="252"/>
      <c r="E40" s="254"/>
      <c r="F40" s="255"/>
      <c r="G40" s="280"/>
      <c r="H40" s="280"/>
      <c r="I40" s="255"/>
      <c r="J40" s="100"/>
      <c r="K40" s="100"/>
      <c r="L40" s="101"/>
      <c r="M40" s="102"/>
      <c r="N40" s="103"/>
      <c r="O40" s="101"/>
      <c r="P40" s="253"/>
      <c r="Q40" s="256"/>
      <c r="R40" s="257"/>
      <c r="S40" s="217">
        <f>R40*E37</f>
        <v>0</v>
      </c>
      <c r="T40" s="250"/>
    </row>
    <row r="41" spans="1:20" s="251" customFormat="1" ht="12" hidden="1">
      <c r="A41" s="252"/>
      <c r="B41" s="252"/>
      <c r="C41" s="253"/>
      <c r="D41" s="252"/>
      <c r="E41" s="254"/>
      <c r="F41" s="255"/>
      <c r="G41" s="280"/>
      <c r="H41" s="280"/>
      <c r="I41" s="255"/>
      <c r="J41" s="100"/>
      <c r="K41" s="100"/>
      <c r="L41" s="101"/>
      <c r="M41" s="102"/>
      <c r="N41" s="103"/>
      <c r="O41" s="101"/>
      <c r="P41" s="253"/>
      <c r="Q41" s="256"/>
      <c r="R41" s="257"/>
      <c r="S41" s="217">
        <f>R41*E37</f>
        <v>0</v>
      </c>
      <c r="T41" s="250"/>
    </row>
    <row r="42" spans="1:20" s="251" customFormat="1" ht="12" hidden="1">
      <c r="A42" s="252"/>
      <c r="B42" s="252"/>
      <c r="C42" s="253"/>
      <c r="D42" s="252"/>
      <c r="E42" s="254"/>
      <c r="F42" s="255"/>
      <c r="G42" s="280"/>
      <c r="H42" s="280"/>
      <c r="I42" s="255"/>
      <c r="J42" s="100"/>
      <c r="K42" s="100"/>
      <c r="L42" s="101"/>
      <c r="M42" s="102"/>
      <c r="N42" s="103"/>
      <c r="O42" s="101"/>
      <c r="P42" s="253"/>
      <c r="Q42" s="256"/>
      <c r="R42" s="257"/>
      <c r="S42" s="217">
        <f>R42*E37</f>
        <v>0</v>
      </c>
      <c r="T42" s="250"/>
    </row>
    <row r="43" spans="1:20" s="251" customFormat="1" ht="12" hidden="1">
      <c r="A43" s="252"/>
      <c r="B43" s="252"/>
      <c r="C43" s="253"/>
      <c r="D43" s="252"/>
      <c r="E43" s="254"/>
      <c r="F43" s="255"/>
      <c r="G43" s="280"/>
      <c r="H43" s="280"/>
      <c r="I43" s="255"/>
      <c r="J43" s="100"/>
      <c r="K43" s="100"/>
      <c r="L43" s="101"/>
      <c r="M43" s="102"/>
      <c r="N43" s="103"/>
      <c r="O43" s="101"/>
      <c r="P43" s="253"/>
      <c r="Q43" s="256"/>
      <c r="R43" s="257"/>
      <c r="S43" s="217">
        <f>R43*E37</f>
        <v>0</v>
      </c>
      <c r="T43" s="250"/>
    </row>
    <row r="44" spans="1:20" s="251" customFormat="1" ht="12" hidden="1">
      <c r="A44" s="252"/>
      <c r="B44" s="252"/>
      <c r="C44" s="253"/>
      <c r="D44" s="252"/>
      <c r="E44" s="254"/>
      <c r="F44" s="255"/>
      <c r="G44" s="280"/>
      <c r="H44" s="280"/>
      <c r="I44" s="255"/>
      <c r="J44" s="100"/>
      <c r="K44" s="100"/>
      <c r="L44" s="101"/>
      <c r="M44" s="102"/>
      <c r="N44" s="103"/>
      <c r="O44" s="101"/>
      <c r="P44" s="253"/>
      <c r="Q44" s="256"/>
      <c r="R44" s="257"/>
      <c r="S44" s="217">
        <f>R44*E37</f>
        <v>0</v>
      </c>
      <c r="T44" s="250"/>
    </row>
    <row r="45" spans="1:20" s="251" customFormat="1" ht="12" hidden="1">
      <c r="A45" s="252"/>
      <c r="B45" s="252"/>
      <c r="C45" s="253"/>
      <c r="D45" s="252"/>
      <c r="E45" s="254"/>
      <c r="F45" s="255"/>
      <c r="G45" s="280"/>
      <c r="H45" s="280"/>
      <c r="I45" s="255"/>
      <c r="J45" s="100"/>
      <c r="K45" s="100"/>
      <c r="L45" s="101"/>
      <c r="M45" s="102"/>
      <c r="N45" s="103"/>
      <c r="O45" s="101">
        <f>E45*L45</f>
        <v>0</v>
      </c>
      <c r="P45" s="253"/>
      <c r="Q45" s="256"/>
      <c r="R45" s="257"/>
      <c r="S45" s="217">
        <f>R45*E37</f>
        <v>0</v>
      </c>
      <c r="T45" s="250"/>
    </row>
    <row r="46" spans="1:20" s="251" customFormat="1" ht="36">
      <c r="A46" s="258">
        <v>5</v>
      </c>
      <c r="B46" s="258" t="s">
        <v>73</v>
      </c>
      <c r="C46" s="259" t="s">
        <v>74</v>
      </c>
      <c r="D46" s="258" t="s">
        <v>58</v>
      </c>
      <c r="E46" s="260">
        <v>8</v>
      </c>
      <c r="F46" s="261">
        <v>0.34</v>
      </c>
      <c r="G46" s="275">
        <f>F46*E46</f>
        <v>2.72</v>
      </c>
      <c r="H46" s="275">
        <f>F46*$H$9</f>
        <v>0.38462426343154243</v>
      </c>
      <c r="I46" s="261">
        <v>1.1299999999999999E-2</v>
      </c>
      <c r="J46" s="275">
        <f>I46*E46</f>
        <v>9.0399999999999994E-2</v>
      </c>
      <c r="K46" s="275">
        <f>$K$9*I46</f>
        <v>2.9659561999999993E-2</v>
      </c>
      <c r="L46" s="276">
        <f>(R46*T46+R47*T47+R48*T48+R49*T49+R50*T50+R51*T51+R52*T52+R53*T53+R54*T54)*L$9</f>
        <v>1.314849564</v>
      </c>
      <c r="M46" s="277">
        <f>H46+K46+L46</f>
        <v>1.7291333894315424</v>
      </c>
      <c r="N46" s="278">
        <f>M46*E46</f>
        <v>13.833067115452339</v>
      </c>
      <c r="O46" s="275">
        <f>E46*L46</f>
        <v>10.518796512</v>
      </c>
      <c r="P46" s="259" t="s">
        <v>75</v>
      </c>
      <c r="Q46" s="262" t="s">
        <v>58</v>
      </c>
      <c r="R46" s="281">
        <v>1</v>
      </c>
      <c r="S46" s="233">
        <f>R46*E46</f>
        <v>8</v>
      </c>
      <c r="T46" s="270">
        <v>1.167</v>
      </c>
    </row>
    <row r="47" spans="1:20" s="251" customFormat="1" ht="12" hidden="1">
      <c r="A47" s="252"/>
      <c r="B47" s="252"/>
      <c r="C47" s="253"/>
      <c r="D47" s="252"/>
      <c r="E47" s="254"/>
      <c r="F47" s="255"/>
      <c r="G47" s="280"/>
      <c r="H47" s="280"/>
      <c r="I47" s="255"/>
      <c r="J47" s="100"/>
      <c r="K47" s="100"/>
      <c r="L47" s="101"/>
      <c r="M47" s="102"/>
      <c r="N47" s="103"/>
      <c r="O47" s="101"/>
      <c r="P47" s="253"/>
      <c r="Q47" s="256"/>
      <c r="R47" s="257"/>
      <c r="S47" s="217">
        <f>R47*E46</f>
        <v>0</v>
      </c>
      <c r="T47" s="250"/>
    </row>
    <row r="48" spans="1:20" s="251" customFormat="1" ht="12" hidden="1">
      <c r="A48" s="252"/>
      <c r="B48" s="252"/>
      <c r="C48" s="253"/>
      <c r="D48" s="252"/>
      <c r="E48" s="254"/>
      <c r="F48" s="255"/>
      <c r="G48" s="280">
        <f>F48*E48</f>
        <v>0</v>
      </c>
      <c r="H48" s="280"/>
      <c r="I48" s="255"/>
      <c r="J48" s="100"/>
      <c r="K48" s="100"/>
      <c r="L48" s="101"/>
      <c r="M48" s="102"/>
      <c r="N48" s="103"/>
      <c r="O48" s="101">
        <f>E48*L48</f>
        <v>0</v>
      </c>
      <c r="P48" s="253"/>
      <c r="Q48" s="256"/>
      <c r="R48" s="257"/>
      <c r="S48" s="217">
        <f>R48*E46</f>
        <v>0</v>
      </c>
      <c r="T48" s="250"/>
    </row>
    <row r="49" spans="1:23" s="251" customFormat="1" ht="12" hidden="1">
      <c r="A49" s="252"/>
      <c r="B49" s="252"/>
      <c r="C49" s="253"/>
      <c r="D49" s="252"/>
      <c r="E49" s="254"/>
      <c r="F49" s="255"/>
      <c r="G49" s="280"/>
      <c r="H49" s="280"/>
      <c r="I49" s="255"/>
      <c r="J49" s="100"/>
      <c r="K49" s="100"/>
      <c r="L49" s="101"/>
      <c r="M49" s="102"/>
      <c r="N49" s="103"/>
      <c r="O49" s="101"/>
      <c r="P49" s="253"/>
      <c r="Q49" s="256"/>
      <c r="R49" s="257"/>
      <c r="S49" s="217">
        <f>R49*E46</f>
        <v>0</v>
      </c>
      <c r="T49" s="250"/>
    </row>
    <row r="50" spans="1:23" s="251" customFormat="1" ht="12" hidden="1">
      <c r="A50" s="252"/>
      <c r="B50" s="252"/>
      <c r="C50" s="253"/>
      <c r="D50" s="252"/>
      <c r="E50" s="254"/>
      <c r="F50" s="255"/>
      <c r="G50" s="280"/>
      <c r="H50" s="280"/>
      <c r="I50" s="255"/>
      <c r="J50" s="100"/>
      <c r="K50" s="100"/>
      <c r="L50" s="101"/>
      <c r="M50" s="102"/>
      <c r="N50" s="103"/>
      <c r="O50" s="101"/>
      <c r="P50" s="253"/>
      <c r="Q50" s="256"/>
      <c r="R50" s="257"/>
      <c r="S50" s="217">
        <f>R50*E46</f>
        <v>0</v>
      </c>
      <c r="T50" s="250"/>
    </row>
    <row r="51" spans="1:23" s="251" customFormat="1" ht="12" hidden="1">
      <c r="A51" s="252"/>
      <c r="B51" s="252"/>
      <c r="C51" s="253"/>
      <c r="D51" s="252"/>
      <c r="E51" s="254"/>
      <c r="F51" s="255"/>
      <c r="G51" s="280"/>
      <c r="H51" s="280"/>
      <c r="I51" s="255"/>
      <c r="J51" s="100"/>
      <c r="K51" s="100"/>
      <c r="L51" s="101"/>
      <c r="M51" s="102"/>
      <c r="N51" s="103"/>
      <c r="O51" s="101"/>
      <c r="P51" s="253"/>
      <c r="Q51" s="256"/>
      <c r="R51" s="257"/>
      <c r="S51" s="217">
        <f>R51*E46</f>
        <v>0</v>
      </c>
      <c r="T51" s="250"/>
    </row>
    <row r="52" spans="1:23" s="251" customFormat="1" ht="12" hidden="1">
      <c r="A52" s="252"/>
      <c r="B52" s="252"/>
      <c r="C52" s="253"/>
      <c r="D52" s="252"/>
      <c r="E52" s="254"/>
      <c r="F52" s="255"/>
      <c r="G52" s="280"/>
      <c r="H52" s="280"/>
      <c r="I52" s="255"/>
      <c r="J52" s="100"/>
      <c r="K52" s="100"/>
      <c r="L52" s="101"/>
      <c r="M52" s="102"/>
      <c r="N52" s="103"/>
      <c r="O52" s="101"/>
      <c r="P52" s="253"/>
      <c r="Q52" s="256"/>
      <c r="R52" s="257"/>
      <c r="S52" s="217">
        <f>R52*E46</f>
        <v>0</v>
      </c>
      <c r="T52" s="250"/>
    </row>
    <row r="53" spans="1:23" s="251" customFormat="1" ht="12" hidden="1">
      <c r="A53" s="252"/>
      <c r="B53" s="252"/>
      <c r="C53" s="253"/>
      <c r="D53" s="252"/>
      <c r="E53" s="254"/>
      <c r="F53" s="255"/>
      <c r="G53" s="280"/>
      <c r="H53" s="280"/>
      <c r="I53" s="255"/>
      <c r="J53" s="100"/>
      <c r="K53" s="100"/>
      <c r="L53" s="101"/>
      <c r="M53" s="102"/>
      <c r="N53" s="103"/>
      <c r="O53" s="101"/>
      <c r="P53" s="253"/>
      <c r="Q53" s="256"/>
      <c r="R53" s="257"/>
      <c r="S53" s="217">
        <f>R53*E46</f>
        <v>0</v>
      </c>
      <c r="T53" s="250"/>
    </row>
    <row r="54" spans="1:23" s="251" customFormat="1" ht="12" hidden="1">
      <c r="A54" s="252"/>
      <c r="B54" s="252"/>
      <c r="C54" s="253"/>
      <c r="D54" s="252"/>
      <c r="E54" s="254"/>
      <c r="F54" s="255"/>
      <c r="G54" s="280">
        <f>F54*E54</f>
        <v>0</v>
      </c>
      <c r="H54" s="280"/>
      <c r="I54" s="255"/>
      <c r="J54" s="100">
        <f>I54*E54</f>
        <v>0</v>
      </c>
      <c r="K54" s="100"/>
      <c r="L54" s="101"/>
      <c r="M54" s="102"/>
      <c r="N54" s="103"/>
      <c r="O54" s="101">
        <f>E54*L54</f>
        <v>0</v>
      </c>
      <c r="P54" s="253"/>
      <c r="Q54" s="256"/>
      <c r="R54" s="257"/>
      <c r="S54" s="217">
        <f>R54*E46</f>
        <v>0</v>
      </c>
      <c r="T54" s="250"/>
    </row>
    <row r="55" spans="1:23" s="330" customFormat="1" ht="33.75" customHeight="1">
      <c r="A55" s="318">
        <v>6</v>
      </c>
      <c r="B55" s="319" t="s">
        <v>78</v>
      </c>
      <c r="C55" s="320" t="s">
        <v>79</v>
      </c>
      <c r="D55" s="318" t="s">
        <v>80</v>
      </c>
      <c r="E55" s="321">
        <v>65</v>
      </c>
      <c r="F55" s="322">
        <v>0.13700000000000001</v>
      </c>
      <c r="G55" s="323">
        <f>F55*E55</f>
        <v>8.9050000000000011</v>
      </c>
      <c r="H55" s="323">
        <f>F55*$H$9</f>
        <v>0.15498095320623917</v>
      </c>
      <c r="I55" s="324">
        <v>5.8999999999999997E-2</v>
      </c>
      <c r="J55" s="323">
        <f>I55*E55</f>
        <v>3.835</v>
      </c>
      <c r="K55" s="323">
        <f>$K$9*I55</f>
        <v>0.15485965999999998</v>
      </c>
      <c r="L55" s="325">
        <f>(R55*T55+R56*T56+R57*T57+R58*T58+R59*T59+R60*T60+R61*T61+R62*T62+R63*T63)*L$9</f>
        <v>0</v>
      </c>
      <c r="M55" s="326">
        <f>H55+K55+L55</f>
        <v>0.30984061320623912</v>
      </c>
      <c r="N55" s="327">
        <f>M55*E55</f>
        <v>20.139639858405545</v>
      </c>
      <c r="O55" s="323">
        <f>E55*L55</f>
        <v>0</v>
      </c>
      <c r="P55" s="322"/>
      <c r="Q55" s="328"/>
      <c r="R55" s="329"/>
      <c r="S55" s="213">
        <f>R55*E55</f>
        <v>0</v>
      </c>
      <c r="T55" s="322"/>
    </row>
    <row r="56" spans="1:23" s="330" customFormat="1" ht="12" hidden="1">
      <c r="A56" s="331"/>
      <c r="B56" s="332"/>
      <c r="C56" s="333"/>
      <c r="D56" s="334"/>
      <c r="E56" s="335"/>
      <c r="F56" s="336"/>
      <c r="G56" s="337"/>
      <c r="H56" s="337"/>
      <c r="I56" s="338"/>
      <c r="J56" s="339"/>
      <c r="K56" s="339"/>
      <c r="L56" s="340"/>
      <c r="M56" s="341"/>
      <c r="N56" s="342"/>
      <c r="O56" s="340"/>
      <c r="P56" s="338"/>
      <c r="Q56" s="343"/>
      <c r="R56" s="344"/>
      <c r="S56" s="217">
        <f>R56*E55</f>
        <v>0</v>
      </c>
      <c r="T56" s="338"/>
    </row>
    <row r="57" spans="1:23" s="330" customFormat="1" ht="12" hidden="1">
      <c r="A57" s="331"/>
      <c r="B57" s="332"/>
      <c r="C57" s="333"/>
      <c r="D57" s="334"/>
      <c r="E57" s="335"/>
      <c r="F57" s="336"/>
      <c r="G57" s="337"/>
      <c r="H57" s="337"/>
      <c r="I57" s="338"/>
      <c r="J57" s="339"/>
      <c r="K57" s="339"/>
      <c r="L57" s="340"/>
      <c r="M57" s="341"/>
      <c r="N57" s="342"/>
      <c r="O57" s="340"/>
      <c r="P57" s="338"/>
      <c r="Q57" s="343"/>
      <c r="R57" s="344"/>
      <c r="S57" s="217">
        <f>R57*E55</f>
        <v>0</v>
      </c>
      <c r="T57" s="338"/>
    </row>
    <row r="58" spans="1:23" s="330" customFormat="1" ht="12" hidden="1">
      <c r="A58" s="331"/>
      <c r="B58" s="332"/>
      <c r="C58" s="333"/>
      <c r="D58" s="334"/>
      <c r="E58" s="335"/>
      <c r="F58" s="336"/>
      <c r="G58" s="337"/>
      <c r="H58" s="337"/>
      <c r="I58" s="338"/>
      <c r="J58" s="339"/>
      <c r="K58" s="339"/>
      <c r="L58" s="340"/>
      <c r="M58" s="341"/>
      <c r="N58" s="342"/>
      <c r="O58" s="340"/>
      <c r="P58" s="338"/>
      <c r="Q58" s="343"/>
      <c r="R58" s="344"/>
      <c r="S58" s="217">
        <f>R58*E55</f>
        <v>0</v>
      </c>
      <c r="T58" s="338"/>
    </row>
    <row r="59" spans="1:23" s="330" customFormat="1" ht="12" hidden="1">
      <c r="A59" s="331"/>
      <c r="B59" s="332"/>
      <c r="C59" s="333"/>
      <c r="D59" s="334"/>
      <c r="E59" s="335"/>
      <c r="F59" s="336"/>
      <c r="G59" s="337"/>
      <c r="H59" s="337"/>
      <c r="I59" s="338"/>
      <c r="J59" s="339"/>
      <c r="K59" s="339"/>
      <c r="L59" s="340"/>
      <c r="M59" s="341"/>
      <c r="N59" s="342"/>
      <c r="O59" s="340"/>
      <c r="P59" s="338"/>
      <c r="Q59" s="343"/>
      <c r="R59" s="344"/>
      <c r="S59" s="217">
        <f>R59*E55</f>
        <v>0</v>
      </c>
      <c r="T59" s="338"/>
    </row>
    <row r="60" spans="1:23" s="330" customFormat="1" ht="12" hidden="1">
      <c r="A60" s="331"/>
      <c r="B60" s="332"/>
      <c r="C60" s="333"/>
      <c r="D60" s="334"/>
      <c r="E60" s="335"/>
      <c r="F60" s="336"/>
      <c r="G60" s="337"/>
      <c r="H60" s="337"/>
      <c r="I60" s="338"/>
      <c r="J60" s="339"/>
      <c r="K60" s="339"/>
      <c r="L60" s="340"/>
      <c r="M60" s="341"/>
      <c r="N60" s="342"/>
      <c r="O60" s="340"/>
      <c r="P60" s="338"/>
      <c r="Q60" s="343"/>
      <c r="R60" s="344"/>
      <c r="S60" s="217">
        <f>R60*E55</f>
        <v>0</v>
      </c>
      <c r="T60" s="338"/>
    </row>
    <row r="61" spans="1:23" s="330" customFormat="1" ht="12" hidden="1">
      <c r="A61" s="331"/>
      <c r="B61" s="332"/>
      <c r="C61" s="333"/>
      <c r="D61" s="334"/>
      <c r="E61" s="335"/>
      <c r="F61" s="336"/>
      <c r="G61" s="337"/>
      <c r="H61" s="337"/>
      <c r="I61" s="338"/>
      <c r="J61" s="339"/>
      <c r="K61" s="339"/>
      <c r="L61" s="340"/>
      <c r="M61" s="341"/>
      <c r="N61" s="342"/>
      <c r="O61" s="340"/>
      <c r="P61" s="338"/>
      <c r="Q61" s="343"/>
      <c r="R61" s="344"/>
      <c r="S61" s="217">
        <f>R61*E55</f>
        <v>0</v>
      </c>
      <c r="T61" s="338"/>
    </row>
    <row r="62" spans="1:23" s="330" customFormat="1" ht="12" hidden="1">
      <c r="A62" s="331"/>
      <c r="B62" s="332"/>
      <c r="C62" s="333"/>
      <c r="D62" s="334"/>
      <c r="E62" s="335"/>
      <c r="F62" s="336"/>
      <c r="G62" s="337"/>
      <c r="H62" s="337"/>
      <c r="I62" s="338"/>
      <c r="J62" s="339"/>
      <c r="K62" s="339"/>
      <c r="L62" s="340"/>
      <c r="M62" s="341"/>
      <c r="N62" s="342"/>
      <c r="O62" s="340"/>
      <c r="P62" s="338"/>
      <c r="Q62" s="343"/>
      <c r="R62" s="344"/>
      <c r="S62" s="217">
        <f>R62*E55</f>
        <v>0</v>
      </c>
      <c r="T62" s="338"/>
    </row>
    <row r="63" spans="1:23" s="330" customFormat="1" ht="12" hidden="1">
      <c r="A63" s="331"/>
      <c r="B63" s="332"/>
      <c r="C63" s="333"/>
      <c r="D63" s="334"/>
      <c r="E63" s="335"/>
      <c r="F63" s="336"/>
      <c r="G63" s="337"/>
      <c r="H63" s="337"/>
      <c r="I63" s="338"/>
      <c r="J63" s="339"/>
      <c r="K63" s="339"/>
      <c r="L63" s="340"/>
      <c r="M63" s="341"/>
      <c r="N63" s="342"/>
      <c r="O63" s="340"/>
      <c r="P63" s="338"/>
      <c r="Q63" s="343"/>
      <c r="R63" s="344"/>
      <c r="S63" s="217">
        <f>R63*E55</f>
        <v>0</v>
      </c>
      <c r="T63" s="338"/>
    </row>
    <row r="64" spans="1:23" s="350" customFormat="1" ht="66" customHeight="1">
      <c r="A64" s="258">
        <v>7</v>
      </c>
      <c r="B64" s="345" t="s">
        <v>81</v>
      </c>
      <c r="C64" s="274" t="s">
        <v>86</v>
      </c>
      <c r="D64" s="258" t="s">
        <v>80</v>
      </c>
      <c r="E64" s="346">
        <v>65</v>
      </c>
      <c r="F64" s="347">
        <v>0.21</v>
      </c>
      <c r="G64" s="263">
        <f>F64*E64</f>
        <v>13.65</v>
      </c>
      <c r="H64" s="263">
        <f>F64*$H$9</f>
        <v>0.23756204506065856</v>
      </c>
      <c r="I64" s="347">
        <v>1.7000000000000001E-2</v>
      </c>
      <c r="J64" s="263">
        <f>I64*E64</f>
        <v>1.105</v>
      </c>
      <c r="K64" s="263">
        <f>$K$9*I64</f>
        <v>4.462058E-2</v>
      </c>
      <c r="L64" s="264">
        <f>(R64*T64+R65*T65+R66*T66+R67*T67+R68*T68+R69*T69+R70*T70+R71*T71+R72*T72)*L$9</f>
        <v>0</v>
      </c>
      <c r="M64" s="265">
        <f>H64+K64+L64</f>
        <v>0.28218262506065855</v>
      </c>
      <c r="N64" s="266">
        <f>M64*E64</f>
        <v>18.341870628942807</v>
      </c>
      <c r="O64" s="263">
        <f>E64*L64</f>
        <v>0</v>
      </c>
      <c r="P64" s="259" t="s">
        <v>82</v>
      </c>
      <c r="Q64" s="262"/>
      <c r="R64" s="260"/>
      <c r="S64" s="233">
        <f>R64*E64</f>
        <v>0</v>
      </c>
      <c r="T64" s="279">
        <v>0.25</v>
      </c>
      <c r="U64" s="348"/>
      <c r="V64" s="349"/>
      <c r="W64" s="349"/>
    </row>
    <row r="65" spans="1:23" s="97" customFormat="1" ht="12" hidden="1">
      <c r="A65" s="252"/>
      <c r="B65" s="351"/>
      <c r="C65" s="352"/>
      <c r="D65" s="314"/>
      <c r="E65" s="353"/>
      <c r="F65" s="354"/>
      <c r="G65" s="99"/>
      <c r="H65" s="99"/>
      <c r="I65" s="106"/>
      <c r="J65" s="100"/>
      <c r="K65" s="100"/>
      <c r="L65" s="101"/>
      <c r="M65" s="102"/>
      <c r="N65" s="103"/>
      <c r="O65" s="101"/>
      <c r="P65" s="106"/>
      <c r="Q65" s="256"/>
      <c r="R65" s="254"/>
      <c r="S65" s="217">
        <f>R65*E64</f>
        <v>0</v>
      </c>
      <c r="T65" s="355"/>
      <c r="U65" s="348"/>
      <c r="V65" s="349"/>
      <c r="W65" s="349"/>
    </row>
    <row r="66" spans="1:23" s="97" customFormat="1" ht="12" hidden="1">
      <c r="A66" s="252"/>
      <c r="B66" s="351"/>
      <c r="C66" s="352"/>
      <c r="D66" s="314"/>
      <c r="E66" s="353"/>
      <c r="F66" s="354"/>
      <c r="G66" s="99"/>
      <c r="H66" s="99"/>
      <c r="I66" s="106"/>
      <c r="J66" s="100"/>
      <c r="K66" s="100"/>
      <c r="L66" s="101"/>
      <c r="M66" s="102"/>
      <c r="N66" s="103"/>
      <c r="O66" s="101"/>
      <c r="P66" s="106"/>
      <c r="Q66" s="256"/>
      <c r="R66" s="254"/>
      <c r="S66" s="217">
        <f>R66*E64</f>
        <v>0</v>
      </c>
      <c r="T66" s="316"/>
    </row>
    <row r="67" spans="1:23" s="97" customFormat="1" ht="12" hidden="1">
      <c r="A67" s="252"/>
      <c r="B67" s="351"/>
      <c r="C67" s="352"/>
      <c r="D67" s="314"/>
      <c r="E67" s="353"/>
      <c r="F67" s="354"/>
      <c r="G67" s="99"/>
      <c r="H67" s="99"/>
      <c r="I67" s="106"/>
      <c r="J67" s="100"/>
      <c r="K67" s="100"/>
      <c r="L67" s="101"/>
      <c r="M67" s="102"/>
      <c r="N67" s="103"/>
      <c r="O67" s="101"/>
      <c r="P67" s="106"/>
      <c r="Q67" s="317"/>
      <c r="R67" s="356"/>
      <c r="S67" s="217">
        <f>R67*E64</f>
        <v>0</v>
      </c>
      <c r="T67" s="316"/>
    </row>
    <row r="68" spans="1:23" s="97" customFormat="1" ht="12" hidden="1">
      <c r="A68" s="252"/>
      <c r="B68" s="351"/>
      <c r="C68" s="352"/>
      <c r="D68" s="314"/>
      <c r="E68" s="353"/>
      <c r="F68" s="354"/>
      <c r="G68" s="99"/>
      <c r="H68" s="99"/>
      <c r="I68" s="106"/>
      <c r="J68" s="100"/>
      <c r="K68" s="100"/>
      <c r="L68" s="101"/>
      <c r="M68" s="102"/>
      <c r="N68" s="103"/>
      <c r="O68" s="101"/>
      <c r="P68" s="106"/>
      <c r="Q68" s="317"/>
      <c r="R68" s="356"/>
      <c r="S68" s="217">
        <f>R68*E64</f>
        <v>0</v>
      </c>
      <c r="T68" s="316"/>
    </row>
    <row r="69" spans="1:23" s="97" customFormat="1" ht="12" hidden="1">
      <c r="A69" s="252"/>
      <c r="B69" s="351"/>
      <c r="C69" s="352"/>
      <c r="D69" s="314"/>
      <c r="E69" s="353"/>
      <c r="F69" s="354"/>
      <c r="G69" s="99"/>
      <c r="H69" s="99"/>
      <c r="I69" s="106"/>
      <c r="J69" s="100"/>
      <c r="K69" s="100"/>
      <c r="L69" s="101"/>
      <c r="M69" s="102"/>
      <c r="N69" s="103"/>
      <c r="O69" s="101"/>
      <c r="P69" s="106"/>
      <c r="Q69" s="317"/>
      <c r="R69" s="356"/>
      <c r="S69" s="217">
        <f>R69*E64</f>
        <v>0</v>
      </c>
      <c r="T69" s="316"/>
    </row>
    <row r="70" spans="1:23" s="97" customFormat="1" ht="12" hidden="1">
      <c r="A70" s="252"/>
      <c r="B70" s="351"/>
      <c r="C70" s="352"/>
      <c r="D70" s="314"/>
      <c r="E70" s="353"/>
      <c r="F70" s="354"/>
      <c r="G70" s="99"/>
      <c r="H70" s="99"/>
      <c r="I70" s="106"/>
      <c r="J70" s="100"/>
      <c r="K70" s="100"/>
      <c r="L70" s="101"/>
      <c r="M70" s="102"/>
      <c r="N70" s="103"/>
      <c r="O70" s="101"/>
      <c r="P70" s="106"/>
      <c r="Q70" s="317"/>
      <c r="R70" s="356"/>
      <c r="S70" s="217">
        <f>R70*E64</f>
        <v>0</v>
      </c>
      <c r="T70" s="316"/>
    </row>
    <row r="71" spans="1:23" s="97" customFormat="1" ht="12" hidden="1">
      <c r="A71" s="252"/>
      <c r="B71" s="351"/>
      <c r="C71" s="352"/>
      <c r="D71" s="314"/>
      <c r="E71" s="353"/>
      <c r="F71" s="354"/>
      <c r="G71" s="99"/>
      <c r="H71" s="99"/>
      <c r="I71" s="106"/>
      <c r="J71" s="100"/>
      <c r="K71" s="100"/>
      <c r="L71" s="101"/>
      <c r="M71" s="102"/>
      <c r="N71" s="103"/>
      <c r="O71" s="101"/>
      <c r="P71" s="106"/>
      <c r="Q71" s="317"/>
      <c r="R71" s="356"/>
      <c r="S71" s="217">
        <f>R71*E64</f>
        <v>0</v>
      </c>
      <c r="T71" s="316"/>
    </row>
    <row r="72" spans="1:23" s="97" customFormat="1" ht="12" hidden="1">
      <c r="A72" s="252"/>
      <c r="B72" s="218"/>
      <c r="C72" s="357"/>
      <c r="D72" s="314"/>
      <c r="E72" s="353"/>
      <c r="F72" s="358"/>
      <c r="G72" s="99"/>
      <c r="H72" s="99"/>
      <c r="I72" s="359"/>
      <c r="J72" s="100"/>
      <c r="K72" s="100"/>
      <c r="L72" s="101"/>
      <c r="M72" s="102"/>
      <c r="N72" s="103"/>
      <c r="O72" s="101"/>
      <c r="P72" s="106"/>
      <c r="Q72" s="317"/>
      <c r="R72" s="360"/>
      <c r="S72" s="217">
        <f>R72*E64</f>
        <v>0</v>
      </c>
      <c r="T72" s="316"/>
    </row>
    <row r="73" spans="1:23" s="251" customFormat="1" ht="24">
      <c r="A73" s="244">
        <v>8</v>
      </c>
      <c r="B73" s="308" t="s">
        <v>77</v>
      </c>
      <c r="C73" s="107" t="s">
        <v>96</v>
      </c>
      <c r="D73" s="91" t="s">
        <v>58</v>
      </c>
      <c r="E73" s="105">
        <v>17</v>
      </c>
      <c r="F73" s="96">
        <v>0.33200000000000002</v>
      </c>
      <c r="G73" s="92">
        <f>F73*E73</f>
        <v>5.6440000000000001</v>
      </c>
      <c r="H73" s="92">
        <f>F73*$H$9</f>
        <v>0.37557428076256499</v>
      </c>
      <c r="I73" s="309">
        <v>0.154</v>
      </c>
      <c r="J73" s="92">
        <f>I73*E73</f>
        <v>2.6179999999999999</v>
      </c>
      <c r="K73" s="92">
        <f>$K$9*I73</f>
        <v>0.40420995999999992</v>
      </c>
      <c r="L73" s="93">
        <f>(R73*T73+R74*T74+R75*T75+R76*T76+R77*T77+R78*T78+R79*T79+R80*T80+R81*T81)*L$9</f>
        <v>0</v>
      </c>
      <c r="M73" s="94">
        <f>H73+K73+L73</f>
        <v>0.77978424076256492</v>
      </c>
      <c r="N73" s="95">
        <f>M73*E73</f>
        <v>13.256332092963603</v>
      </c>
      <c r="O73" s="92">
        <f>E73*L73</f>
        <v>0</v>
      </c>
      <c r="P73" s="96"/>
      <c r="Q73" s="310"/>
      <c r="R73" s="311"/>
      <c r="S73" s="96">
        <f>R73*E73</f>
        <v>0</v>
      </c>
      <c r="T73" s="96"/>
    </row>
    <row r="74" spans="1:23" s="251" customFormat="1" ht="12" hidden="1">
      <c r="A74" s="252"/>
      <c r="B74" s="312"/>
      <c r="C74" s="313"/>
      <c r="D74" s="314"/>
      <c r="E74" s="315"/>
      <c r="F74" s="316"/>
      <c r="G74" s="99"/>
      <c r="H74" s="99"/>
      <c r="I74" s="106"/>
      <c r="J74" s="100"/>
      <c r="K74" s="100"/>
      <c r="L74" s="101"/>
      <c r="M74" s="102"/>
      <c r="N74" s="103"/>
      <c r="O74" s="101"/>
      <c r="P74" s="106"/>
      <c r="Q74" s="317"/>
      <c r="R74" s="219"/>
      <c r="S74" s="104">
        <f>R74*E73</f>
        <v>0</v>
      </c>
      <c r="T74" s="106"/>
    </row>
    <row r="75" spans="1:23" s="251" customFormat="1" ht="12" hidden="1">
      <c r="A75" s="252"/>
      <c r="B75" s="312"/>
      <c r="C75" s="313"/>
      <c r="D75" s="314"/>
      <c r="E75" s="315"/>
      <c r="F75" s="316"/>
      <c r="G75" s="99"/>
      <c r="H75" s="99"/>
      <c r="I75" s="106"/>
      <c r="J75" s="100"/>
      <c r="K75" s="100"/>
      <c r="L75" s="101"/>
      <c r="M75" s="102"/>
      <c r="N75" s="103"/>
      <c r="O75" s="101"/>
      <c r="P75" s="106"/>
      <c r="Q75" s="317"/>
      <c r="R75" s="219"/>
      <c r="S75" s="104">
        <f>R75*E73</f>
        <v>0</v>
      </c>
      <c r="T75" s="106"/>
    </row>
    <row r="76" spans="1:23" s="251" customFormat="1" ht="12" hidden="1">
      <c r="A76" s="252"/>
      <c r="B76" s="312"/>
      <c r="C76" s="313"/>
      <c r="D76" s="314"/>
      <c r="E76" s="315"/>
      <c r="F76" s="316"/>
      <c r="G76" s="99"/>
      <c r="H76" s="99"/>
      <c r="I76" s="106"/>
      <c r="J76" s="100"/>
      <c r="K76" s="100"/>
      <c r="L76" s="101"/>
      <c r="M76" s="102"/>
      <c r="N76" s="103"/>
      <c r="O76" s="101"/>
      <c r="P76" s="106"/>
      <c r="Q76" s="317"/>
      <c r="R76" s="219"/>
      <c r="S76" s="104">
        <f>R76*E73</f>
        <v>0</v>
      </c>
      <c r="T76" s="106"/>
    </row>
    <row r="77" spans="1:23" s="251" customFormat="1" ht="12" hidden="1">
      <c r="A77" s="252"/>
      <c r="B77" s="312"/>
      <c r="C77" s="313"/>
      <c r="D77" s="314"/>
      <c r="E77" s="315"/>
      <c r="F77" s="316"/>
      <c r="G77" s="99"/>
      <c r="H77" s="99"/>
      <c r="I77" s="106"/>
      <c r="J77" s="100"/>
      <c r="K77" s="100"/>
      <c r="L77" s="101"/>
      <c r="M77" s="102"/>
      <c r="N77" s="103"/>
      <c r="O77" s="101"/>
      <c r="P77" s="106"/>
      <c r="Q77" s="317"/>
      <c r="R77" s="219"/>
      <c r="S77" s="104">
        <f>R77*E73</f>
        <v>0</v>
      </c>
      <c r="T77" s="106"/>
    </row>
    <row r="78" spans="1:23" s="251" customFormat="1" ht="12" hidden="1">
      <c r="A78" s="252"/>
      <c r="B78" s="312"/>
      <c r="C78" s="313"/>
      <c r="D78" s="314"/>
      <c r="E78" s="315"/>
      <c r="F78" s="316"/>
      <c r="G78" s="99"/>
      <c r="H78" s="99"/>
      <c r="I78" s="106"/>
      <c r="J78" s="100"/>
      <c r="K78" s="100"/>
      <c r="L78" s="101"/>
      <c r="M78" s="102"/>
      <c r="N78" s="103"/>
      <c r="O78" s="101"/>
      <c r="P78" s="106"/>
      <c r="Q78" s="317"/>
      <c r="R78" s="219"/>
      <c r="S78" s="104">
        <f>R78*E73</f>
        <v>0</v>
      </c>
      <c r="T78" s="106"/>
    </row>
    <row r="79" spans="1:23" s="251" customFormat="1" ht="12" hidden="1">
      <c r="A79" s="252"/>
      <c r="B79" s="312"/>
      <c r="C79" s="313"/>
      <c r="D79" s="314"/>
      <c r="E79" s="315"/>
      <c r="F79" s="316"/>
      <c r="G79" s="99"/>
      <c r="H79" s="99"/>
      <c r="I79" s="106"/>
      <c r="J79" s="100"/>
      <c r="K79" s="100"/>
      <c r="L79" s="101"/>
      <c r="M79" s="102"/>
      <c r="N79" s="103"/>
      <c r="O79" s="101"/>
      <c r="P79" s="106"/>
      <c r="Q79" s="317"/>
      <c r="R79" s="219"/>
      <c r="S79" s="104">
        <f>R79*E73</f>
        <v>0</v>
      </c>
      <c r="T79" s="106"/>
    </row>
    <row r="80" spans="1:23" s="251" customFormat="1" ht="12" hidden="1">
      <c r="A80" s="252"/>
      <c r="B80" s="312"/>
      <c r="C80" s="313"/>
      <c r="D80" s="314"/>
      <c r="E80" s="315"/>
      <c r="F80" s="316"/>
      <c r="G80" s="99"/>
      <c r="H80" s="99"/>
      <c r="I80" s="106"/>
      <c r="J80" s="100"/>
      <c r="K80" s="100"/>
      <c r="L80" s="101"/>
      <c r="M80" s="102"/>
      <c r="N80" s="103"/>
      <c r="O80" s="101"/>
      <c r="P80" s="106"/>
      <c r="Q80" s="317"/>
      <c r="R80" s="219"/>
      <c r="S80" s="104">
        <f>R80*E73</f>
        <v>0</v>
      </c>
      <c r="T80" s="106"/>
    </row>
    <row r="81" spans="1:20" s="251" customFormat="1" ht="12" hidden="1">
      <c r="A81" s="252"/>
      <c r="B81" s="312"/>
      <c r="C81" s="313"/>
      <c r="D81" s="314"/>
      <c r="E81" s="315"/>
      <c r="F81" s="316"/>
      <c r="G81" s="99"/>
      <c r="H81" s="99"/>
      <c r="I81" s="106"/>
      <c r="J81" s="100"/>
      <c r="K81" s="100"/>
      <c r="L81" s="101"/>
      <c r="M81" s="102"/>
      <c r="N81" s="103"/>
      <c r="O81" s="101"/>
      <c r="P81" s="106"/>
      <c r="Q81" s="317"/>
      <c r="R81" s="219"/>
      <c r="S81" s="104">
        <f>R81*E73</f>
        <v>0</v>
      </c>
      <c r="T81" s="106"/>
    </row>
    <row r="82" spans="1:20" s="293" customFormat="1" ht="24">
      <c r="A82" s="258">
        <v>9</v>
      </c>
      <c r="B82" s="282" t="s">
        <v>95</v>
      </c>
      <c r="C82" s="283" t="s">
        <v>90</v>
      </c>
      <c r="D82" s="282" t="s">
        <v>58</v>
      </c>
      <c r="E82" s="284">
        <v>15</v>
      </c>
      <c r="F82" s="285"/>
      <c r="G82" s="286">
        <f>F82*E82</f>
        <v>0</v>
      </c>
      <c r="H82" s="287">
        <f>F82*$H$9</f>
        <v>0</v>
      </c>
      <c r="I82" s="288"/>
      <c r="J82" s="275">
        <f>I82*E82</f>
        <v>0</v>
      </c>
      <c r="K82" s="275">
        <f>$K$9*I82</f>
        <v>0</v>
      </c>
      <c r="L82" s="276">
        <f>(R82*T82+R83*T83+R84*T84+R85*T85+R86*T86+R87*T87+R88*T88+R89*T89+R90*T90)*L$9</f>
        <v>0.11266920000000001</v>
      </c>
      <c r="M82" s="289">
        <f>H82+K82+L82</f>
        <v>0.11266920000000001</v>
      </c>
      <c r="N82" s="278">
        <f>M82*E82</f>
        <v>1.6900380000000002</v>
      </c>
      <c r="O82" s="275">
        <f>E82*L82</f>
        <v>1.6900380000000002</v>
      </c>
      <c r="P82" s="283" t="s">
        <v>90</v>
      </c>
      <c r="Q82" s="291" t="s">
        <v>58</v>
      </c>
      <c r="R82" s="292">
        <v>1</v>
      </c>
      <c r="S82" s="233">
        <f>R82*E82</f>
        <v>15</v>
      </c>
      <c r="T82" s="287">
        <v>0.1</v>
      </c>
    </row>
    <row r="83" spans="1:20" s="293" customFormat="1" ht="12" hidden="1">
      <c r="A83" s="252"/>
      <c r="B83" s="294"/>
      <c r="C83" s="295"/>
      <c r="D83" s="294"/>
      <c r="E83" s="296"/>
      <c r="F83" s="297"/>
      <c r="G83" s="298"/>
      <c r="H83" s="298"/>
      <c r="I83" s="298"/>
      <c r="J83" s="100"/>
      <c r="K83" s="100"/>
      <c r="L83" s="101"/>
      <c r="M83" s="102"/>
      <c r="N83" s="103"/>
      <c r="O83" s="101"/>
      <c r="P83" s="299"/>
      <c r="Q83" s="300"/>
      <c r="R83" s="301"/>
      <c r="S83" s="217">
        <f>R83*E82</f>
        <v>0</v>
      </c>
      <c r="T83" s="302"/>
    </row>
    <row r="84" spans="1:20" s="293" customFormat="1" ht="12" hidden="1">
      <c r="A84" s="252"/>
      <c r="B84" s="294"/>
      <c r="C84" s="295"/>
      <c r="D84" s="294"/>
      <c r="E84" s="296"/>
      <c r="F84" s="297"/>
      <c r="G84" s="298">
        <f>F84*E84</f>
        <v>0</v>
      </c>
      <c r="H84" s="298"/>
      <c r="I84" s="298"/>
      <c r="J84" s="100"/>
      <c r="K84" s="100"/>
      <c r="L84" s="101"/>
      <c r="M84" s="303"/>
      <c r="N84" s="103"/>
      <c r="O84" s="101">
        <f>E84*L84</f>
        <v>0</v>
      </c>
      <c r="P84" s="304"/>
      <c r="Q84" s="305"/>
      <c r="R84" s="306"/>
      <c r="S84" s="217">
        <f>R84*E82</f>
        <v>0</v>
      </c>
      <c r="T84" s="307"/>
    </row>
    <row r="85" spans="1:20" s="293" customFormat="1" ht="12" hidden="1">
      <c r="A85" s="252"/>
      <c r="B85" s="294"/>
      <c r="C85" s="295"/>
      <c r="D85" s="294"/>
      <c r="E85" s="296"/>
      <c r="F85" s="297"/>
      <c r="G85" s="298"/>
      <c r="H85" s="298"/>
      <c r="I85" s="298"/>
      <c r="J85" s="100"/>
      <c r="K85" s="100"/>
      <c r="L85" s="101"/>
      <c r="M85" s="102"/>
      <c r="N85" s="103"/>
      <c r="O85" s="101"/>
      <c r="P85" s="304"/>
      <c r="Q85" s="305"/>
      <c r="R85" s="306"/>
      <c r="S85" s="217">
        <f>R85*E82</f>
        <v>0</v>
      </c>
      <c r="T85" s="307"/>
    </row>
    <row r="86" spans="1:20" s="293" customFormat="1" ht="12" hidden="1">
      <c r="A86" s="252"/>
      <c r="B86" s="294"/>
      <c r="C86" s="295"/>
      <c r="D86" s="294"/>
      <c r="E86" s="296"/>
      <c r="F86" s="297"/>
      <c r="G86" s="302"/>
      <c r="H86" s="302"/>
      <c r="I86" s="298"/>
      <c r="J86" s="100"/>
      <c r="K86" s="100"/>
      <c r="L86" s="101"/>
      <c r="M86" s="102"/>
      <c r="N86" s="103"/>
      <c r="O86" s="101"/>
      <c r="P86" s="304"/>
      <c r="Q86" s="305"/>
      <c r="R86" s="306"/>
      <c r="S86" s="217">
        <f>R86*E82</f>
        <v>0</v>
      </c>
      <c r="T86" s="307"/>
    </row>
    <row r="87" spans="1:20" s="293" customFormat="1" ht="12" hidden="1">
      <c r="A87" s="252"/>
      <c r="B87" s="294"/>
      <c r="C87" s="295"/>
      <c r="D87" s="294"/>
      <c r="E87" s="296"/>
      <c r="F87" s="297"/>
      <c r="G87" s="302"/>
      <c r="H87" s="302"/>
      <c r="I87" s="298"/>
      <c r="J87" s="100"/>
      <c r="K87" s="100"/>
      <c r="L87" s="101"/>
      <c r="M87" s="102"/>
      <c r="N87" s="103"/>
      <c r="O87" s="101"/>
      <c r="P87" s="304"/>
      <c r="Q87" s="305"/>
      <c r="R87" s="306"/>
      <c r="S87" s="217">
        <f>R87*E82</f>
        <v>0</v>
      </c>
      <c r="T87" s="307"/>
    </row>
    <row r="88" spans="1:20" s="293" customFormat="1" ht="12" hidden="1">
      <c r="A88" s="252"/>
      <c r="B88" s="294"/>
      <c r="C88" s="295"/>
      <c r="D88" s="294"/>
      <c r="E88" s="296"/>
      <c r="F88" s="297"/>
      <c r="G88" s="302"/>
      <c r="H88" s="302"/>
      <c r="I88" s="298"/>
      <c r="J88" s="100"/>
      <c r="K88" s="100"/>
      <c r="L88" s="101"/>
      <c r="M88" s="102"/>
      <c r="N88" s="103"/>
      <c r="O88" s="101"/>
      <c r="P88" s="304"/>
      <c r="Q88" s="305"/>
      <c r="R88" s="306"/>
      <c r="S88" s="217">
        <f>R88*E82</f>
        <v>0</v>
      </c>
      <c r="T88" s="307"/>
    </row>
    <row r="89" spans="1:20" s="293" customFormat="1" ht="12" hidden="1">
      <c r="A89" s="252"/>
      <c r="B89" s="294"/>
      <c r="C89" s="295"/>
      <c r="D89" s="294"/>
      <c r="E89" s="296"/>
      <c r="F89" s="297"/>
      <c r="G89" s="302"/>
      <c r="H89" s="302"/>
      <c r="I89" s="298"/>
      <c r="J89" s="100"/>
      <c r="K89" s="100"/>
      <c r="L89" s="101"/>
      <c r="M89" s="102"/>
      <c r="N89" s="103"/>
      <c r="O89" s="101"/>
      <c r="P89" s="304"/>
      <c r="Q89" s="305"/>
      <c r="R89" s="306"/>
      <c r="S89" s="217">
        <f>R89*E82</f>
        <v>0</v>
      </c>
      <c r="T89" s="307"/>
    </row>
    <row r="90" spans="1:20" s="293" customFormat="1" ht="12" hidden="1">
      <c r="A90" s="252"/>
      <c r="B90" s="294"/>
      <c r="C90" s="295"/>
      <c r="D90" s="294"/>
      <c r="E90" s="296"/>
      <c r="F90" s="297"/>
      <c r="G90" s="302">
        <f>F90*E90</f>
        <v>0</v>
      </c>
      <c r="H90" s="302"/>
      <c r="I90" s="298"/>
      <c r="J90" s="100">
        <f>I90*E90</f>
        <v>0</v>
      </c>
      <c r="K90" s="100"/>
      <c r="L90" s="101"/>
      <c r="M90" s="303"/>
      <c r="N90" s="103"/>
      <c r="O90" s="101">
        <f>E90*L90</f>
        <v>0</v>
      </c>
      <c r="P90" s="304"/>
      <c r="Q90" s="305"/>
      <c r="R90" s="306"/>
      <c r="S90" s="217">
        <f>R90*E82</f>
        <v>0</v>
      </c>
      <c r="T90" s="307"/>
    </row>
    <row r="91" spans="1:20" s="293" customFormat="1" ht="36">
      <c r="A91" s="258">
        <v>10</v>
      </c>
      <c r="B91" s="282" t="s">
        <v>95</v>
      </c>
      <c r="C91" s="283" t="s">
        <v>91</v>
      </c>
      <c r="D91" s="282" t="s">
        <v>58</v>
      </c>
      <c r="E91" s="284">
        <v>2</v>
      </c>
      <c r="F91" s="285"/>
      <c r="G91" s="286">
        <f>F91*E91</f>
        <v>0</v>
      </c>
      <c r="H91" s="287">
        <f>F91*$H$9</f>
        <v>0</v>
      </c>
      <c r="I91" s="288"/>
      <c r="J91" s="275">
        <f>I91*E91</f>
        <v>0</v>
      </c>
      <c r="K91" s="275">
        <f>$K$9*I91</f>
        <v>0</v>
      </c>
      <c r="L91" s="276">
        <f>(R91*T91+R92*T92+R93*T93+R94*T94+R95*T95+R96*T96+R97*T97+R98*T98+R99*T99)*L$9</f>
        <v>0.1408365</v>
      </c>
      <c r="M91" s="289">
        <f>H91+K91+L91</f>
        <v>0.1408365</v>
      </c>
      <c r="N91" s="278">
        <f>M91*E91</f>
        <v>0.28167300000000001</v>
      </c>
      <c r="O91" s="275">
        <f>E91*L91</f>
        <v>0.28167300000000001</v>
      </c>
      <c r="P91" s="290" t="s">
        <v>76</v>
      </c>
      <c r="Q91" s="291" t="s">
        <v>58</v>
      </c>
      <c r="R91" s="292">
        <v>1</v>
      </c>
      <c r="S91" s="233">
        <f>R91*E91</f>
        <v>2</v>
      </c>
      <c r="T91" s="287">
        <v>0.125</v>
      </c>
    </row>
    <row r="92" spans="1:20" s="293" customFormat="1" ht="12" hidden="1">
      <c r="A92" s="252"/>
      <c r="B92" s="294"/>
      <c r="C92" s="295"/>
      <c r="D92" s="294"/>
      <c r="E92" s="296"/>
      <c r="F92" s="297"/>
      <c r="G92" s="298"/>
      <c r="H92" s="298"/>
      <c r="I92" s="298"/>
      <c r="J92" s="100"/>
      <c r="K92" s="100"/>
      <c r="L92" s="101"/>
      <c r="M92" s="102"/>
      <c r="N92" s="103"/>
      <c r="O92" s="101"/>
      <c r="P92" s="299"/>
      <c r="Q92" s="300"/>
      <c r="R92" s="301"/>
      <c r="S92" s="217">
        <f>R92*E91</f>
        <v>0</v>
      </c>
      <c r="T92" s="302"/>
    </row>
    <row r="93" spans="1:20" s="293" customFormat="1" ht="12" hidden="1">
      <c r="A93" s="252"/>
      <c r="B93" s="294"/>
      <c r="C93" s="295"/>
      <c r="D93" s="294"/>
      <c r="E93" s="296"/>
      <c r="F93" s="297"/>
      <c r="G93" s="298">
        <f>F93*E93</f>
        <v>0</v>
      </c>
      <c r="H93" s="298"/>
      <c r="I93" s="298"/>
      <c r="J93" s="100"/>
      <c r="K93" s="100"/>
      <c r="L93" s="101"/>
      <c r="M93" s="303"/>
      <c r="N93" s="103"/>
      <c r="O93" s="101">
        <f>E93*L93</f>
        <v>0</v>
      </c>
      <c r="P93" s="304"/>
      <c r="Q93" s="305"/>
      <c r="R93" s="306"/>
      <c r="S93" s="217">
        <f>R93*E91</f>
        <v>0</v>
      </c>
      <c r="T93" s="307"/>
    </row>
    <row r="94" spans="1:20" s="293" customFormat="1" ht="12" hidden="1">
      <c r="A94" s="252"/>
      <c r="B94" s="294"/>
      <c r="C94" s="295"/>
      <c r="D94" s="294"/>
      <c r="E94" s="296"/>
      <c r="F94" s="297"/>
      <c r="G94" s="298"/>
      <c r="H94" s="298"/>
      <c r="I94" s="298"/>
      <c r="J94" s="100"/>
      <c r="K94" s="100"/>
      <c r="L94" s="101"/>
      <c r="M94" s="102"/>
      <c r="N94" s="103"/>
      <c r="O94" s="101"/>
      <c r="P94" s="304"/>
      <c r="Q94" s="305"/>
      <c r="R94" s="306"/>
      <c r="S94" s="217">
        <f>R94*E91</f>
        <v>0</v>
      </c>
      <c r="T94" s="307"/>
    </row>
    <row r="95" spans="1:20" s="293" customFormat="1" ht="12" hidden="1">
      <c r="A95" s="252"/>
      <c r="B95" s="294"/>
      <c r="C95" s="295"/>
      <c r="D95" s="294"/>
      <c r="E95" s="296"/>
      <c r="F95" s="297"/>
      <c r="G95" s="302"/>
      <c r="H95" s="302"/>
      <c r="I95" s="298"/>
      <c r="J95" s="100"/>
      <c r="K95" s="100"/>
      <c r="L95" s="101"/>
      <c r="M95" s="102"/>
      <c r="N95" s="103"/>
      <c r="O95" s="101"/>
      <c r="P95" s="304"/>
      <c r="Q95" s="305"/>
      <c r="R95" s="306"/>
      <c r="S95" s="217">
        <f>R95*E91</f>
        <v>0</v>
      </c>
      <c r="T95" s="307"/>
    </row>
    <row r="96" spans="1:20" s="293" customFormat="1" ht="12" hidden="1">
      <c r="A96" s="252"/>
      <c r="B96" s="294"/>
      <c r="C96" s="295"/>
      <c r="D96" s="294"/>
      <c r="E96" s="296"/>
      <c r="F96" s="297"/>
      <c r="G96" s="302"/>
      <c r="H96" s="302"/>
      <c r="I96" s="298"/>
      <c r="J96" s="100"/>
      <c r="K96" s="100"/>
      <c r="L96" s="101"/>
      <c r="M96" s="102"/>
      <c r="N96" s="103"/>
      <c r="O96" s="101"/>
      <c r="P96" s="304"/>
      <c r="Q96" s="305"/>
      <c r="R96" s="306"/>
      <c r="S96" s="217">
        <f>R96*E91</f>
        <v>0</v>
      </c>
      <c r="T96" s="307"/>
    </row>
    <row r="97" spans="1:21" s="293" customFormat="1" ht="12" hidden="1">
      <c r="A97" s="252"/>
      <c r="B97" s="294"/>
      <c r="C97" s="295"/>
      <c r="D97" s="294"/>
      <c r="E97" s="296"/>
      <c r="F97" s="297"/>
      <c r="G97" s="302"/>
      <c r="H97" s="302"/>
      <c r="I97" s="298"/>
      <c r="J97" s="100"/>
      <c r="K97" s="100"/>
      <c r="L97" s="101"/>
      <c r="M97" s="102"/>
      <c r="N97" s="103"/>
      <c r="O97" s="101"/>
      <c r="P97" s="304"/>
      <c r="Q97" s="305"/>
      <c r="R97" s="306"/>
      <c r="S97" s="217">
        <f>R97*E91</f>
        <v>0</v>
      </c>
      <c r="T97" s="307"/>
    </row>
    <row r="98" spans="1:21" s="293" customFormat="1" ht="12" hidden="1">
      <c r="A98" s="252"/>
      <c r="B98" s="294"/>
      <c r="C98" s="295"/>
      <c r="D98" s="294"/>
      <c r="E98" s="296"/>
      <c r="F98" s="297"/>
      <c r="G98" s="302"/>
      <c r="H98" s="302"/>
      <c r="I98" s="298"/>
      <c r="J98" s="100"/>
      <c r="K98" s="100"/>
      <c r="L98" s="101"/>
      <c r="M98" s="102"/>
      <c r="N98" s="103"/>
      <c r="O98" s="101"/>
      <c r="P98" s="304"/>
      <c r="Q98" s="305"/>
      <c r="R98" s="306"/>
      <c r="S98" s="217">
        <f>R98*E91</f>
        <v>0</v>
      </c>
      <c r="T98" s="307"/>
    </row>
    <row r="99" spans="1:21" s="293" customFormat="1" ht="12" hidden="1">
      <c r="A99" s="252"/>
      <c r="B99" s="294"/>
      <c r="C99" s="295"/>
      <c r="D99" s="294"/>
      <c r="E99" s="296"/>
      <c r="F99" s="297"/>
      <c r="G99" s="302">
        <f>F99*E99</f>
        <v>0</v>
      </c>
      <c r="H99" s="302"/>
      <c r="I99" s="298"/>
      <c r="J99" s="100">
        <f>I99*E99</f>
        <v>0</v>
      </c>
      <c r="K99" s="100"/>
      <c r="L99" s="101"/>
      <c r="M99" s="303"/>
      <c r="N99" s="103"/>
      <c r="O99" s="101">
        <f>E99*L99</f>
        <v>0</v>
      </c>
      <c r="P99" s="304"/>
      <c r="Q99" s="305"/>
      <c r="R99" s="306"/>
      <c r="S99" s="217">
        <f>R99*E91</f>
        <v>0</v>
      </c>
      <c r="T99" s="307"/>
    </row>
    <row r="100" spans="1:21" s="251" customFormat="1" ht="24">
      <c r="A100" s="91">
        <v>11</v>
      </c>
      <c r="B100" s="244" t="s">
        <v>98</v>
      </c>
      <c r="C100" s="630" t="s">
        <v>97</v>
      </c>
      <c r="D100" s="244" t="s">
        <v>58</v>
      </c>
      <c r="E100" s="267">
        <v>32</v>
      </c>
      <c r="F100" s="247">
        <f>0.63*0.5</f>
        <v>0.315</v>
      </c>
      <c r="G100" s="365">
        <f>F100*E100</f>
        <v>10.08</v>
      </c>
      <c r="H100" s="365">
        <f>F100*$H$9</f>
        <v>0.35634306759098783</v>
      </c>
      <c r="I100" s="248">
        <f>0.009*0.5</f>
        <v>4.4999999999999997E-3</v>
      </c>
      <c r="J100" s="365">
        <f>I100*E100</f>
        <v>0.14399999999999999</v>
      </c>
      <c r="K100" s="365">
        <f>$K$9*I100</f>
        <v>1.1811329999999997E-2</v>
      </c>
      <c r="L100" s="366">
        <f>(R100*T100+R101*T101+R102*T102+R103*T103+R104*T104+R105*T105+R106*T106+R107*T107+R108*T108)*L$9</f>
        <v>0</v>
      </c>
      <c r="M100" s="367">
        <f>H100+K100+L100</f>
        <v>0.36815439759098784</v>
      </c>
      <c r="N100" s="368">
        <f>M100*E100</f>
        <v>11.780940722911611</v>
      </c>
      <c r="O100" s="365">
        <f>E100*L100</f>
        <v>0</v>
      </c>
      <c r="P100" s="245"/>
      <c r="Q100" s="249"/>
      <c r="R100" s="246"/>
      <c r="S100" s="369">
        <f>R100*E100</f>
        <v>0</v>
      </c>
      <c r="T100" s="247"/>
    </row>
    <row r="101" spans="1:21" s="97" customFormat="1" ht="12" hidden="1" customHeight="1">
      <c r="A101" s="98"/>
      <c r="B101" s="312"/>
      <c r="C101" s="631"/>
      <c r="D101" s="314"/>
      <c r="E101" s="315"/>
      <c r="F101" s="316"/>
      <c r="G101" s="99"/>
      <c r="H101" s="99"/>
      <c r="I101" s="106"/>
      <c r="J101" s="100"/>
      <c r="K101" s="100"/>
      <c r="L101" s="101"/>
      <c r="M101" s="102"/>
      <c r="N101" s="103"/>
      <c r="O101" s="101"/>
      <c r="P101" s="106"/>
      <c r="Q101" s="317"/>
      <c r="R101" s="356"/>
      <c r="S101" s="370">
        <f>R101*E100</f>
        <v>0</v>
      </c>
      <c r="T101" s="106"/>
      <c r="U101" s="220"/>
    </row>
    <row r="102" spans="1:21" s="97" customFormat="1" ht="12" hidden="1" customHeight="1">
      <c r="A102" s="98"/>
      <c r="B102" s="312"/>
      <c r="C102" s="313"/>
      <c r="D102" s="314"/>
      <c r="E102" s="315"/>
      <c r="F102" s="316"/>
      <c r="G102" s="99"/>
      <c r="H102" s="99"/>
      <c r="I102" s="106"/>
      <c r="J102" s="100"/>
      <c r="K102" s="100"/>
      <c r="L102" s="101"/>
      <c r="M102" s="102"/>
      <c r="N102" s="103"/>
      <c r="O102" s="101"/>
      <c r="P102" s="106"/>
      <c r="Q102" s="317"/>
      <c r="R102" s="356"/>
      <c r="S102" s="370">
        <f>R102*E100</f>
        <v>0</v>
      </c>
      <c r="T102" s="106"/>
      <c r="U102" s="220"/>
    </row>
    <row r="103" spans="1:21" s="97" customFormat="1" ht="12" hidden="1" customHeight="1">
      <c r="A103" s="98"/>
      <c r="B103" s="312"/>
      <c r="C103" s="313"/>
      <c r="D103" s="314"/>
      <c r="E103" s="315"/>
      <c r="F103" s="316"/>
      <c r="G103" s="99"/>
      <c r="H103" s="99"/>
      <c r="I103" s="106"/>
      <c r="J103" s="100"/>
      <c r="K103" s="100"/>
      <c r="L103" s="101"/>
      <c r="M103" s="102"/>
      <c r="N103" s="103"/>
      <c r="O103" s="101"/>
      <c r="P103" s="106"/>
      <c r="Q103" s="317"/>
      <c r="R103" s="356"/>
      <c r="S103" s="370">
        <f>R103*E100</f>
        <v>0</v>
      </c>
      <c r="T103" s="106"/>
      <c r="U103" s="220"/>
    </row>
    <row r="104" spans="1:21" s="97" customFormat="1" ht="12" hidden="1" customHeight="1">
      <c r="A104" s="98"/>
      <c r="B104" s="312"/>
      <c r="C104" s="313"/>
      <c r="D104" s="314"/>
      <c r="E104" s="315"/>
      <c r="F104" s="316"/>
      <c r="G104" s="99"/>
      <c r="H104" s="99"/>
      <c r="I104" s="106"/>
      <c r="J104" s="100"/>
      <c r="K104" s="100"/>
      <c r="L104" s="101"/>
      <c r="M104" s="102"/>
      <c r="N104" s="103"/>
      <c r="O104" s="101"/>
      <c r="P104" s="106"/>
      <c r="Q104" s="317"/>
      <c r="R104" s="356"/>
      <c r="S104" s="370">
        <f>R104*E100</f>
        <v>0</v>
      </c>
      <c r="T104" s="106"/>
      <c r="U104" s="220"/>
    </row>
    <row r="105" spans="1:21" s="97" customFormat="1" ht="12" hidden="1" customHeight="1">
      <c r="A105" s="98"/>
      <c r="B105" s="312"/>
      <c r="C105" s="313"/>
      <c r="D105" s="314"/>
      <c r="E105" s="315"/>
      <c r="F105" s="316"/>
      <c r="G105" s="99"/>
      <c r="H105" s="99"/>
      <c r="I105" s="106"/>
      <c r="J105" s="100"/>
      <c r="K105" s="100"/>
      <c r="L105" s="101"/>
      <c r="M105" s="102"/>
      <c r="N105" s="103"/>
      <c r="O105" s="101"/>
      <c r="P105" s="106"/>
      <c r="Q105" s="317"/>
      <c r="R105" s="356"/>
      <c r="S105" s="370">
        <f>R105*E100</f>
        <v>0</v>
      </c>
      <c r="T105" s="106"/>
      <c r="U105" s="220"/>
    </row>
    <row r="106" spans="1:21" s="97" customFormat="1" ht="12" hidden="1" customHeight="1">
      <c r="A106" s="98"/>
      <c r="B106" s="312"/>
      <c r="C106" s="313"/>
      <c r="D106" s="314"/>
      <c r="E106" s="315"/>
      <c r="F106" s="316"/>
      <c r="G106" s="99"/>
      <c r="H106" s="99"/>
      <c r="I106" s="106"/>
      <c r="J106" s="100"/>
      <c r="K106" s="100"/>
      <c r="L106" s="101"/>
      <c r="M106" s="102"/>
      <c r="N106" s="103"/>
      <c r="O106" s="101"/>
      <c r="P106" s="106"/>
      <c r="Q106" s="317"/>
      <c r="R106" s="356"/>
      <c r="S106" s="370">
        <f>R106*E100</f>
        <v>0</v>
      </c>
      <c r="T106" s="106"/>
      <c r="U106" s="220"/>
    </row>
    <row r="107" spans="1:21" s="97" customFormat="1" ht="12" hidden="1" customHeight="1">
      <c r="A107" s="98"/>
      <c r="B107" s="312"/>
      <c r="C107" s="313"/>
      <c r="D107" s="314"/>
      <c r="E107" s="315"/>
      <c r="F107" s="316"/>
      <c r="G107" s="99"/>
      <c r="H107" s="99"/>
      <c r="I107" s="106"/>
      <c r="J107" s="100"/>
      <c r="K107" s="100"/>
      <c r="L107" s="101"/>
      <c r="M107" s="102"/>
      <c r="N107" s="103"/>
      <c r="O107" s="101"/>
      <c r="P107" s="106"/>
      <c r="Q107" s="317"/>
      <c r="R107" s="356"/>
      <c r="S107" s="370">
        <f>R107*E100</f>
        <v>0</v>
      </c>
      <c r="T107" s="106"/>
      <c r="U107" s="220"/>
    </row>
    <row r="108" spans="1:21" s="97" customFormat="1" ht="12" hidden="1">
      <c r="A108" s="98"/>
      <c r="B108" s="312"/>
      <c r="C108" s="313"/>
      <c r="D108" s="314"/>
      <c r="E108" s="315"/>
      <c r="F108" s="316"/>
      <c r="G108" s="99">
        <f>F108*E108</f>
        <v>0</v>
      </c>
      <c r="H108" s="99"/>
      <c r="I108" s="106"/>
      <c r="J108" s="100">
        <f>I108*E108</f>
        <v>0</v>
      </c>
      <c r="K108" s="100"/>
      <c r="L108" s="101"/>
      <c r="M108" s="102"/>
      <c r="N108" s="103"/>
      <c r="O108" s="101">
        <f>E108*L108</f>
        <v>0</v>
      </c>
      <c r="P108" s="106"/>
      <c r="Q108" s="317"/>
      <c r="R108" s="356"/>
      <c r="S108" s="370">
        <f>R108*E100</f>
        <v>0</v>
      </c>
      <c r="T108" s="106"/>
      <c r="U108" s="220"/>
    </row>
    <row r="109" spans="1:21" s="251" customFormat="1" ht="36">
      <c r="A109" s="258">
        <v>12</v>
      </c>
      <c r="B109" s="258" t="s">
        <v>92</v>
      </c>
      <c r="C109" s="259" t="s">
        <v>87</v>
      </c>
      <c r="D109" s="258" t="s">
        <v>58</v>
      </c>
      <c r="E109" s="260">
        <v>4</v>
      </c>
      <c r="F109" s="261">
        <f>0.34*0.5</f>
        <v>0.17</v>
      </c>
      <c r="G109" s="275">
        <f>F109*E109</f>
        <v>0.68</v>
      </c>
      <c r="H109" s="275">
        <f>F109*$H$9</f>
        <v>0.19231213171577122</v>
      </c>
      <c r="I109" s="261">
        <f>0.0113*0.5</f>
        <v>5.6499999999999996E-3</v>
      </c>
      <c r="J109" s="275">
        <f>I109*E109</f>
        <v>2.2599999999999999E-2</v>
      </c>
      <c r="K109" s="275">
        <f>$K$9*I109</f>
        <v>1.4829780999999997E-2</v>
      </c>
      <c r="L109" s="276">
        <f>(R109*T109+R110*T110+R111*T111+R112*T112+R113*T113+R114*T114+R115*T115+R116*T116+R117*T117)*L$9</f>
        <v>0</v>
      </c>
      <c r="M109" s="277">
        <f>H109+K109+L109</f>
        <v>0.2071419127157712</v>
      </c>
      <c r="N109" s="278">
        <f>M109*E109</f>
        <v>0.82856765086308481</v>
      </c>
      <c r="O109" s="275">
        <f>E109*L109</f>
        <v>0</v>
      </c>
      <c r="P109" s="259"/>
      <c r="Q109" s="262"/>
      <c r="R109" s="281"/>
      <c r="S109" s="233">
        <f>R109*E109</f>
        <v>0</v>
      </c>
      <c r="T109" s="270"/>
    </row>
    <row r="110" spans="1:21" s="251" customFormat="1" ht="12" hidden="1">
      <c r="A110" s="252"/>
      <c r="B110" s="252"/>
      <c r="C110" s="253"/>
      <c r="D110" s="252"/>
      <c r="E110" s="254"/>
      <c r="F110" s="255"/>
      <c r="G110" s="280"/>
      <c r="H110" s="280"/>
      <c r="I110" s="255"/>
      <c r="J110" s="100"/>
      <c r="K110" s="100"/>
      <c r="L110" s="101"/>
      <c r="M110" s="102"/>
      <c r="N110" s="103"/>
      <c r="O110" s="101"/>
      <c r="P110" s="253"/>
      <c r="Q110" s="256"/>
      <c r="R110" s="257"/>
      <c r="S110" s="217">
        <f>R110*E109</f>
        <v>0</v>
      </c>
      <c r="T110" s="250"/>
    </row>
    <row r="111" spans="1:21" s="251" customFormat="1" ht="12" hidden="1">
      <c r="A111" s="252"/>
      <c r="B111" s="252"/>
      <c r="C111" s="253"/>
      <c r="D111" s="252"/>
      <c r="E111" s="254"/>
      <c r="F111" s="255"/>
      <c r="G111" s="280">
        <f>F111*E111</f>
        <v>0</v>
      </c>
      <c r="H111" s="280"/>
      <c r="I111" s="255"/>
      <c r="J111" s="100"/>
      <c r="K111" s="100"/>
      <c r="L111" s="101"/>
      <c r="M111" s="102"/>
      <c r="N111" s="103"/>
      <c r="O111" s="101">
        <f>E111*L111</f>
        <v>0</v>
      </c>
      <c r="P111" s="253"/>
      <c r="Q111" s="256"/>
      <c r="R111" s="257"/>
      <c r="S111" s="217">
        <f>R111*E109</f>
        <v>0</v>
      </c>
      <c r="T111" s="250"/>
    </row>
    <row r="112" spans="1:21" s="251" customFormat="1" ht="12" hidden="1">
      <c r="A112" s="252"/>
      <c r="B112" s="252"/>
      <c r="C112" s="253"/>
      <c r="D112" s="252"/>
      <c r="E112" s="254"/>
      <c r="F112" s="255"/>
      <c r="G112" s="280"/>
      <c r="H112" s="280"/>
      <c r="I112" s="255"/>
      <c r="J112" s="100"/>
      <c r="K112" s="100"/>
      <c r="L112" s="101"/>
      <c r="M112" s="102"/>
      <c r="N112" s="103"/>
      <c r="O112" s="101"/>
      <c r="P112" s="253"/>
      <c r="Q112" s="256"/>
      <c r="R112" s="257"/>
      <c r="S112" s="217">
        <f>R112*E109</f>
        <v>0</v>
      </c>
      <c r="T112" s="250"/>
    </row>
    <row r="113" spans="1:20" s="251" customFormat="1" ht="12" hidden="1">
      <c r="A113" s="252"/>
      <c r="B113" s="252"/>
      <c r="C113" s="253"/>
      <c r="D113" s="252"/>
      <c r="E113" s="254"/>
      <c r="F113" s="255"/>
      <c r="G113" s="280"/>
      <c r="H113" s="280"/>
      <c r="I113" s="255"/>
      <c r="J113" s="100"/>
      <c r="K113" s="100"/>
      <c r="L113" s="101"/>
      <c r="M113" s="102"/>
      <c r="N113" s="103"/>
      <c r="O113" s="101"/>
      <c r="P113" s="253"/>
      <c r="Q113" s="256"/>
      <c r="R113" s="257"/>
      <c r="S113" s="217">
        <f>R113*E109</f>
        <v>0</v>
      </c>
      <c r="T113" s="250"/>
    </row>
    <row r="114" spans="1:20" s="251" customFormat="1" ht="12" hidden="1">
      <c r="A114" s="252"/>
      <c r="B114" s="252"/>
      <c r="C114" s="253"/>
      <c r="D114" s="252"/>
      <c r="E114" s="254"/>
      <c r="F114" s="255"/>
      <c r="G114" s="280"/>
      <c r="H114" s="280"/>
      <c r="I114" s="255"/>
      <c r="J114" s="100"/>
      <c r="K114" s="100"/>
      <c r="L114" s="101"/>
      <c r="M114" s="102"/>
      <c r="N114" s="103"/>
      <c r="O114" s="101"/>
      <c r="P114" s="253"/>
      <c r="Q114" s="256"/>
      <c r="R114" s="257"/>
      <c r="S114" s="217">
        <f>R114*E109</f>
        <v>0</v>
      </c>
      <c r="T114" s="250"/>
    </row>
    <row r="115" spans="1:20" s="251" customFormat="1" ht="12" hidden="1">
      <c r="A115" s="252"/>
      <c r="B115" s="252"/>
      <c r="C115" s="253"/>
      <c r="D115" s="252"/>
      <c r="E115" s="254"/>
      <c r="F115" s="255"/>
      <c r="G115" s="280"/>
      <c r="H115" s="280"/>
      <c r="I115" s="255"/>
      <c r="J115" s="100"/>
      <c r="K115" s="100"/>
      <c r="L115" s="101"/>
      <c r="M115" s="102"/>
      <c r="N115" s="103"/>
      <c r="O115" s="101"/>
      <c r="P115" s="253"/>
      <c r="Q115" s="256"/>
      <c r="R115" s="257"/>
      <c r="S115" s="217">
        <f>R115*E109</f>
        <v>0</v>
      </c>
      <c r="T115" s="250"/>
    </row>
    <row r="116" spans="1:20" s="251" customFormat="1" ht="12" hidden="1">
      <c r="A116" s="252"/>
      <c r="B116" s="252"/>
      <c r="C116" s="253"/>
      <c r="D116" s="252"/>
      <c r="E116" s="254"/>
      <c r="F116" s="255"/>
      <c r="G116" s="280"/>
      <c r="H116" s="280"/>
      <c r="I116" s="255"/>
      <c r="J116" s="100"/>
      <c r="K116" s="100"/>
      <c r="L116" s="101"/>
      <c r="M116" s="102"/>
      <c r="N116" s="103"/>
      <c r="O116" s="101"/>
      <c r="P116" s="253"/>
      <c r="Q116" s="256"/>
      <c r="R116" s="257"/>
      <c r="S116" s="217">
        <f>R116*E109</f>
        <v>0</v>
      </c>
      <c r="T116" s="250"/>
    </row>
    <row r="117" spans="1:20" s="251" customFormat="1" ht="12" hidden="1">
      <c r="A117" s="252"/>
      <c r="B117" s="252"/>
      <c r="C117" s="253"/>
      <c r="D117" s="252"/>
      <c r="E117" s="254"/>
      <c r="F117" s="255"/>
      <c r="G117" s="280">
        <f>F117*E117</f>
        <v>0</v>
      </c>
      <c r="H117" s="280"/>
      <c r="I117" s="255"/>
      <c r="J117" s="100">
        <f>I117*E117</f>
        <v>0</v>
      </c>
      <c r="K117" s="100"/>
      <c r="L117" s="101"/>
      <c r="M117" s="102"/>
      <c r="N117" s="103"/>
      <c r="O117" s="101">
        <f>E117*L117</f>
        <v>0</v>
      </c>
      <c r="P117" s="253"/>
      <c r="Q117" s="256"/>
      <c r="R117" s="257"/>
      <c r="S117" s="217">
        <f>R117*E109</f>
        <v>0</v>
      </c>
      <c r="T117" s="250"/>
    </row>
    <row r="118" spans="1:20" s="293" customFormat="1" ht="34.5" customHeight="1">
      <c r="A118" s="258">
        <v>13</v>
      </c>
      <c r="B118" s="258" t="s">
        <v>93</v>
      </c>
      <c r="C118" s="283" t="s">
        <v>88</v>
      </c>
      <c r="D118" s="282" t="s">
        <v>58</v>
      </c>
      <c r="E118" s="284">
        <v>7</v>
      </c>
      <c r="F118" s="261">
        <f>0.34*0.5</f>
        <v>0.17</v>
      </c>
      <c r="G118" s="275">
        <f>F118*E118</f>
        <v>1.1900000000000002</v>
      </c>
      <c r="H118" s="275">
        <f>F118*$H$9</f>
        <v>0.19231213171577122</v>
      </c>
      <c r="I118" s="261">
        <f>0.0113*0.5</f>
        <v>5.6499999999999996E-3</v>
      </c>
      <c r="J118" s="275">
        <f>I118*E118</f>
        <v>3.9549999999999995E-2</v>
      </c>
      <c r="K118" s="275">
        <f>$K$9*I118</f>
        <v>1.4829780999999997E-2</v>
      </c>
      <c r="L118" s="276">
        <f>(R118*T118+R119*T119+R120*T120+R121*T121+R122*T122+R123*T123+R124*T124+R125*T125+R126*T126)*L$9</f>
        <v>0</v>
      </c>
      <c r="M118" s="289">
        <f>H118+K118+L118</f>
        <v>0.2071419127157712</v>
      </c>
      <c r="N118" s="278">
        <f>M118*E118</f>
        <v>1.4499933890103984</v>
      </c>
      <c r="O118" s="275">
        <f>E118*L118</f>
        <v>0</v>
      </c>
      <c r="P118" s="290"/>
      <c r="Q118" s="291"/>
      <c r="R118" s="292"/>
      <c r="S118" s="233">
        <f>R118*E118</f>
        <v>0</v>
      </c>
      <c r="T118" s="287"/>
    </row>
    <row r="119" spans="1:20" s="293" customFormat="1" ht="12" hidden="1">
      <c r="A119" s="252"/>
      <c r="B119" s="294"/>
      <c r="C119" s="295"/>
      <c r="D119" s="294"/>
      <c r="E119" s="296"/>
      <c r="F119" s="297"/>
      <c r="G119" s="298"/>
      <c r="H119" s="298"/>
      <c r="I119" s="298"/>
      <c r="J119" s="100"/>
      <c r="K119" s="100"/>
      <c r="L119" s="101"/>
      <c r="M119" s="102"/>
      <c r="N119" s="103"/>
      <c r="O119" s="101"/>
      <c r="P119" s="299"/>
      <c r="Q119" s="300"/>
      <c r="R119" s="301"/>
      <c r="S119" s="217">
        <f>R119*E118</f>
        <v>0</v>
      </c>
      <c r="T119" s="302"/>
    </row>
    <row r="120" spans="1:20" s="293" customFormat="1" ht="12" hidden="1">
      <c r="A120" s="252"/>
      <c r="B120" s="294"/>
      <c r="C120" s="295"/>
      <c r="D120" s="294"/>
      <c r="E120" s="296"/>
      <c r="F120" s="297"/>
      <c r="G120" s="298">
        <f>F120*E120</f>
        <v>0</v>
      </c>
      <c r="H120" s="298"/>
      <c r="I120" s="298"/>
      <c r="J120" s="100"/>
      <c r="K120" s="100"/>
      <c r="L120" s="101"/>
      <c r="M120" s="303"/>
      <c r="N120" s="103"/>
      <c r="O120" s="101">
        <f>E120*L120</f>
        <v>0</v>
      </c>
      <c r="P120" s="304"/>
      <c r="Q120" s="305"/>
      <c r="R120" s="306"/>
      <c r="S120" s="217">
        <f>R120*E118</f>
        <v>0</v>
      </c>
      <c r="T120" s="307"/>
    </row>
    <row r="121" spans="1:20" s="293" customFormat="1" ht="12" hidden="1">
      <c r="A121" s="252"/>
      <c r="B121" s="294"/>
      <c r="C121" s="295"/>
      <c r="D121" s="294"/>
      <c r="E121" s="296"/>
      <c r="F121" s="297"/>
      <c r="G121" s="298"/>
      <c r="H121" s="298"/>
      <c r="I121" s="298"/>
      <c r="J121" s="100"/>
      <c r="K121" s="100"/>
      <c r="L121" s="101"/>
      <c r="M121" s="102"/>
      <c r="N121" s="103"/>
      <c r="O121" s="101"/>
      <c r="P121" s="304"/>
      <c r="Q121" s="305"/>
      <c r="R121" s="306"/>
      <c r="S121" s="217">
        <f>R121*E118</f>
        <v>0</v>
      </c>
      <c r="T121" s="307"/>
    </row>
    <row r="122" spans="1:20" s="293" customFormat="1" ht="12" hidden="1">
      <c r="A122" s="252"/>
      <c r="B122" s="294"/>
      <c r="C122" s="295"/>
      <c r="D122" s="294"/>
      <c r="E122" s="296"/>
      <c r="F122" s="297"/>
      <c r="G122" s="302"/>
      <c r="H122" s="302"/>
      <c r="I122" s="298"/>
      <c r="J122" s="100"/>
      <c r="K122" s="100"/>
      <c r="L122" s="101"/>
      <c r="M122" s="102"/>
      <c r="N122" s="103"/>
      <c r="O122" s="101"/>
      <c r="P122" s="304"/>
      <c r="Q122" s="305"/>
      <c r="R122" s="306"/>
      <c r="S122" s="217">
        <f>R122*E118</f>
        <v>0</v>
      </c>
      <c r="T122" s="307"/>
    </row>
    <row r="123" spans="1:20" s="293" customFormat="1" ht="12" hidden="1">
      <c r="A123" s="252"/>
      <c r="B123" s="294"/>
      <c r="C123" s="295"/>
      <c r="D123" s="294"/>
      <c r="E123" s="296"/>
      <c r="F123" s="297"/>
      <c r="G123" s="302"/>
      <c r="H123" s="302"/>
      <c r="I123" s="298"/>
      <c r="J123" s="100"/>
      <c r="K123" s="100"/>
      <c r="L123" s="101"/>
      <c r="M123" s="102"/>
      <c r="N123" s="103"/>
      <c r="O123" s="101"/>
      <c r="P123" s="304"/>
      <c r="Q123" s="305"/>
      <c r="R123" s="306"/>
      <c r="S123" s="217">
        <f>R123*E118</f>
        <v>0</v>
      </c>
      <c r="T123" s="307"/>
    </row>
    <row r="124" spans="1:20" s="293" customFormat="1" ht="12" hidden="1">
      <c r="A124" s="252"/>
      <c r="B124" s="294"/>
      <c r="C124" s="295"/>
      <c r="D124" s="294"/>
      <c r="E124" s="296"/>
      <c r="F124" s="297"/>
      <c r="G124" s="302"/>
      <c r="H124" s="302"/>
      <c r="I124" s="298"/>
      <c r="J124" s="100"/>
      <c r="K124" s="100"/>
      <c r="L124" s="101"/>
      <c r="M124" s="102"/>
      <c r="N124" s="103"/>
      <c r="O124" s="101"/>
      <c r="P124" s="304"/>
      <c r="Q124" s="305"/>
      <c r="R124" s="306"/>
      <c r="S124" s="217">
        <f>R124*E118</f>
        <v>0</v>
      </c>
      <c r="T124" s="307"/>
    </row>
    <row r="125" spans="1:20" s="293" customFormat="1" ht="12" hidden="1">
      <c r="A125" s="252"/>
      <c r="B125" s="294"/>
      <c r="C125" s="295"/>
      <c r="D125" s="294"/>
      <c r="E125" s="296"/>
      <c r="F125" s="297"/>
      <c r="G125" s="302"/>
      <c r="H125" s="302"/>
      <c r="I125" s="298"/>
      <c r="J125" s="100"/>
      <c r="K125" s="100"/>
      <c r="L125" s="101"/>
      <c r="M125" s="102"/>
      <c r="N125" s="103"/>
      <c r="O125" s="101"/>
      <c r="P125" s="304"/>
      <c r="Q125" s="305"/>
      <c r="R125" s="306"/>
      <c r="S125" s="217">
        <f>R125*E118</f>
        <v>0</v>
      </c>
      <c r="T125" s="307"/>
    </row>
    <row r="126" spans="1:20" s="293" customFormat="1" ht="12" hidden="1">
      <c r="A126" s="252"/>
      <c r="B126" s="294"/>
      <c r="C126" s="295"/>
      <c r="D126" s="294"/>
      <c r="E126" s="296"/>
      <c r="F126" s="297"/>
      <c r="G126" s="302">
        <f>F126*E126</f>
        <v>0</v>
      </c>
      <c r="H126" s="302"/>
      <c r="I126" s="298"/>
      <c r="J126" s="100">
        <f>I126*E126</f>
        <v>0</v>
      </c>
      <c r="K126" s="100"/>
      <c r="L126" s="101"/>
      <c r="M126" s="303"/>
      <c r="N126" s="103"/>
      <c r="O126" s="101">
        <f>E126*L126</f>
        <v>0</v>
      </c>
      <c r="P126" s="304"/>
      <c r="Q126" s="305"/>
      <c r="R126" s="306"/>
      <c r="S126" s="217">
        <f>R126*E118</f>
        <v>0</v>
      </c>
      <c r="T126" s="307"/>
    </row>
    <row r="127" spans="1:20" s="293" customFormat="1" ht="34.5" customHeight="1">
      <c r="A127" s="258">
        <v>14</v>
      </c>
      <c r="B127" s="258" t="s">
        <v>94</v>
      </c>
      <c r="C127" s="283" t="s">
        <v>89</v>
      </c>
      <c r="D127" s="282" t="s">
        <v>58</v>
      </c>
      <c r="E127" s="284">
        <v>7</v>
      </c>
      <c r="F127" s="261">
        <f>2*0.5</f>
        <v>1</v>
      </c>
      <c r="G127" s="275">
        <f>F127*E127</f>
        <v>7</v>
      </c>
      <c r="H127" s="275">
        <f>F127*$H$9</f>
        <v>1.1312478336221836</v>
      </c>
      <c r="I127" s="261">
        <f>0.06*0.5</f>
        <v>0.03</v>
      </c>
      <c r="J127" s="275">
        <f>I127*E127</f>
        <v>0.21</v>
      </c>
      <c r="K127" s="275">
        <f>$K$9*I127</f>
        <v>7.8742199999999984E-2</v>
      </c>
      <c r="L127" s="276">
        <f>(R127*T127+R128*T128+R129*T129+R130*T130+R131*T131+R132*T132+R133*T133+R134*T134+R135*T135)*L$9</f>
        <v>0</v>
      </c>
      <c r="M127" s="289">
        <f>H127+K127+L127</f>
        <v>1.2099900336221836</v>
      </c>
      <c r="N127" s="278">
        <f>M127*E127</f>
        <v>8.4699302353552852</v>
      </c>
      <c r="O127" s="275">
        <f>E127*L127</f>
        <v>0</v>
      </c>
      <c r="P127" s="290"/>
      <c r="Q127" s="291"/>
      <c r="R127" s="292"/>
      <c r="S127" s="233">
        <f>R127*E127</f>
        <v>0</v>
      </c>
      <c r="T127" s="287"/>
    </row>
    <row r="128" spans="1:20" s="293" customFormat="1" ht="12" hidden="1">
      <c r="A128" s="252"/>
      <c r="B128" s="294"/>
      <c r="C128" s="295"/>
      <c r="D128" s="294"/>
      <c r="E128" s="296"/>
      <c r="F128" s="297"/>
      <c r="G128" s="298"/>
      <c r="H128" s="298"/>
      <c r="I128" s="298"/>
      <c r="J128" s="100"/>
      <c r="K128" s="100"/>
      <c r="L128" s="101"/>
      <c r="M128" s="102"/>
      <c r="N128" s="103"/>
      <c r="O128" s="101"/>
      <c r="P128" s="299"/>
      <c r="Q128" s="300"/>
      <c r="R128" s="301"/>
      <c r="S128" s="217">
        <f>R128*E127</f>
        <v>0</v>
      </c>
      <c r="T128" s="302"/>
    </row>
    <row r="129" spans="1:20" s="293" customFormat="1" ht="12" hidden="1">
      <c r="A129" s="252"/>
      <c r="B129" s="294"/>
      <c r="C129" s="295"/>
      <c r="D129" s="294"/>
      <c r="E129" s="296"/>
      <c r="F129" s="297"/>
      <c r="G129" s="298">
        <f>F129*E129</f>
        <v>0</v>
      </c>
      <c r="H129" s="298"/>
      <c r="I129" s="298"/>
      <c r="J129" s="100"/>
      <c r="K129" s="100"/>
      <c r="L129" s="101"/>
      <c r="M129" s="303"/>
      <c r="N129" s="103"/>
      <c r="O129" s="101">
        <f>E129*L129</f>
        <v>0</v>
      </c>
      <c r="P129" s="304"/>
      <c r="Q129" s="305"/>
      <c r="R129" s="306"/>
      <c r="S129" s="217">
        <f>R129*E127</f>
        <v>0</v>
      </c>
      <c r="T129" s="307"/>
    </row>
    <row r="130" spans="1:20" s="293" customFormat="1" ht="12" hidden="1">
      <c r="A130" s="252"/>
      <c r="B130" s="294"/>
      <c r="C130" s="295"/>
      <c r="D130" s="294"/>
      <c r="E130" s="296"/>
      <c r="F130" s="297"/>
      <c r="G130" s="298"/>
      <c r="H130" s="298"/>
      <c r="I130" s="298"/>
      <c r="J130" s="100"/>
      <c r="K130" s="100"/>
      <c r="L130" s="101"/>
      <c r="M130" s="102"/>
      <c r="N130" s="103"/>
      <c r="O130" s="101"/>
      <c r="P130" s="304"/>
      <c r="Q130" s="305"/>
      <c r="R130" s="306"/>
      <c r="S130" s="217">
        <f>R130*E127</f>
        <v>0</v>
      </c>
      <c r="T130" s="307"/>
    </row>
    <row r="131" spans="1:20" s="293" customFormat="1" ht="12" hidden="1">
      <c r="A131" s="252"/>
      <c r="B131" s="294"/>
      <c r="C131" s="295"/>
      <c r="D131" s="294"/>
      <c r="E131" s="296"/>
      <c r="F131" s="297"/>
      <c r="G131" s="302"/>
      <c r="H131" s="302"/>
      <c r="I131" s="298"/>
      <c r="J131" s="100"/>
      <c r="K131" s="100"/>
      <c r="L131" s="101"/>
      <c r="M131" s="102"/>
      <c r="N131" s="103"/>
      <c r="O131" s="101"/>
      <c r="P131" s="304"/>
      <c r="Q131" s="305"/>
      <c r="R131" s="306"/>
      <c r="S131" s="217">
        <f>R131*E127</f>
        <v>0</v>
      </c>
      <c r="T131" s="307"/>
    </row>
    <row r="132" spans="1:20" s="293" customFormat="1" ht="12" hidden="1">
      <c r="A132" s="252"/>
      <c r="B132" s="294"/>
      <c r="C132" s="295"/>
      <c r="D132" s="294"/>
      <c r="E132" s="296"/>
      <c r="F132" s="297"/>
      <c r="G132" s="302"/>
      <c r="H132" s="302"/>
      <c r="I132" s="298"/>
      <c r="J132" s="100"/>
      <c r="K132" s="100"/>
      <c r="L132" s="101"/>
      <c r="M132" s="102"/>
      <c r="N132" s="103"/>
      <c r="O132" s="101"/>
      <c r="P132" s="304"/>
      <c r="Q132" s="305"/>
      <c r="R132" s="306"/>
      <c r="S132" s="217">
        <f>R132*E127</f>
        <v>0</v>
      </c>
      <c r="T132" s="307"/>
    </row>
    <row r="133" spans="1:20" s="293" customFormat="1" ht="12" hidden="1">
      <c r="A133" s="252"/>
      <c r="B133" s="294"/>
      <c r="C133" s="295"/>
      <c r="D133" s="294"/>
      <c r="E133" s="296"/>
      <c r="F133" s="297"/>
      <c r="G133" s="302"/>
      <c r="H133" s="302"/>
      <c r="I133" s="298"/>
      <c r="J133" s="100"/>
      <c r="K133" s="100"/>
      <c r="L133" s="101"/>
      <c r="M133" s="102"/>
      <c r="N133" s="103"/>
      <c r="O133" s="101"/>
      <c r="P133" s="304"/>
      <c r="Q133" s="305"/>
      <c r="R133" s="306"/>
      <c r="S133" s="217">
        <f>R133*E127</f>
        <v>0</v>
      </c>
      <c r="T133" s="307"/>
    </row>
    <row r="134" spans="1:20" s="293" customFormat="1" ht="12" hidden="1">
      <c r="A134" s="252"/>
      <c r="B134" s="294"/>
      <c r="C134" s="295"/>
      <c r="D134" s="294"/>
      <c r="E134" s="296"/>
      <c r="F134" s="297"/>
      <c r="G134" s="302"/>
      <c r="H134" s="302"/>
      <c r="I134" s="298"/>
      <c r="J134" s="100"/>
      <c r="K134" s="100"/>
      <c r="L134" s="101"/>
      <c r="M134" s="102"/>
      <c r="N134" s="103"/>
      <c r="O134" s="101"/>
      <c r="P134" s="304"/>
      <c r="Q134" s="305"/>
      <c r="R134" s="306"/>
      <c r="S134" s="217">
        <f>R134*E127</f>
        <v>0</v>
      </c>
      <c r="T134" s="307"/>
    </row>
    <row r="135" spans="1:20" s="293" customFormat="1" ht="12" hidden="1">
      <c r="A135" s="252"/>
      <c r="B135" s="294"/>
      <c r="C135" s="295"/>
      <c r="D135" s="294"/>
      <c r="E135" s="296"/>
      <c r="F135" s="297"/>
      <c r="G135" s="302">
        <f>F135*E135</f>
        <v>0</v>
      </c>
      <c r="H135" s="302"/>
      <c r="I135" s="298"/>
      <c r="J135" s="100">
        <f>I135*E135</f>
        <v>0</v>
      </c>
      <c r="K135" s="100"/>
      <c r="L135" s="101"/>
      <c r="M135" s="303"/>
      <c r="N135" s="103"/>
      <c r="O135" s="101">
        <f>E135*L135</f>
        <v>0</v>
      </c>
      <c r="P135" s="304"/>
      <c r="Q135" s="305"/>
      <c r="R135" s="306"/>
      <c r="S135" s="217">
        <f>R135*E127</f>
        <v>0</v>
      </c>
      <c r="T135" s="307"/>
    </row>
    <row r="136" spans="1:20" s="124" customFormat="1">
      <c r="A136" s="108"/>
      <c r="B136" s="109"/>
      <c r="C136" s="110" t="s">
        <v>50</v>
      </c>
      <c r="D136" s="111"/>
      <c r="E136" s="112"/>
      <c r="F136" s="113"/>
      <c r="G136" s="114">
        <f>SUM(G10:G135)</f>
        <v>86.409000000000006</v>
      </c>
      <c r="H136" s="115"/>
      <c r="I136" s="113"/>
      <c r="J136" s="114">
        <f>SUM(J10:J135)</f>
        <v>8.8516500000000029</v>
      </c>
      <c r="K136" s="116"/>
      <c r="L136" s="117"/>
      <c r="M136" s="118"/>
      <c r="N136" s="114">
        <f>SUM(N10:N135)</f>
        <v>577.93389884091209</v>
      </c>
      <c r="O136" s="114">
        <f>SUM(O10:O135)</f>
        <v>456.9506249644528</v>
      </c>
      <c r="P136" s="119"/>
      <c r="Q136" s="120"/>
      <c r="R136" s="121"/>
      <c r="S136" s="122"/>
      <c r="T136" s="123"/>
    </row>
    <row r="137" spans="1:20" s="124" customFormat="1" ht="5.25" customHeight="1">
      <c r="A137" s="125"/>
      <c r="B137" s="125"/>
      <c r="C137" s="126"/>
      <c r="D137" s="127"/>
      <c r="E137" s="128"/>
      <c r="F137" s="128"/>
      <c r="G137" s="128"/>
      <c r="H137" s="128"/>
      <c r="I137" s="128"/>
      <c r="J137" s="128"/>
      <c r="K137" s="128"/>
      <c r="L137" s="128"/>
      <c r="M137" s="128"/>
      <c r="N137" s="128"/>
      <c r="O137" s="128"/>
      <c r="P137" s="128"/>
      <c r="Q137" s="129"/>
      <c r="R137" s="130"/>
      <c r="S137" s="128"/>
      <c r="T137" s="131"/>
    </row>
    <row r="138" spans="1:20" s="24" customFormat="1">
      <c r="A138" s="132"/>
      <c r="B138" s="133"/>
      <c r="C138" s="132" t="s">
        <v>51</v>
      </c>
      <c r="D138" s="132"/>
      <c r="E138" s="134"/>
      <c r="F138" s="135"/>
      <c r="G138" s="135"/>
      <c r="H138" s="136"/>
      <c r="I138" s="135"/>
      <c r="J138" s="136"/>
      <c r="K138" s="136"/>
      <c r="L138" s="135"/>
      <c r="M138" s="135"/>
      <c r="N138" s="136"/>
      <c r="O138" s="137"/>
      <c r="P138" s="134"/>
      <c r="Q138" s="138"/>
      <c r="R138" s="139"/>
      <c r="S138" s="140"/>
      <c r="T138" s="141"/>
    </row>
    <row r="139" spans="1:20" s="24" customFormat="1">
      <c r="A139" s="140"/>
      <c r="B139" s="221">
        <f>$H$9</f>
        <v>1.1312478336221836</v>
      </c>
      <c r="C139" s="142" t="s">
        <v>52</v>
      </c>
      <c r="D139" s="132"/>
      <c r="E139" s="134"/>
      <c r="F139" s="140"/>
      <c r="G139" s="140"/>
      <c r="H139" s="140"/>
      <c r="I139" s="140"/>
      <c r="J139" s="140"/>
      <c r="K139" s="140"/>
      <c r="L139" s="140"/>
      <c r="M139" s="140"/>
      <c r="N139" s="140"/>
      <c r="O139" s="140"/>
      <c r="P139" s="143">
        <f>G136</f>
        <v>86.409000000000006</v>
      </c>
      <c r="Q139" s="144">
        <f>P139*$B139</f>
        <v>97.749994055459268</v>
      </c>
      <c r="R139" s="145"/>
      <c r="S139" s="140"/>
      <c r="T139" s="141"/>
    </row>
    <row r="140" spans="1:20" s="24" customFormat="1" ht="6" customHeight="1">
      <c r="A140" s="140"/>
      <c r="B140" s="222"/>
      <c r="C140" s="134"/>
      <c r="D140" s="132"/>
      <c r="E140" s="134"/>
      <c r="F140" s="140"/>
      <c r="G140" s="140"/>
      <c r="H140" s="140"/>
      <c r="I140" s="140"/>
      <c r="J140" s="140"/>
      <c r="K140" s="140"/>
      <c r="L140" s="140"/>
      <c r="M140" s="140"/>
      <c r="N140" s="140"/>
      <c r="O140" s="140"/>
      <c r="P140" s="146"/>
      <c r="Q140" s="144"/>
      <c r="R140" s="145"/>
      <c r="S140" s="140"/>
      <c r="T140" s="141"/>
    </row>
    <row r="141" spans="1:20" s="24" customFormat="1">
      <c r="A141" s="140"/>
      <c r="B141" s="221">
        <f>$K$9</f>
        <v>2.6247399999999996</v>
      </c>
      <c r="C141" s="142" t="s">
        <v>53</v>
      </c>
      <c r="D141" s="132"/>
      <c r="E141" s="132"/>
      <c r="F141" s="140"/>
      <c r="G141" s="140"/>
      <c r="H141" s="140"/>
      <c r="I141" s="140"/>
      <c r="J141" s="140"/>
      <c r="K141" s="140"/>
      <c r="L141" s="140"/>
      <c r="M141" s="140"/>
      <c r="N141" s="140"/>
      <c r="O141" s="140"/>
      <c r="P141" s="143">
        <f>J136</f>
        <v>8.8516500000000029</v>
      </c>
      <c r="Q141" s="144">
        <f>P141*$B141</f>
        <v>23.233279821000004</v>
      </c>
      <c r="R141" s="145"/>
      <c r="S141" s="135"/>
      <c r="T141" s="141"/>
    </row>
    <row r="142" spans="1:20" s="24" customFormat="1" ht="3.75" customHeight="1">
      <c r="A142" s="140"/>
      <c r="B142" s="222"/>
      <c r="C142" s="132"/>
      <c r="D142" s="132"/>
      <c r="E142" s="132"/>
      <c r="F142" s="140"/>
      <c r="G142" s="140"/>
      <c r="H142" s="140"/>
      <c r="I142" s="140"/>
      <c r="J142" s="140"/>
      <c r="K142" s="140"/>
      <c r="L142" s="140"/>
      <c r="M142" s="140"/>
      <c r="N142" s="140"/>
      <c r="O142" s="140"/>
      <c r="P142" s="146"/>
      <c r="Q142" s="144"/>
      <c r="R142" s="145"/>
      <c r="S142" s="140"/>
      <c r="T142" s="141"/>
    </row>
    <row r="143" spans="1:20" s="24" customFormat="1">
      <c r="A143" s="140"/>
      <c r="B143" s="222">
        <f>L$9</f>
        <v>1.126692</v>
      </c>
      <c r="C143" s="142" t="s">
        <v>34</v>
      </c>
      <c r="D143" s="132"/>
      <c r="E143" s="132"/>
      <c r="F143" s="147"/>
      <c r="G143" s="140"/>
      <c r="H143" s="140"/>
      <c r="I143" s="140"/>
      <c r="J143" s="140"/>
      <c r="K143" s="140"/>
      <c r="L143" s="140"/>
      <c r="M143" s="140"/>
      <c r="N143" s="140"/>
      <c r="O143" s="140"/>
      <c r="P143" s="143">
        <f>O136/L$9</f>
        <v>405.56835849056603</v>
      </c>
      <c r="Q143" s="144">
        <f>P143*$B143</f>
        <v>456.95062496445286</v>
      </c>
      <c r="R143" s="145"/>
      <c r="S143" s="135"/>
      <c r="T143" s="141"/>
    </row>
    <row r="144" spans="1:20" s="24" customFormat="1" ht="5.25" customHeight="1">
      <c r="A144" s="148"/>
      <c r="B144" s="148"/>
      <c r="C144" s="149"/>
      <c r="D144" s="132"/>
      <c r="E144" s="139"/>
      <c r="F144" s="147"/>
      <c r="G144" s="140"/>
      <c r="H144" s="140"/>
      <c r="I144" s="140"/>
      <c r="J144" s="140"/>
      <c r="K144" s="140"/>
      <c r="L144" s="140"/>
      <c r="M144" s="140"/>
      <c r="N144" s="140"/>
      <c r="O144" s="140"/>
      <c r="P144" s="134"/>
      <c r="Q144" s="138"/>
      <c r="R144" s="139"/>
      <c r="S144" s="138"/>
      <c r="T144" s="141"/>
    </row>
    <row r="145" spans="1:20" s="161" customFormat="1">
      <c r="A145" s="150"/>
      <c r="B145" s="150"/>
      <c r="C145" s="132" t="s">
        <v>24</v>
      </c>
      <c r="D145" s="150"/>
      <c r="E145" s="151"/>
      <c r="F145" s="152"/>
      <c r="G145" s="153"/>
      <c r="H145" s="153"/>
      <c r="I145" s="153"/>
      <c r="J145" s="153"/>
      <c r="K145" s="153"/>
      <c r="L145" s="153"/>
      <c r="M145" s="153"/>
      <c r="N145" s="154" t="e">
        <f>P145+R145</f>
        <v>#REF!</v>
      </c>
      <c r="O145" s="155"/>
      <c r="P145" s="156">
        <f>Q139+Q141+Q143</f>
        <v>577.93389884091209</v>
      </c>
      <c r="Q145" s="157" t="s">
        <v>54</v>
      </c>
      <c r="R145" s="158" t="e">
        <f>#REF!</f>
        <v>#REF!</v>
      </c>
      <c r="S145" s="159"/>
      <c r="T145" s="160"/>
    </row>
    <row r="146" spans="1:20" s="24" customFormat="1" hidden="1">
      <c r="A146" s="132"/>
      <c r="B146" s="132"/>
      <c r="C146" s="132"/>
      <c r="D146" s="132"/>
      <c r="E146" s="139"/>
      <c r="F146" s="147"/>
      <c r="G146" s="140"/>
      <c r="H146" s="140"/>
      <c r="I146" s="153"/>
      <c r="J146" s="153"/>
      <c r="K146" s="140"/>
      <c r="L146" s="140"/>
      <c r="M146" s="140"/>
      <c r="N146" s="140"/>
      <c r="O146" s="140"/>
      <c r="P146" s="162"/>
      <c r="Q146" s="140"/>
      <c r="R146" s="141"/>
      <c r="S146" s="140"/>
      <c r="T146" s="141"/>
    </row>
    <row r="147" spans="1:20" s="24" customFormat="1">
      <c r="A147" s="140"/>
      <c r="B147" s="163">
        <f>M$9</f>
        <v>0.13300000000000001</v>
      </c>
      <c r="C147" s="140" t="s">
        <v>55</v>
      </c>
      <c r="D147" s="164"/>
      <c r="E147" s="165"/>
      <c r="F147" s="147"/>
      <c r="G147" s="140"/>
      <c r="H147" s="166"/>
      <c r="I147" s="167"/>
      <c r="J147" s="167"/>
      <c r="K147" s="168"/>
      <c r="L147" s="169"/>
      <c r="M147" s="169"/>
      <c r="N147" s="169"/>
      <c r="O147" s="140"/>
      <c r="P147" s="170">
        <f>P145*$B147</f>
        <v>76.865208545841313</v>
      </c>
      <c r="Q147" s="140"/>
      <c r="R147" s="171"/>
      <c r="S147" s="140"/>
      <c r="T147" s="141"/>
    </row>
    <row r="148" spans="1:20" s="24" customFormat="1" ht="6" customHeight="1">
      <c r="A148" s="140"/>
      <c r="B148" s="133"/>
      <c r="C148" s="140"/>
      <c r="D148" s="164"/>
      <c r="E148" s="165"/>
      <c r="F148" s="147"/>
      <c r="G148" s="140"/>
      <c r="H148" s="140"/>
      <c r="I148" s="140"/>
      <c r="J148" s="140"/>
      <c r="K148" s="140"/>
      <c r="L148" s="140"/>
      <c r="M148" s="140"/>
      <c r="N148" s="140"/>
      <c r="O148" s="140"/>
      <c r="P148" s="170"/>
      <c r="Q148" s="165"/>
      <c r="R148" s="137"/>
      <c r="S148" s="140"/>
      <c r="T148" s="141"/>
    </row>
    <row r="149" spans="1:20" s="161" customFormat="1">
      <c r="A149" s="153"/>
      <c r="B149" s="155"/>
      <c r="C149" s="140" t="s">
        <v>24</v>
      </c>
      <c r="D149" s="172"/>
      <c r="E149" s="173"/>
      <c r="F149" s="152"/>
      <c r="G149" s="153"/>
      <c r="H149" s="168"/>
      <c r="I149" s="169"/>
      <c r="J149" s="169"/>
      <c r="K149" s="169"/>
      <c r="L149" s="153"/>
      <c r="M149" s="153"/>
      <c r="N149" s="153"/>
      <c r="O149" s="153"/>
      <c r="P149" s="156">
        <f>P147+P145</f>
        <v>654.79910738675335</v>
      </c>
      <c r="Q149" s="153"/>
      <c r="R149" s="174"/>
      <c r="S149" s="153"/>
      <c r="T149" s="160"/>
    </row>
    <row r="150" spans="1:20" ht="5.25" customHeight="1">
      <c r="A150" s="140"/>
      <c r="B150" s="133"/>
      <c r="C150" s="140"/>
      <c r="D150" s="164"/>
      <c r="E150" s="165"/>
      <c r="F150" s="147"/>
      <c r="G150" s="140"/>
      <c r="H150" s="140"/>
      <c r="I150" s="140"/>
      <c r="J150" s="140"/>
      <c r="K150" s="140"/>
      <c r="L150" s="140"/>
      <c r="M150" s="140"/>
      <c r="N150" s="140"/>
      <c r="O150" s="140"/>
      <c r="P150" s="170"/>
      <c r="Q150" s="138"/>
      <c r="R150" s="139"/>
      <c r="S150" s="140"/>
      <c r="T150" s="141"/>
    </row>
    <row r="151" spans="1:20">
      <c r="A151" s="140"/>
      <c r="B151" s="163">
        <f>N$9</f>
        <v>0.11</v>
      </c>
      <c r="C151" s="140" t="s">
        <v>56</v>
      </c>
      <c r="D151" s="164"/>
      <c r="E151" s="165"/>
      <c r="F151" s="147"/>
      <c r="G151" s="140"/>
      <c r="H151" s="140"/>
      <c r="I151" s="140"/>
      <c r="J151" s="168"/>
      <c r="K151" s="169"/>
      <c r="L151" s="169"/>
      <c r="M151" s="169"/>
      <c r="N151" s="140"/>
      <c r="O151" s="140"/>
      <c r="P151" s="170">
        <f>P149*$B151</f>
        <v>72.027901812542865</v>
      </c>
      <c r="Q151" s="140"/>
      <c r="R151" s="171"/>
      <c r="S151" s="140"/>
      <c r="T151" s="141"/>
    </row>
    <row r="152" spans="1:20" ht="5.25" customHeight="1">
      <c r="A152" s="140"/>
      <c r="B152" s="133"/>
      <c r="C152" s="140"/>
      <c r="D152" s="164"/>
      <c r="E152" s="165"/>
      <c r="F152" s="147"/>
      <c r="G152" s="140"/>
      <c r="H152" s="140"/>
      <c r="I152" s="140"/>
      <c r="J152" s="140"/>
      <c r="K152" s="140"/>
      <c r="L152" s="140"/>
      <c r="M152" s="140"/>
      <c r="N152" s="140"/>
      <c r="O152" s="140"/>
      <c r="P152" s="170"/>
      <c r="Q152" s="165"/>
      <c r="R152" s="137"/>
      <c r="S152" s="140"/>
      <c r="T152" s="141"/>
    </row>
    <row r="153" spans="1:20" s="185" customFormat="1" ht="22.5" customHeight="1">
      <c r="A153" s="175"/>
      <c r="B153" s="176"/>
      <c r="C153" s="140" t="s">
        <v>24</v>
      </c>
      <c r="D153" s="153"/>
      <c r="E153" s="177"/>
      <c r="F153" s="177"/>
      <c r="G153" s="177"/>
      <c r="H153" s="177"/>
      <c r="I153" s="178"/>
      <c r="J153" s="177"/>
      <c r="K153" s="177"/>
      <c r="L153" s="177"/>
      <c r="M153" s="179"/>
      <c r="N153" s="180"/>
      <c r="O153" s="181"/>
      <c r="P153" s="156">
        <f>P149+P151</f>
        <v>726.82700919929619</v>
      </c>
      <c r="Q153" s="182"/>
      <c r="R153" s="183"/>
      <c r="S153" s="175"/>
      <c r="T153" s="184"/>
    </row>
    <row r="154" spans="1:20">
      <c r="A154" s="186"/>
      <c r="B154" s="187"/>
      <c r="C154" s="188"/>
      <c r="D154" s="189"/>
      <c r="E154" s="190"/>
      <c r="F154" s="190"/>
      <c r="G154" s="190"/>
      <c r="H154" s="190"/>
      <c r="I154" s="191"/>
      <c r="J154" s="190"/>
      <c r="K154" s="190"/>
      <c r="L154" s="190"/>
      <c r="M154" s="192"/>
      <c r="N154" s="193"/>
      <c r="O154" s="194"/>
      <c r="P154" s="156"/>
      <c r="Q154" s="195"/>
      <c r="R154" s="196"/>
      <c r="S154" s="186"/>
      <c r="T154" s="197"/>
    </row>
    <row r="155" spans="1:20" ht="13.5" customHeight="1">
      <c r="A155" s="198"/>
      <c r="B155" s="198"/>
      <c r="C155" s="198" t="s">
        <v>60</v>
      </c>
      <c r="D155" s="199"/>
      <c r="E155" s="632" t="s">
        <v>61</v>
      </c>
      <c r="F155" s="632"/>
      <c r="G155" s="632"/>
      <c r="H155" s="632"/>
      <c r="I155" s="632"/>
      <c r="J155" s="632"/>
      <c r="K155" s="632"/>
      <c r="L155" s="632"/>
      <c r="M155" s="632"/>
      <c r="N155" s="632"/>
      <c r="O155" s="198"/>
      <c r="P155" s="200"/>
      <c r="Q155" s="198"/>
      <c r="R155" s="198"/>
      <c r="S155" s="198"/>
      <c r="T155" s="201"/>
    </row>
    <row r="156" spans="1:20">
      <c r="A156" s="124"/>
      <c r="B156" s="124"/>
      <c r="C156" s="124"/>
      <c r="D156" s="202"/>
      <c r="E156" s="203"/>
      <c r="F156" s="203"/>
      <c r="G156" s="203"/>
      <c r="H156" s="204"/>
      <c r="I156" s="203"/>
      <c r="J156" s="204"/>
      <c r="K156" s="204"/>
      <c r="L156" s="203"/>
      <c r="M156" s="203"/>
      <c r="N156" s="204"/>
      <c r="O156" s="205"/>
      <c r="P156" s="200"/>
      <c r="Q156" s="202"/>
      <c r="R156" s="206"/>
      <c r="S156" s="124"/>
      <c r="T156" s="207"/>
    </row>
    <row r="157" spans="1:20">
      <c r="A157" s="124"/>
      <c r="B157" s="124"/>
      <c r="C157" s="124"/>
      <c r="D157" s="202"/>
      <c r="E157" s="203"/>
      <c r="F157" s="203"/>
      <c r="G157" s="203"/>
      <c r="H157" s="204"/>
      <c r="I157" s="203"/>
      <c r="J157" s="204"/>
      <c r="K157" s="204"/>
      <c r="L157" s="203"/>
      <c r="M157" s="203"/>
      <c r="N157" s="204"/>
      <c r="O157" s="205"/>
      <c r="P157" s="200"/>
      <c r="Q157" s="202"/>
      <c r="R157" s="206"/>
      <c r="S157" s="124"/>
      <c r="T157" s="207"/>
    </row>
    <row r="158" spans="1:20">
      <c r="A158" s="124"/>
      <c r="B158" s="124"/>
      <c r="C158" s="124"/>
      <c r="D158" s="202"/>
      <c r="E158" s="203"/>
      <c r="F158" s="203"/>
      <c r="G158" s="203"/>
      <c r="H158" s="204"/>
      <c r="I158" s="203"/>
      <c r="J158" s="204"/>
      <c r="K158" s="204"/>
      <c r="L158" s="203"/>
      <c r="M158" s="203"/>
      <c r="N158" s="204"/>
      <c r="O158" s="205"/>
      <c r="P158" s="200"/>
      <c r="Q158" s="202"/>
      <c r="R158" s="206"/>
      <c r="S158" s="124"/>
      <c r="T158" s="207"/>
    </row>
    <row r="159" spans="1:20">
      <c r="A159" s="27"/>
      <c r="B159" s="27"/>
      <c r="C159" s="208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</row>
    <row r="160" spans="1:20">
      <c r="A160" s="27"/>
      <c r="B160" s="27"/>
      <c r="C160" s="208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</row>
    <row r="161" spans="1:22">
      <c r="A161" s="27"/>
      <c r="B161" s="27"/>
      <c r="C161" s="208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</row>
    <row r="162" spans="1:22">
      <c r="A162" s="27"/>
      <c r="B162" s="27"/>
      <c r="C162" s="208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</row>
    <row r="163" spans="1:22" s="39" customFormat="1">
      <c r="A163" s="27"/>
      <c r="B163" s="27"/>
      <c r="C163" s="208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U163" s="22"/>
      <c r="V163" s="22"/>
    </row>
    <row r="164" spans="1:22" s="39" customFormat="1">
      <c r="A164" s="27"/>
      <c r="B164" s="27"/>
      <c r="C164" s="208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U164" s="22"/>
      <c r="V164" s="22"/>
    </row>
    <row r="165" spans="1:22" s="39" customFormat="1">
      <c r="A165" s="27"/>
      <c r="B165" s="27"/>
      <c r="C165" s="208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U165" s="22"/>
      <c r="V165" s="22"/>
    </row>
    <row r="166" spans="1:22" s="39" customFormat="1">
      <c r="A166" s="27"/>
      <c r="B166" s="27"/>
      <c r="C166" s="208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U166" s="22"/>
      <c r="V166" s="22"/>
    </row>
    <row r="167" spans="1:22" s="39" customFormat="1">
      <c r="A167" s="27"/>
      <c r="B167" s="27"/>
      <c r="C167" s="208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</row>
    <row r="168" spans="1:22" s="39" customFormat="1">
      <c r="A168" s="27"/>
      <c r="B168" s="27"/>
      <c r="C168" s="208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</row>
    <row r="169" spans="1:22" s="39" customFormat="1">
      <c r="A169" s="27"/>
      <c r="B169" s="27"/>
      <c r="C169" s="208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</row>
    <row r="170" spans="1:22" s="39" customFormat="1">
      <c r="A170" s="27"/>
      <c r="B170" s="27"/>
      <c r="C170" s="208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</row>
    <row r="171" spans="1:22" s="39" customFormat="1">
      <c r="A171" s="27"/>
      <c r="B171" s="27"/>
      <c r="C171" s="208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</row>
  </sheetData>
  <mergeCells count="2">
    <mergeCell ref="C100:C101"/>
    <mergeCell ref="E155:N155"/>
  </mergeCells>
  <phoneticPr fontId="0" type="noConversion"/>
  <printOptions gridLinesSet="0"/>
  <pageMargins left="0.5" right="0.5" top="0.5" bottom="0.5" header="0.25" footer="0.25"/>
  <pageSetup paperSize="9" scale="97" firstPageNumber="29" orientation="landscape" horizontalDpi="180" verticalDpi="180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Բաց.</vt:lpstr>
      <vt:lpstr>4</vt:lpstr>
      <vt:lpstr>5</vt:lpstr>
      <vt:lpstr>6</vt:lpstr>
      <vt:lpstr>'4'!Заголовки_для_печати</vt:lpstr>
      <vt:lpstr>'5'!Заголовки_для_печати</vt:lpstr>
      <vt:lpstr>'6'!Заголовки_для_печати</vt:lpstr>
      <vt:lpstr>'4'!Область_печати</vt:lpstr>
      <vt:lpstr>'5'!Область_печати</vt:lpstr>
      <vt:lpstr>'6'!Область_печати</vt:lpstr>
      <vt:lpstr>Բաց.!Область_печати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Windows 7</cp:lastModifiedBy>
  <cp:lastPrinted>2017-06-29T07:50:17Z</cp:lastPrinted>
  <dcterms:created xsi:type="dcterms:W3CDTF">2015-09-18T16:52:46Z</dcterms:created>
  <dcterms:modified xsi:type="dcterms:W3CDTF">2017-07-03T10:11:48Z</dcterms:modified>
</cp:coreProperties>
</file>