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O5" i="1"/>
  <c r="O7"/>
  <c r="O8"/>
  <c r="O9"/>
  <c r="O11"/>
  <c r="O12"/>
  <c r="O30"/>
  <c r="O31"/>
  <c r="O33"/>
  <c r="O54"/>
  <c r="O55"/>
  <c r="O56"/>
  <c r="O66"/>
  <c r="O68"/>
  <c r="O69"/>
  <c r="O70"/>
  <c r="O71"/>
  <c r="O77"/>
  <c r="O4"/>
  <c r="L5"/>
  <c r="L7"/>
  <c r="L9"/>
  <c r="L10"/>
  <c r="L12"/>
  <c r="L13"/>
  <c r="L18"/>
  <c r="L23"/>
  <c r="L24"/>
  <c r="L26"/>
  <c r="L27"/>
  <c r="L30"/>
  <c r="L38"/>
  <c r="L39"/>
  <c r="L45"/>
  <c r="L48"/>
  <c r="L54"/>
  <c r="L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4"/>
  <c r="H5"/>
  <c r="H6"/>
  <c r="H7"/>
  <c r="H8"/>
  <c r="H9"/>
  <c r="H10"/>
  <c r="H11"/>
  <c r="H12"/>
  <c r="H13"/>
  <c r="H16"/>
  <c r="H17"/>
  <c r="H18"/>
  <c r="H19"/>
  <c r="H20"/>
  <c r="H21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4"/>
  <c r="H65"/>
  <c r="H67"/>
  <c r="H68"/>
  <c r="H70"/>
  <c r="H71"/>
  <c r="H72"/>
  <c r="H73"/>
  <c r="H74"/>
  <c r="H75"/>
  <c r="H77"/>
  <c r="H78"/>
  <c r="H79"/>
  <c r="H80"/>
  <c r="H81"/>
  <c r="H82"/>
  <c r="H83"/>
  <c r="H84"/>
  <c r="H4"/>
  <c r="F5"/>
  <c r="F6"/>
  <c r="F7"/>
  <c r="F8"/>
  <c r="F9"/>
  <c r="F10"/>
  <c r="F11"/>
  <c r="F12"/>
  <c r="F13"/>
  <c r="F14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4"/>
  <c r="F65"/>
  <c r="F66"/>
  <c r="F68"/>
  <c r="F69"/>
  <c r="F70"/>
  <c r="F71"/>
  <c r="F72"/>
  <c r="F73"/>
  <c r="F74"/>
  <c r="F75"/>
  <c r="F76"/>
  <c r="F77"/>
  <c r="F78"/>
  <c r="F79"/>
  <c r="F80"/>
  <c r="F81"/>
  <c r="F82"/>
  <c r="F83"/>
  <c r="F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4"/>
</calcChain>
</file>

<file path=xl/sharedStrings.xml><?xml version="1.0" encoding="utf-8"?>
<sst xmlns="http://schemas.openxmlformats.org/spreadsheetml/2006/main" count="104" uniqueCount="89">
  <si>
    <t>պոլիէթիլենային պարկ, աղբի համար</t>
  </si>
  <si>
    <t>պոլիմերային ինքնակպչուն ժապավեն, տնտ, մեծ</t>
  </si>
  <si>
    <t>մետաղյա հալոգենային լամպ 150Վտ,DRL</t>
  </si>
  <si>
    <t>էլեկտրական լամպ, 60W, 80W, 100W,</t>
  </si>
  <si>
    <t>տնտեսող լամպեր</t>
  </si>
  <si>
    <t>ցերեկային լամպ 60սմ</t>
  </si>
  <si>
    <t>ցերեկային լամպ 120սմ</t>
  </si>
  <si>
    <t>մեկուսիչ ժապավեններ օղակաձև</t>
  </si>
  <si>
    <t>էլեկտրական երկարացման լար</t>
  </si>
  <si>
    <t>զուգարանի թուղթ ռուլոնով,</t>
  </si>
  <si>
    <t>մկրատ գրասենյակային</t>
  </si>
  <si>
    <t>ուղեգորգ</t>
  </si>
  <si>
    <t>հոտազերծիչ  օդի</t>
  </si>
  <si>
    <t>կահույքի փայլեցման միջոց</t>
  </si>
  <si>
    <t>օճառ ձեռքի</t>
  </si>
  <si>
    <t>լվացքի փոշի ձեռքով լվանալու համար</t>
  </si>
  <si>
    <t>օճառ, տնտեսական</t>
  </si>
  <si>
    <t>Օճառ հեղուկ</t>
  </si>
  <si>
    <t>հեղուկ լվացող միջոց</t>
  </si>
  <si>
    <t>Կահույք մաքրելու լաթ</t>
  </si>
  <si>
    <t>հատակի լվացման լաթ</t>
  </si>
  <si>
    <t>ավել սովորական,</t>
  </si>
  <si>
    <t>ավել գոգաթիակի հետ, պլաստմասից</t>
  </si>
  <si>
    <t>գոգաթիակ, աղբը հավաքելու համար, ձողով</t>
  </si>
  <si>
    <t>Սոսինձ, էմուլսիա</t>
  </si>
  <si>
    <t>Աշխատանքային ձեռնոցներ</t>
  </si>
  <si>
    <t>Էլեկտրական լամպ, 60W, 80W, 100W</t>
  </si>
  <si>
    <t>Ցերեկային լամպ 60սմ</t>
  </si>
  <si>
    <t>Ցերեկային լամպ 120սմ</t>
  </si>
  <si>
    <t>Լամպերի ստարտերներ</t>
  </si>
  <si>
    <t>Լամպերի դրոսելներ</t>
  </si>
  <si>
    <t>Լուսամփոփներ</t>
  </si>
  <si>
    <t>Էլեկտրական պարագաներ</t>
  </si>
  <si>
    <t xml:space="preserve">Զուգարանի թուղթ, ռուլոնով </t>
  </si>
  <si>
    <t>Ավելներ, խոզանակներ և այլ կենցաղային մաքրող պարագաներ</t>
  </si>
  <si>
    <t>Դույլ պլաստմասե</t>
  </si>
  <si>
    <t>Կահույքի փայլեցման միջոց</t>
  </si>
  <si>
    <t>Մաքրող մածուկներ և փոշիներ</t>
  </si>
  <si>
    <t>Մաքրող նյութեր</t>
  </si>
  <si>
    <t xml:space="preserve">Օճառ, ձեռքի </t>
  </si>
  <si>
    <t>Լվացքի փոշի ձեռքով լվանալու համար</t>
  </si>
  <si>
    <t>Ապակի մաքրելու միջոց</t>
  </si>
  <si>
    <t>Ավել գոգաթիակի հետ, պլաստմասե</t>
  </si>
  <si>
    <t>Մալուխ պղնձե ջղերով, նախատեսված ներքին մոնտաժման համար 2,5մմ2</t>
  </si>
  <si>
    <t>Մալուխ պղնձե ջղերով, նախատեսված ներքին մոնտաժման համար 4մմ2</t>
  </si>
  <si>
    <t>Ջրի ծորակ, 2 փականով</t>
  </si>
  <si>
    <t>Դռան փականներ</t>
  </si>
  <si>
    <t>Փականների մասեր</t>
  </si>
  <si>
    <t>էլեկտրական Լամպ 60W, 80W, 100W</t>
  </si>
  <si>
    <t>ցերեկային լամպեր 60սմ</t>
  </si>
  <si>
    <t>ցերեկային լամպեր 120սմ</t>
  </si>
  <si>
    <t>հատակի մածիկ,  հատակի փայլեցման և մակերևույթի պահպանման համար</t>
  </si>
  <si>
    <t>մաքրող նյութեր</t>
  </si>
  <si>
    <t>ավել, սովորական</t>
  </si>
  <si>
    <t>Հղկող սկավառակներ</t>
  </si>
  <si>
    <t>Կաուչուկից ճտքավոր կոշիկներ</t>
  </si>
  <si>
    <t>Սոսինձ՝ էմուլսիա</t>
  </si>
  <si>
    <t>Սիլիկոնե քսուքներ</t>
  </si>
  <si>
    <t>Ավտոմատ անջատիչներ</t>
  </si>
  <si>
    <t>Էլեկտրական լար ԱՊՊՎ 2*2.5 մմ2</t>
  </si>
  <si>
    <t>Մեկուսիչ ժապավեններ</t>
  </si>
  <si>
    <t>Էլեկտրական ապահովիչ, եռաֆազ, 100Ա</t>
  </si>
  <si>
    <t xml:space="preserve">Վարդակ </t>
  </si>
  <si>
    <t>Էլեկտրական խրոց` միաբևեռ,  հողանցումով,  16Ա</t>
  </si>
  <si>
    <t>Հեռախոսային մալուխ</t>
  </si>
  <si>
    <t>Լվացող նյութեր</t>
  </si>
  <si>
    <t>Լվացքի փոշի, ավտոմատ</t>
  </si>
  <si>
    <t>Ծորակների մասեր</t>
  </si>
  <si>
    <t>Խողովակների պարագաներ</t>
  </si>
  <si>
    <t>Ջրի հեռացման խողովակներ</t>
  </si>
  <si>
    <t>Եռակցման նյութեր</t>
  </si>
  <si>
    <t xml:space="preserve">  ջրի ծորակ, փական</t>
  </si>
  <si>
    <t>Սանդուղք՝ մետաղյա</t>
  </si>
  <si>
    <t>Բահեր</t>
  </si>
  <si>
    <t>Փոցխեր</t>
  </si>
  <si>
    <t>Ձեռքի սղոցների շեղբեր</t>
  </si>
  <si>
    <t>Էլիպս գրուպ ՍՊԸ</t>
  </si>
  <si>
    <t>Գինն առանց ԱԱՀ</t>
  </si>
  <si>
    <t>Գինն ԱԱՀ ներառյալ</t>
  </si>
  <si>
    <t>Էկոմիքս ՍՊԸ</t>
  </si>
  <si>
    <t>Մեծ Ծիածան ՍՊԸ</t>
  </si>
  <si>
    <t>ՌԵԱՔԻՄ ՍՊԸ</t>
  </si>
  <si>
    <t>Ա/Ձ Հայկ Գալստյան</t>
  </si>
  <si>
    <t>Լայթ ընդ Մոր ՍՊԸ</t>
  </si>
  <si>
    <t>Գրիգոր Այվազյան Ա/Ձ</t>
  </si>
  <si>
    <t>Աղյուսակ 1</t>
  </si>
  <si>
    <t>Նախահաշվային գին</t>
  </si>
  <si>
    <t>Անվանում</t>
  </si>
  <si>
    <t>Հ/Հ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</si>
</sst>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4">
    <font>
      <sz val="11"/>
      <color theme="1"/>
      <name val="Calibri"/>
      <family val="2"/>
      <scheme val="minor"/>
    </font>
    <font>
      <sz val="10"/>
      <color rgb="FF000000"/>
      <name val="GHEA Grapalat"/>
      <family val="3"/>
    </font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sz val="9"/>
      <color theme="1"/>
      <name val="GHEA Grapalat"/>
      <family val="3"/>
    </font>
    <font>
      <sz val="8"/>
      <color theme="1"/>
      <name val="GHEA Grapalat"/>
      <family val="3"/>
    </font>
    <font>
      <sz val="10"/>
      <name val="Arial Armenian"/>
      <family val="2"/>
    </font>
    <font>
      <sz val="10"/>
      <name val="GHEA Grapalat"/>
      <family val="3"/>
    </font>
    <font>
      <sz val="11"/>
      <name val="GHEA Mariam"/>
      <family val="3"/>
    </font>
    <font>
      <sz val="10"/>
      <name val="Arial"/>
      <family val="2"/>
      <charset val="204"/>
    </font>
    <font>
      <sz val="11"/>
      <name val="GHEA Grapalat"/>
      <family val="3"/>
    </font>
    <font>
      <sz val="12"/>
      <name val="GHEA Grapalat"/>
      <family val="3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6" fillId="0" borderId="0"/>
    <xf numFmtId="0" fontId="9" fillId="0" borderId="0"/>
  </cellStyleXfs>
  <cellXfs count="54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3" fontId="11" fillId="2" borderId="1" xfId="3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right"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wrapText="1"/>
    </xf>
    <xf numFmtId="0" fontId="0" fillId="3" borderId="0" xfId="0" applyFill="1" applyAlignment="1">
      <alignment wrapText="1"/>
    </xf>
    <xf numFmtId="0" fontId="1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wrapText="1"/>
    </xf>
    <xf numFmtId="0" fontId="4" fillId="3" borderId="1" xfId="0" applyFont="1" applyFill="1" applyBorder="1" applyAlignment="1">
      <alignment wrapText="1"/>
    </xf>
    <xf numFmtId="3" fontId="11" fillId="3" borderId="1" xfId="3" applyNumberFormat="1" applyFont="1" applyFill="1" applyBorder="1" applyAlignment="1" applyProtection="1">
      <alignment horizontal="center" vertical="center" wrapText="1"/>
      <protection locked="0"/>
    </xf>
    <xf numFmtId="3" fontId="10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wrapText="1"/>
    </xf>
    <xf numFmtId="0" fontId="9" fillId="3" borderId="1" xfId="0" applyFont="1" applyFill="1" applyBorder="1" applyAlignment="1">
      <alignment horizontal="center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right" wrapText="1"/>
    </xf>
    <xf numFmtId="0" fontId="5" fillId="4" borderId="1" xfId="0" applyFont="1" applyFill="1" applyBorder="1" applyAlignment="1">
      <alignment wrapText="1"/>
    </xf>
    <xf numFmtId="0" fontId="8" fillId="4" borderId="1" xfId="0" applyFont="1" applyFill="1" applyBorder="1" applyAlignment="1">
      <alignment horizontal="center" vertical="center" wrapText="1"/>
    </xf>
    <xf numFmtId="1" fontId="8" fillId="4" borderId="1" xfId="0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3" fillId="3" borderId="1" xfId="0" applyFont="1" applyFill="1" applyBorder="1" applyAlignment="1">
      <alignment wrapText="1"/>
    </xf>
    <xf numFmtId="0" fontId="12" fillId="3" borderId="1" xfId="0" applyFont="1" applyFill="1" applyBorder="1" applyAlignment="1">
      <alignment wrapText="1"/>
    </xf>
    <xf numFmtId="0" fontId="12" fillId="4" borderId="1" xfId="0" applyFont="1" applyFill="1" applyBorder="1" applyAlignment="1">
      <alignment wrapText="1"/>
    </xf>
    <xf numFmtId="0" fontId="13" fillId="4" borderId="1" xfId="0" applyFont="1" applyFill="1" applyBorder="1" applyAlignment="1">
      <alignment wrapText="1"/>
    </xf>
    <xf numFmtId="1" fontId="0" fillId="0" borderId="0" xfId="0" applyNumberFormat="1" applyAlignment="1">
      <alignment horizontal="left" wrapText="1" indent="2"/>
    </xf>
    <xf numFmtId="1" fontId="0" fillId="0" borderId="1" xfId="0" applyNumberFormat="1" applyBorder="1" applyAlignment="1">
      <alignment horizontal="left" wrapText="1" indent="2"/>
    </xf>
    <xf numFmtId="1" fontId="13" fillId="3" borderId="1" xfId="0" applyNumberFormat="1" applyFont="1" applyFill="1" applyBorder="1" applyAlignment="1">
      <alignment horizontal="left" wrapText="1" indent="2"/>
    </xf>
    <xf numFmtId="1" fontId="13" fillId="0" borderId="1" xfId="0" applyNumberFormat="1" applyFont="1" applyBorder="1" applyAlignment="1">
      <alignment horizontal="left" wrapText="1" indent="2"/>
    </xf>
    <xf numFmtId="1" fontId="13" fillId="4" borderId="1" xfId="0" applyNumberFormat="1" applyFont="1" applyFill="1" applyBorder="1" applyAlignment="1">
      <alignment horizontal="left" wrapText="1" indent="2"/>
    </xf>
    <xf numFmtId="1" fontId="0" fillId="0" borderId="0" xfId="0" applyNumberFormat="1" applyAlignment="1">
      <alignment wrapText="1"/>
    </xf>
    <xf numFmtId="1" fontId="0" fillId="0" borderId="1" xfId="0" applyNumberFormat="1" applyBorder="1" applyAlignment="1">
      <alignment wrapText="1"/>
    </xf>
    <xf numFmtId="1" fontId="13" fillId="0" borderId="1" xfId="0" applyNumberFormat="1" applyFont="1" applyBorder="1" applyAlignment="1">
      <alignment wrapText="1"/>
    </xf>
    <xf numFmtId="1" fontId="13" fillId="3" borderId="1" xfId="0" applyNumberFormat="1" applyFont="1" applyFill="1" applyBorder="1" applyAlignment="1">
      <alignment wrapText="1"/>
    </xf>
    <xf numFmtId="1" fontId="13" fillId="4" borderId="1" xfId="0" applyNumberFormat="1" applyFont="1" applyFill="1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4">
    <cellStyle name="Comma" xfId="1" builtinId="3"/>
    <cellStyle name="Normal" xfId="0" builtinId="0"/>
    <cellStyle name="Normal 4" xfId="3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4"/>
  <sheetViews>
    <sheetView tabSelected="1" workbookViewId="0">
      <selection activeCell="K3" sqref="K3"/>
    </sheetView>
  </sheetViews>
  <sheetFormatPr defaultRowHeight="15"/>
  <cols>
    <col min="1" max="1" width="5.140625" style="4" customWidth="1"/>
    <col min="2" max="2" width="24.7109375" style="4" customWidth="1"/>
    <col min="3" max="4" width="0" style="4" hidden="1" customWidth="1"/>
    <col min="5" max="5" width="8" style="4" customWidth="1"/>
    <col min="6" max="6" width="9.28515625" style="4" customWidth="1"/>
    <col min="7" max="7" width="9.5703125" style="4" customWidth="1"/>
    <col min="8" max="8" width="10.140625" style="41" customWidth="1"/>
    <col min="9" max="9" width="9.140625" style="4"/>
    <col min="10" max="10" width="7.85546875" style="46" customWidth="1"/>
    <col min="11" max="11" width="9.140625" style="4"/>
    <col min="12" max="12" width="7.7109375" style="46" customWidth="1"/>
    <col min="13" max="13" width="9.140625" style="4"/>
    <col min="14" max="14" width="7.7109375" style="4" customWidth="1"/>
    <col min="15" max="15" width="7.7109375" style="46" customWidth="1"/>
    <col min="16" max="16384" width="9.140625" style="4"/>
  </cols>
  <sheetData>
    <row r="1" spans="1:17">
      <c r="B1" s="4" t="s">
        <v>85</v>
      </c>
    </row>
    <row r="2" spans="1:17" ht="60">
      <c r="A2" s="52" t="s">
        <v>88</v>
      </c>
      <c r="B2" s="52" t="s">
        <v>87</v>
      </c>
      <c r="C2" s="8"/>
      <c r="D2" s="8"/>
      <c r="E2" s="52" t="s">
        <v>86</v>
      </c>
      <c r="F2" s="51" t="s">
        <v>76</v>
      </c>
      <c r="G2" s="51"/>
      <c r="H2" s="51" t="s">
        <v>79</v>
      </c>
      <c r="I2" s="51"/>
      <c r="J2" s="51" t="s">
        <v>80</v>
      </c>
      <c r="K2" s="51"/>
      <c r="L2" s="51" t="s">
        <v>81</v>
      </c>
      <c r="M2" s="51"/>
      <c r="N2" s="8" t="s">
        <v>82</v>
      </c>
      <c r="O2" s="51" t="s">
        <v>83</v>
      </c>
      <c r="P2" s="51"/>
      <c r="Q2" s="8" t="s">
        <v>84</v>
      </c>
    </row>
    <row r="3" spans="1:17" ht="47.25" customHeight="1">
      <c r="A3" s="53"/>
      <c r="B3" s="53"/>
      <c r="C3" s="8"/>
      <c r="D3" s="8"/>
      <c r="E3" s="53"/>
      <c r="F3" s="8" t="s">
        <v>77</v>
      </c>
      <c r="G3" s="8" t="s">
        <v>78</v>
      </c>
      <c r="H3" s="42" t="s">
        <v>77</v>
      </c>
      <c r="I3" s="8" t="s">
        <v>78</v>
      </c>
      <c r="J3" s="47" t="s">
        <v>77</v>
      </c>
      <c r="K3" s="8" t="s">
        <v>78</v>
      </c>
      <c r="L3" s="47" t="s">
        <v>77</v>
      </c>
      <c r="M3" s="8" t="s">
        <v>78</v>
      </c>
      <c r="N3" s="8" t="s">
        <v>77</v>
      </c>
      <c r="O3" s="47" t="s">
        <v>77</v>
      </c>
      <c r="P3" s="8" t="s">
        <v>78</v>
      </c>
      <c r="Q3" s="8" t="s">
        <v>77</v>
      </c>
    </row>
    <row r="4" spans="1:17" ht="25.5" customHeight="1">
      <c r="A4" s="9">
        <v>1</v>
      </c>
      <c r="B4" s="10" t="s">
        <v>0</v>
      </c>
      <c r="C4" s="11">
        <v>10</v>
      </c>
      <c r="D4" s="9">
        <v>10000</v>
      </c>
      <c r="E4" s="35">
        <f>+C4*D4</f>
        <v>100000</v>
      </c>
      <c r="F4" s="36">
        <f>+G4/1.2</f>
        <v>100000</v>
      </c>
      <c r="G4" s="36">
        <v>120000</v>
      </c>
      <c r="H4" s="43">
        <f>+I4/1.2</f>
        <v>666666.66666666674</v>
      </c>
      <c r="I4" s="37">
        <v>800000</v>
      </c>
      <c r="J4" s="48">
        <f>+K4/1.2</f>
        <v>116666.66666666667</v>
      </c>
      <c r="K4" s="36">
        <v>140000</v>
      </c>
      <c r="L4" s="48">
        <f>+M4/1.2</f>
        <v>100000</v>
      </c>
      <c r="M4" s="36">
        <v>120000</v>
      </c>
      <c r="N4" s="36"/>
      <c r="O4" s="48">
        <f>+P4/1.2</f>
        <v>83333.333333333343</v>
      </c>
      <c r="P4" s="36">
        <v>100000</v>
      </c>
      <c r="Q4" s="36"/>
    </row>
    <row r="5" spans="1:17" ht="25.5" customHeight="1">
      <c r="A5" s="9">
        <v>2</v>
      </c>
      <c r="B5" s="10" t="s">
        <v>1</v>
      </c>
      <c r="C5" s="11">
        <v>440</v>
      </c>
      <c r="D5" s="9">
        <v>70</v>
      </c>
      <c r="E5" s="35">
        <f t="shared" ref="E5:E68" si="0">+C5*D5</f>
        <v>30800</v>
      </c>
      <c r="F5" s="37">
        <f t="shared" ref="F5:F68" si="1">+G5/1.2</f>
        <v>21000</v>
      </c>
      <c r="G5" s="37">
        <v>25200</v>
      </c>
      <c r="H5" s="44">
        <f t="shared" ref="H5:H68" si="2">+I5/1.2</f>
        <v>37683.333333333336</v>
      </c>
      <c r="I5" s="36">
        <v>45220</v>
      </c>
      <c r="J5" s="48">
        <f t="shared" ref="J5:J68" si="3">+K5/1.2</f>
        <v>29108.333333333336</v>
      </c>
      <c r="K5" s="36">
        <v>34930</v>
      </c>
      <c r="L5" s="48">
        <f t="shared" ref="L5:L54" si="4">+M5/1.2</f>
        <v>38333.333333333336</v>
      </c>
      <c r="M5" s="36">
        <v>46000</v>
      </c>
      <c r="N5" s="36"/>
      <c r="O5" s="48">
        <f t="shared" ref="O5:O68" si="5">+P5/1.2</f>
        <v>35000</v>
      </c>
      <c r="P5" s="36">
        <v>42000</v>
      </c>
      <c r="Q5" s="36"/>
    </row>
    <row r="6" spans="1:17" ht="25.5" customHeight="1">
      <c r="A6" s="9">
        <v>3</v>
      </c>
      <c r="B6" s="10" t="s">
        <v>2</v>
      </c>
      <c r="C6" s="11">
        <v>1500</v>
      </c>
      <c r="D6" s="9">
        <v>50</v>
      </c>
      <c r="E6" s="35">
        <f t="shared" si="0"/>
        <v>75000</v>
      </c>
      <c r="F6" s="36">
        <f t="shared" si="1"/>
        <v>87500</v>
      </c>
      <c r="G6" s="36">
        <v>105000</v>
      </c>
      <c r="H6" s="44">
        <f t="shared" si="2"/>
        <v>95666.666666666672</v>
      </c>
      <c r="I6" s="36">
        <v>114800</v>
      </c>
      <c r="J6" s="49">
        <f t="shared" si="3"/>
        <v>45833.333333333336</v>
      </c>
      <c r="K6" s="37">
        <v>55000</v>
      </c>
      <c r="L6" s="48"/>
      <c r="M6" s="36"/>
      <c r="N6" s="36">
        <v>120000</v>
      </c>
      <c r="O6" s="48"/>
      <c r="P6" s="36"/>
      <c r="Q6" s="36"/>
    </row>
    <row r="7" spans="1:17" s="19" customFormat="1" ht="25.5" customHeight="1">
      <c r="A7" s="16">
        <v>4</v>
      </c>
      <c r="B7" s="17" t="s">
        <v>3</v>
      </c>
      <c r="C7" s="18">
        <v>90</v>
      </c>
      <c r="D7" s="16">
        <v>200</v>
      </c>
      <c r="E7" s="38">
        <f t="shared" si="0"/>
        <v>18000</v>
      </c>
      <c r="F7" s="37">
        <f t="shared" si="1"/>
        <v>15000</v>
      </c>
      <c r="G7" s="37">
        <v>18000</v>
      </c>
      <c r="H7" s="43">
        <f t="shared" si="2"/>
        <v>16666.666666666668</v>
      </c>
      <c r="I7" s="37">
        <v>20000</v>
      </c>
      <c r="J7" s="49">
        <f t="shared" si="3"/>
        <v>32166.666666666668</v>
      </c>
      <c r="K7" s="37">
        <v>38600</v>
      </c>
      <c r="L7" s="49">
        <f t="shared" si="4"/>
        <v>15000</v>
      </c>
      <c r="M7" s="37">
        <v>18000</v>
      </c>
      <c r="N7" s="37">
        <v>19920</v>
      </c>
      <c r="O7" s="49">
        <f t="shared" si="5"/>
        <v>22500</v>
      </c>
      <c r="P7" s="37">
        <v>27000</v>
      </c>
      <c r="Q7" s="37"/>
    </row>
    <row r="8" spans="1:17" ht="25.5" customHeight="1">
      <c r="A8" s="9">
        <v>5</v>
      </c>
      <c r="B8" s="10" t="s">
        <v>4</v>
      </c>
      <c r="C8" s="11">
        <v>2000</v>
      </c>
      <c r="D8" s="9">
        <v>180</v>
      </c>
      <c r="E8" s="35">
        <f t="shared" si="0"/>
        <v>360000</v>
      </c>
      <c r="F8" s="37">
        <f t="shared" si="1"/>
        <v>49500</v>
      </c>
      <c r="G8" s="37">
        <v>59400</v>
      </c>
      <c r="H8" s="44">
        <f t="shared" si="2"/>
        <v>104400</v>
      </c>
      <c r="I8" s="36">
        <v>125280</v>
      </c>
      <c r="J8" s="48">
        <f t="shared" si="3"/>
        <v>142500</v>
      </c>
      <c r="K8" s="36">
        <v>171000</v>
      </c>
      <c r="L8" s="48"/>
      <c r="M8" s="36"/>
      <c r="N8" s="36">
        <v>183600</v>
      </c>
      <c r="O8" s="48">
        <f t="shared" si="5"/>
        <v>90000</v>
      </c>
      <c r="P8" s="36">
        <v>108000</v>
      </c>
      <c r="Q8" s="36">
        <v>252000</v>
      </c>
    </row>
    <row r="9" spans="1:17" ht="25.5" customHeight="1">
      <c r="A9" s="9">
        <v>6</v>
      </c>
      <c r="B9" s="10" t="s">
        <v>5</v>
      </c>
      <c r="C9" s="11">
        <v>240</v>
      </c>
      <c r="D9" s="9">
        <v>350</v>
      </c>
      <c r="E9" s="35">
        <f t="shared" si="0"/>
        <v>84000</v>
      </c>
      <c r="F9" s="36">
        <f t="shared" si="1"/>
        <v>95833.333333333343</v>
      </c>
      <c r="G9" s="36">
        <v>115000</v>
      </c>
      <c r="H9" s="44">
        <f t="shared" si="2"/>
        <v>121333.33333333334</v>
      </c>
      <c r="I9" s="36">
        <v>145600</v>
      </c>
      <c r="J9" s="48">
        <f t="shared" si="3"/>
        <v>122500</v>
      </c>
      <c r="K9" s="36">
        <v>147000</v>
      </c>
      <c r="L9" s="48">
        <f t="shared" si="4"/>
        <v>107500</v>
      </c>
      <c r="M9" s="36">
        <v>129000</v>
      </c>
      <c r="N9" s="36">
        <v>105000</v>
      </c>
      <c r="O9" s="49">
        <f t="shared" si="5"/>
        <v>70000</v>
      </c>
      <c r="P9" s="37">
        <v>84000</v>
      </c>
      <c r="Q9" s="36"/>
    </row>
    <row r="10" spans="1:17" s="19" customFormat="1" ht="25.5" customHeight="1">
      <c r="A10" s="16">
        <v>7</v>
      </c>
      <c r="B10" s="17" t="s">
        <v>6</v>
      </c>
      <c r="C10" s="18">
        <v>260</v>
      </c>
      <c r="D10" s="16">
        <v>150</v>
      </c>
      <c r="E10" s="38">
        <f t="shared" si="0"/>
        <v>39000</v>
      </c>
      <c r="F10" s="37">
        <f t="shared" si="1"/>
        <v>52500</v>
      </c>
      <c r="G10" s="37">
        <v>63000</v>
      </c>
      <c r="H10" s="43">
        <f t="shared" si="2"/>
        <v>64500</v>
      </c>
      <c r="I10" s="37">
        <v>77400</v>
      </c>
      <c r="J10" s="49">
        <f t="shared" si="3"/>
        <v>62250</v>
      </c>
      <c r="K10" s="37">
        <v>74700</v>
      </c>
      <c r="L10" s="49">
        <f t="shared" si="4"/>
        <v>60833.333333333336</v>
      </c>
      <c r="M10" s="37">
        <v>73000</v>
      </c>
      <c r="N10" s="37">
        <v>63000</v>
      </c>
      <c r="O10" s="49"/>
      <c r="P10" s="37"/>
      <c r="Q10" s="37"/>
    </row>
    <row r="11" spans="1:17" ht="25.5" customHeight="1">
      <c r="A11" s="9">
        <v>8</v>
      </c>
      <c r="B11" s="10" t="s">
        <v>7</v>
      </c>
      <c r="C11" s="11">
        <v>120</v>
      </c>
      <c r="D11" s="9">
        <v>20</v>
      </c>
      <c r="E11" s="35">
        <f t="shared" si="0"/>
        <v>2400</v>
      </c>
      <c r="F11" s="36">
        <f t="shared" si="1"/>
        <v>4166.666666666667</v>
      </c>
      <c r="G11" s="36">
        <v>5000</v>
      </c>
      <c r="H11" s="44">
        <f t="shared" si="2"/>
        <v>3333.3333333333335</v>
      </c>
      <c r="I11" s="36">
        <v>4000</v>
      </c>
      <c r="J11" s="48">
        <f t="shared" si="3"/>
        <v>3333.3333333333335</v>
      </c>
      <c r="K11" s="36">
        <v>4000</v>
      </c>
      <c r="L11" s="48"/>
      <c r="M11" s="36"/>
      <c r="N11" s="36"/>
      <c r="O11" s="49">
        <f t="shared" si="5"/>
        <v>2000</v>
      </c>
      <c r="P11" s="37">
        <v>2400</v>
      </c>
      <c r="Q11" s="36"/>
    </row>
    <row r="12" spans="1:17" s="19" customFormat="1" ht="25.5" customHeight="1">
      <c r="A12" s="16">
        <v>9</v>
      </c>
      <c r="B12" s="17" t="s">
        <v>8</v>
      </c>
      <c r="C12" s="18">
        <v>1000</v>
      </c>
      <c r="D12" s="16">
        <v>30</v>
      </c>
      <c r="E12" s="38">
        <f t="shared" si="0"/>
        <v>30000</v>
      </c>
      <c r="F12" s="37">
        <f t="shared" si="1"/>
        <v>69166.666666666672</v>
      </c>
      <c r="G12" s="37">
        <v>83000</v>
      </c>
      <c r="H12" s="43">
        <f t="shared" si="2"/>
        <v>69900</v>
      </c>
      <c r="I12" s="37">
        <v>83880</v>
      </c>
      <c r="J12" s="49">
        <f t="shared" si="3"/>
        <v>98750</v>
      </c>
      <c r="K12" s="37">
        <v>118500</v>
      </c>
      <c r="L12" s="49">
        <f t="shared" si="4"/>
        <v>38333.333333333336</v>
      </c>
      <c r="M12" s="37">
        <v>46000</v>
      </c>
      <c r="N12" s="37"/>
      <c r="O12" s="49">
        <f t="shared" si="5"/>
        <v>39500</v>
      </c>
      <c r="P12" s="37">
        <v>47400</v>
      </c>
      <c r="Q12" s="37"/>
    </row>
    <row r="13" spans="1:17" s="19" customFormat="1" ht="25.5" customHeight="1">
      <c r="A13" s="16">
        <v>10</v>
      </c>
      <c r="B13" s="17" t="s">
        <v>9</v>
      </c>
      <c r="C13" s="18">
        <v>80</v>
      </c>
      <c r="D13" s="16">
        <v>2050</v>
      </c>
      <c r="E13" s="38">
        <f t="shared" si="0"/>
        <v>164000</v>
      </c>
      <c r="F13" s="37">
        <f t="shared" si="1"/>
        <v>162291.66666666669</v>
      </c>
      <c r="G13" s="37">
        <v>194750</v>
      </c>
      <c r="H13" s="43">
        <f t="shared" si="2"/>
        <v>239166.66666666669</v>
      </c>
      <c r="I13" s="37">
        <v>287000</v>
      </c>
      <c r="J13" s="49">
        <f t="shared" si="3"/>
        <v>155458.33333333334</v>
      </c>
      <c r="K13" s="37">
        <v>186550</v>
      </c>
      <c r="L13" s="49">
        <f t="shared" si="4"/>
        <v>195833.33333333334</v>
      </c>
      <c r="M13" s="37">
        <v>235000</v>
      </c>
      <c r="N13" s="37">
        <v>221400</v>
      </c>
      <c r="O13" s="49"/>
      <c r="P13" s="37"/>
      <c r="Q13" s="37"/>
    </row>
    <row r="14" spans="1:17" s="19" customFormat="1" ht="25.5" customHeight="1">
      <c r="A14" s="16">
        <v>11</v>
      </c>
      <c r="B14" s="17" t="s">
        <v>10</v>
      </c>
      <c r="C14" s="18">
        <v>150</v>
      </c>
      <c r="D14" s="16">
        <v>30</v>
      </c>
      <c r="E14" s="38">
        <f t="shared" si="0"/>
        <v>4500</v>
      </c>
      <c r="F14" s="37">
        <f t="shared" si="1"/>
        <v>45000</v>
      </c>
      <c r="G14" s="37">
        <v>54000</v>
      </c>
      <c r="H14" s="43"/>
      <c r="I14" s="37"/>
      <c r="J14" s="49">
        <f t="shared" si="3"/>
        <v>7500</v>
      </c>
      <c r="K14" s="37">
        <v>9000</v>
      </c>
      <c r="L14" s="49"/>
      <c r="M14" s="37"/>
      <c r="N14" s="37"/>
      <c r="O14" s="49"/>
      <c r="P14" s="37"/>
      <c r="Q14" s="37"/>
    </row>
    <row r="15" spans="1:17" ht="25.5" customHeight="1">
      <c r="A15" s="9">
        <v>12</v>
      </c>
      <c r="B15" s="10" t="s">
        <v>11</v>
      </c>
      <c r="C15" s="11">
        <v>10000</v>
      </c>
      <c r="D15" s="9">
        <v>32</v>
      </c>
      <c r="E15" s="35">
        <f t="shared" si="0"/>
        <v>320000</v>
      </c>
      <c r="F15" s="36"/>
      <c r="G15" s="36"/>
      <c r="H15" s="44"/>
      <c r="I15" s="36"/>
      <c r="J15" s="48">
        <f t="shared" si="3"/>
        <v>2000000</v>
      </c>
      <c r="K15" s="36">
        <v>2400000</v>
      </c>
      <c r="L15" s="48"/>
      <c r="M15" s="36"/>
      <c r="N15" s="36"/>
      <c r="O15" s="48"/>
      <c r="P15" s="36"/>
      <c r="Q15" s="37">
        <v>320000</v>
      </c>
    </row>
    <row r="16" spans="1:17" s="19" customFormat="1" ht="25.5" customHeight="1">
      <c r="A16" s="16">
        <v>13</v>
      </c>
      <c r="B16" s="17" t="s">
        <v>12</v>
      </c>
      <c r="C16" s="18">
        <v>300</v>
      </c>
      <c r="D16" s="16">
        <v>40</v>
      </c>
      <c r="E16" s="38">
        <f t="shared" si="0"/>
        <v>12000</v>
      </c>
      <c r="F16" s="37">
        <f t="shared" si="1"/>
        <v>13000</v>
      </c>
      <c r="G16" s="37">
        <v>15600</v>
      </c>
      <c r="H16" s="43">
        <f t="shared" si="2"/>
        <v>19866.666666666668</v>
      </c>
      <c r="I16" s="37">
        <v>23840</v>
      </c>
      <c r="J16" s="49">
        <f t="shared" si="3"/>
        <v>13000</v>
      </c>
      <c r="K16" s="37">
        <v>15600</v>
      </c>
      <c r="L16" s="49"/>
      <c r="M16" s="37"/>
      <c r="N16" s="37"/>
      <c r="O16" s="49"/>
      <c r="P16" s="37"/>
      <c r="Q16" s="37"/>
    </row>
    <row r="17" spans="1:17" ht="25.5" customHeight="1">
      <c r="A17" s="9">
        <v>14</v>
      </c>
      <c r="B17" s="10" t="s">
        <v>13</v>
      </c>
      <c r="C17" s="11">
        <v>450</v>
      </c>
      <c r="D17" s="9">
        <v>40</v>
      </c>
      <c r="E17" s="35">
        <f t="shared" si="0"/>
        <v>18000</v>
      </c>
      <c r="F17" s="36">
        <f t="shared" si="1"/>
        <v>15333.333333333334</v>
      </c>
      <c r="G17" s="36">
        <v>18400</v>
      </c>
      <c r="H17" s="44">
        <f t="shared" si="2"/>
        <v>19866.666666666668</v>
      </c>
      <c r="I17" s="36">
        <v>23840</v>
      </c>
      <c r="J17" s="49">
        <f t="shared" si="3"/>
        <v>14333.333333333334</v>
      </c>
      <c r="K17" s="37">
        <v>17200</v>
      </c>
      <c r="L17" s="48"/>
      <c r="M17" s="36"/>
      <c r="N17" s="36"/>
      <c r="O17" s="48"/>
      <c r="P17" s="36"/>
      <c r="Q17" s="36"/>
    </row>
    <row r="18" spans="1:17" s="19" customFormat="1" ht="25.5" customHeight="1">
      <c r="A18" s="16">
        <v>15</v>
      </c>
      <c r="B18" s="17" t="s">
        <v>14</v>
      </c>
      <c r="C18" s="18">
        <v>130</v>
      </c>
      <c r="D18" s="16">
        <v>500</v>
      </c>
      <c r="E18" s="38">
        <f t="shared" si="0"/>
        <v>65000</v>
      </c>
      <c r="F18" s="37">
        <f t="shared" si="1"/>
        <v>70833.333333333343</v>
      </c>
      <c r="G18" s="37">
        <v>85000</v>
      </c>
      <c r="H18" s="43">
        <f t="shared" si="2"/>
        <v>115000</v>
      </c>
      <c r="I18" s="37">
        <v>138000</v>
      </c>
      <c r="J18" s="49">
        <f t="shared" si="3"/>
        <v>57916.666666666672</v>
      </c>
      <c r="K18" s="37">
        <v>69500</v>
      </c>
      <c r="L18" s="49">
        <f t="shared" si="4"/>
        <v>57500</v>
      </c>
      <c r="M18" s="37">
        <v>69000</v>
      </c>
      <c r="N18" s="37"/>
      <c r="O18" s="49"/>
      <c r="P18" s="37"/>
      <c r="Q18" s="37"/>
    </row>
    <row r="19" spans="1:17" ht="25.5" customHeight="1">
      <c r="A19" s="9">
        <v>16</v>
      </c>
      <c r="B19" s="10" t="s">
        <v>15</v>
      </c>
      <c r="C19" s="11">
        <v>700</v>
      </c>
      <c r="D19" s="9">
        <v>100</v>
      </c>
      <c r="E19" s="35">
        <f t="shared" si="0"/>
        <v>70000</v>
      </c>
      <c r="F19" s="37">
        <f t="shared" si="1"/>
        <v>41666.666666666672</v>
      </c>
      <c r="G19" s="37">
        <v>50000</v>
      </c>
      <c r="H19" s="44">
        <f t="shared" si="2"/>
        <v>55500</v>
      </c>
      <c r="I19" s="36">
        <v>66600</v>
      </c>
      <c r="J19" s="48">
        <f t="shared" si="3"/>
        <v>65833.333333333343</v>
      </c>
      <c r="K19" s="36">
        <v>79000</v>
      </c>
      <c r="L19" s="48"/>
      <c r="M19" s="36"/>
      <c r="N19" s="36"/>
      <c r="O19" s="48"/>
      <c r="P19" s="36"/>
      <c r="Q19" s="36"/>
    </row>
    <row r="20" spans="1:17" ht="25.5" customHeight="1">
      <c r="A20" s="9">
        <v>17</v>
      </c>
      <c r="B20" s="10" t="s">
        <v>16</v>
      </c>
      <c r="C20" s="11">
        <v>130</v>
      </c>
      <c r="D20" s="9">
        <v>50</v>
      </c>
      <c r="E20" s="35">
        <f t="shared" si="0"/>
        <v>6500</v>
      </c>
      <c r="F20" s="37">
        <f t="shared" si="1"/>
        <v>5416.666666666667</v>
      </c>
      <c r="G20" s="37">
        <v>6500</v>
      </c>
      <c r="H20" s="44">
        <f t="shared" si="2"/>
        <v>8333.3333333333339</v>
      </c>
      <c r="I20" s="36">
        <v>10000</v>
      </c>
      <c r="J20" s="48">
        <f t="shared" si="3"/>
        <v>5625</v>
      </c>
      <c r="K20" s="36">
        <v>6750</v>
      </c>
      <c r="L20" s="48"/>
      <c r="M20" s="36"/>
      <c r="N20" s="36"/>
      <c r="O20" s="48"/>
      <c r="P20" s="36"/>
      <c r="Q20" s="36"/>
    </row>
    <row r="21" spans="1:17" ht="25.5" customHeight="1">
      <c r="A21" s="9">
        <v>18</v>
      </c>
      <c r="B21" s="10" t="s">
        <v>17</v>
      </c>
      <c r="C21" s="11">
        <v>600</v>
      </c>
      <c r="D21" s="12">
        <v>70</v>
      </c>
      <c r="E21" s="35">
        <f t="shared" si="0"/>
        <v>42000</v>
      </c>
      <c r="F21" s="37">
        <f t="shared" si="1"/>
        <v>13416.666666666668</v>
      </c>
      <c r="G21" s="37">
        <v>16100</v>
      </c>
      <c r="H21" s="44">
        <f t="shared" si="2"/>
        <v>75600</v>
      </c>
      <c r="I21" s="36">
        <v>90720</v>
      </c>
      <c r="J21" s="48">
        <f t="shared" si="3"/>
        <v>125416.66666666667</v>
      </c>
      <c r="K21" s="36">
        <v>150500</v>
      </c>
      <c r="L21" s="48"/>
      <c r="M21" s="36"/>
      <c r="N21" s="36"/>
      <c r="O21" s="48"/>
      <c r="P21" s="36"/>
      <c r="Q21" s="36"/>
    </row>
    <row r="22" spans="1:17" ht="25.5" customHeight="1">
      <c r="A22" s="9">
        <v>19</v>
      </c>
      <c r="B22" s="10" t="s">
        <v>18</v>
      </c>
      <c r="C22" s="11">
        <v>250</v>
      </c>
      <c r="D22" s="12">
        <v>300</v>
      </c>
      <c r="E22" s="35">
        <f t="shared" si="0"/>
        <v>75000</v>
      </c>
      <c r="F22" s="37">
        <f t="shared" si="1"/>
        <v>62500</v>
      </c>
      <c r="G22" s="37">
        <v>75000</v>
      </c>
      <c r="H22" s="44"/>
      <c r="I22" s="36"/>
      <c r="J22" s="48">
        <f t="shared" si="3"/>
        <v>245000</v>
      </c>
      <c r="K22" s="36">
        <v>294000</v>
      </c>
      <c r="L22" s="48"/>
      <c r="M22" s="36"/>
      <c r="N22" s="36"/>
      <c r="O22" s="48"/>
      <c r="P22" s="36"/>
      <c r="Q22" s="36"/>
    </row>
    <row r="23" spans="1:17" ht="25.5" customHeight="1">
      <c r="A23" s="9">
        <v>20</v>
      </c>
      <c r="B23" s="10" t="s">
        <v>19</v>
      </c>
      <c r="C23" s="11">
        <v>400</v>
      </c>
      <c r="D23" s="12">
        <v>800</v>
      </c>
      <c r="E23" s="35">
        <f t="shared" si="0"/>
        <v>320000</v>
      </c>
      <c r="F23" s="37">
        <f t="shared" si="1"/>
        <v>190000</v>
      </c>
      <c r="G23" s="37">
        <v>228000</v>
      </c>
      <c r="H23" s="44"/>
      <c r="I23" s="36"/>
      <c r="J23" s="48">
        <f t="shared" si="3"/>
        <v>326000</v>
      </c>
      <c r="K23" s="36">
        <v>391200</v>
      </c>
      <c r="L23" s="48">
        <f t="shared" si="4"/>
        <v>206666.66666666669</v>
      </c>
      <c r="M23" s="36">
        <v>248000</v>
      </c>
      <c r="N23" s="36"/>
      <c r="O23" s="48"/>
      <c r="P23" s="36"/>
      <c r="Q23" s="36"/>
    </row>
    <row r="24" spans="1:17" s="19" customFormat="1" ht="25.5" customHeight="1">
      <c r="A24" s="16">
        <v>21</v>
      </c>
      <c r="B24" s="17" t="s">
        <v>20</v>
      </c>
      <c r="C24" s="18">
        <v>300</v>
      </c>
      <c r="D24" s="20">
        <v>300</v>
      </c>
      <c r="E24" s="38">
        <f t="shared" si="0"/>
        <v>90000</v>
      </c>
      <c r="F24" s="37">
        <f t="shared" si="1"/>
        <v>90000</v>
      </c>
      <c r="G24" s="37">
        <v>108000</v>
      </c>
      <c r="H24" s="43">
        <f t="shared" si="2"/>
        <v>149000</v>
      </c>
      <c r="I24" s="37">
        <v>178800</v>
      </c>
      <c r="J24" s="49">
        <f t="shared" si="3"/>
        <v>222500</v>
      </c>
      <c r="K24" s="37">
        <v>267000</v>
      </c>
      <c r="L24" s="49">
        <f t="shared" si="4"/>
        <v>77500</v>
      </c>
      <c r="M24" s="37">
        <v>93000</v>
      </c>
      <c r="N24" s="37"/>
      <c r="O24" s="49"/>
      <c r="P24" s="37"/>
      <c r="Q24" s="37"/>
    </row>
    <row r="25" spans="1:17" s="19" customFormat="1" ht="25.5" customHeight="1">
      <c r="A25" s="16">
        <v>22</v>
      </c>
      <c r="B25" s="17" t="s">
        <v>21</v>
      </c>
      <c r="C25" s="18">
        <v>630</v>
      </c>
      <c r="D25" s="20">
        <v>80</v>
      </c>
      <c r="E25" s="38">
        <f t="shared" si="0"/>
        <v>50400</v>
      </c>
      <c r="F25" s="37">
        <f t="shared" si="1"/>
        <v>53333.333333333336</v>
      </c>
      <c r="G25" s="37">
        <v>64000</v>
      </c>
      <c r="H25" s="43">
        <f t="shared" si="2"/>
        <v>66400</v>
      </c>
      <c r="I25" s="37">
        <v>79680</v>
      </c>
      <c r="J25" s="49">
        <f t="shared" si="3"/>
        <v>63333.333333333336</v>
      </c>
      <c r="K25" s="37">
        <v>76000</v>
      </c>
      <c r="L25" s="49"/>
      <c r="M25" s="37"/>
      <c r="N25" s="37"/>
      <c r="O25" s="49"/>
      <c r="P25" s="37"/>
      <c r="Q25" s="37"/>
    </row>
    <row r="26" spans="1:17" ht="25.5" customHeight="1">
      <c r="A26" s="9">
        <v>23</v>
      </c>
      <c r="B26" s="10" t="s">
        <v>22</v>
      </c>
      <c r="C26" s="11">
        <v>1300</v>
      </c>
      <c r="D26" s="12">
        <v>10</v>
      </c>
      <c r="E26" s="35">
        <f t="shared" si="0"/>
        <v>13000</v>
      </c>
      <c r="F26" s="36">
        <f t="shared" si="1"/>
        <v>11666.666666666668</v>
      </c>
      <c r="G26" s="36">
        <v>14000</v>
      </c>
      <c r="H26" s="44">
        <f t="shared" si="2"/>
        <v>23300</v>
      </c>
      <c r="I26" s="36">
        <v>27960</v>
      </c>
      <c r="J26" s="48">
        <f t="shared" si="3"/>
        <v>14166.666666666668</v>
      </c>
      <c r="K26" s="36">
        <v>17000</v>
      </c>
      <c r="L26" s="49">
        <f t="shared" si="4"/>
        <v>10833.333333333334</v>
      </c>
      <c r="M26" s="37">
        <v>13000</v>
      </c>
      <c r="N26" s="36"/>
      <c r="O26" s="48"/>
      <c r="P26" s="36"/>
      <c r="Q26" s="36"/>
    </row>
    <row r="27" spans="1:17" ht="25.5" customHeight="1">
      <c r="A27" s="9">
        <v>24</v>
      </c>
      <c r="B27" s="10" t="s">
        <v>23</v>
      </c>
      <c r="C27" s="11">
        <v>1000</v>
      </c>
      <c r="D27" s="12">
        <v>10</v>
      </c>
      <c r="E27" s="35">
        <f t="shared" si="0"/>
        <v>10000</v>
      </c>
      <c r="F27" s="36">
        <f t="shared" si="1"/>
        <v>10000</v>
      </c>
      <c r="G27" s="36">
        <v>12000</v>
      </c>
      <c r="H27" s="44">
        <f t="shared" si="2"/>
        <v>23300</v>
      </c>
      <c r="I27" s="36">
        <v>27960</v>
      </c>
      <c r="J27" s="49">
        <f t="shared" si="3"/>
        <v>8166.666666666667</v>
      </c>
      <c r="K27" s="37">
        <v>9800</v>
      </c>
      <c r="L27" s="48">
        <f t="shared" si="4"/>
        <v>10833.333333333334</v>
      </c>
      <c r="M27" s="36">
        <v>13000</v>
      </c>
      <c r="N27" s="36"/>
      <c r="O27" s="48"/>
      <c r="P27" s="36"/>
      <c r="Q27" s="36"/>
    </row>
    <row r="28" spans="1:17" s="19" customFormat="1" ht="17.25">
      <c r="A28" s="21">
        <v>25</v>
      </c>
      <c r="B28" s="22" t="s">
        <v>24</v>
      </c>
      <c r="C28" s="23">
        <v>100</v>
      </c>
      <c r="D28" s="24">
        <v>1000</v>
      </c>
      <c r="E28" s="38">
        <f t="shared" si="0"/>
        <v>100000</v>
      </c>
      <c r="F28" s="37">
        <f t="shared" si="1"/>
        <v>233333.33333333334</v>
      </c>
      <c r="G28" s="37">
        <v>280000</v>
      </c>
      <c r="H28" s="43">
        <f t="shared" si="2"/>
        <v>0</v>
      </c>
      <c r="I28" s="37"/>
      <c r="J28" s="49">
        <f t="shared" si="3"/>
        <v>91666.666666666672</v>
      </c>
      <c r="K28" s="37">
        <v>110000</v>
      </c>
      <c r="L28" s="49"/>
      <c r="M28" s="37"/>
      <c r="N28" s="37"/>
      <c r="O28" s="49"/>
      <c r="P28" s="37"/>
      <c r="Q28" s="37"/>
    </row>
    <row r="29" spans="1:17" s="19" customFormat="1" ht="17.25">
      <c r="A29" s="21">
        <v>26</v>
      </c>
      <c r="B29" s="22" t="s">
        <v>25</v>
      </c>
      <c r="C29" s="23">
        <v>30</v>
      </c>
      <c r="D29" s="24">
        <v>400</v>
      </c>
      <c r="E29" s="38">
        <f t="shared" si="0"/>
        <v>12000</v>
      </c>
      <c r="F29" s="37">
        <f t="shared" si="1"/>
        <v>5000</v>
      </c>
      <c r="G29" s="37">
        <v>6000</v>
      </c>
      <c r="H29" s="43">
        <f t="shared" si="2"/>
        <v>5000</v>
      </c>
      <c r="I29" s="37">
        <v>6000</v>
      </c>
      <c r="J29" s="49">
        <f t="shared" si="3"/>
        <v>7475</v>
      </c>
      <c r="K29" s="37">
        <v>8970</v>
      </c>
      <c r="L29" s="49"/>
      <c r="M29" s="37"/>
      <c r="N29" s="37"/>
      <c r="O29" s="49"/>
      <c r="P29" s="37"/>
      <c r="Q29" s="37"/>
    </row>
    <row r="30" spans="1:17" s="19" customFormat="1" ht="27.75">
      <c r="A30" s="21">
        <v>27</v>
      </c>
      <c r="B30" s="22" t="s">
        <v>26</v>
      </c>
      <c r="C30" s="23">
        <v>200</v>
      </c>
      <c r="D30" s="24">
        <v>100</v>
      </c>
      <c r="E30" s="38">
        <f t="shared" si="0"/>
        <v>20000</v>
      </c>
      <c r="F30" s="37">
        <f t="shared" si="1"/>
        <v>15000</v>
      </c>
      <c r="G30" s="37">
        <v>18000</v>
      </c>
      <c r="H30" s="43">
        <f t="shared" si="2"/>
        <v>16666.666666666668</v>
      </c>
      <c r="I30" s="37">
        <v>20000</v>
      </c>
      <c r="J30" s="49">
        <f t="shared" si="3"/>
        <v>15333.333333333334</v>
      </c>
      <c r="K30" s="37">
        <v>18400</v>
      </c>
      <c r="L30" s="49">
        <f t="shared" si="4"/>
        <v>15000</v>
      </c>
      <c r="M30" s="37">
        <v>18000</v>
      </c>
      <c r="N30" s="37">
        <v>19920</v>
      </c>
      <c r="O30" s="49">
        <f t="shared" si="5"/>
        <v>22500</v>
      </c>
      <c r="P30" s="37">
        <v>27000</v>
      </c>
      <c r="Q30" s="37"/>
    </row>
    <row r="31" spans="1:17" ht="17.25">
      <c r="A31" s="13">
        <v>28</v>
      </c>
      <c r="B31" s="14" t="s">
        <v>27</v>
      </c>
      <c r="C31" s="3">
        <v>200</v>
      </c>
      <c r="D31" s="5">
        <v>400</v>
      </c>
      <c r="E31" s="35">
        <f t="shared" si="0"/>
        <v>80000</v>
      </c>
      <c r="F31" s="36">
        <f t="shared" si="1"/>
        <v>55000</v>
      </c>
      <c r="G31" s="36">
        <v>66000</v>
      </c>
      <c r="H31" s="44">
        <f t="shared" si="2"/>
        <v>69333.333333333343</v>
      </c>
      <c r="I31" s="36">
        <v>83200</v>
      </c>
      <c r="J31" s="48">
        <f t="shared" si="3"/>
        <v>71500</v>
      </c>
      <c r="K31" s="36">
        <v>85800</v>
      </c>
      <c r="L31" s="48"/>
      <c r="M31" s="36"/>
      <c r="N31" s="36"/>
      <c r="O31" s="49">
        <f t="shared" si="5"/>
        <v>40000</v>
      </c>
      <c r="P31" s="37">
        <v>48000</v>
      </c>
      <c r="Q31" s="36"/>
    </row>
    <row r="32" spans="1:17" ht="17.25">
      <c r="A32" s="13">
        <v>29</v>
      </c>
      <c r="B32" s="14" t="s">
        <v>28</v>
      </c>
      <c r="C32" s="3">
        <v>40</v>
      </c>
      <c r="D32" s="5">
        <v>500</v>
      </c>
      <c r="E32" s="35">
        <f t="shared" si="0"/>
        <v>20000</v>
      </c>
      <c r="F32" s="37">
        <f t="shared" si="1"/>
        <v>12000</v>
      </c>
      <c r="G32" s="37">
        <v>14400</v>
      </c>
      <c r="H32" s="44">
        <f t="shared" si="2"/>
        <v>17200</v>
      </c>
      <c r="I32" s="36">
        <v>20640</v>
      </c>
      <c r="J32" s="48">
        <f t="shared" si="3"/>
        <v>16300</v>
      </c>
      <c r="K32" s="36">
        <v>19560</v>
      </c>
      <c r="L32" s="48"/>
      <c r="M32" s="36"/>
      <c r="N32" s="36">
        <v>16800</v>
      </c>
      <c r="O32" s="48"/>
      <c r="P32" s="36"/>
      <c r="Q32" s="36"/>
    </row>
    <row r="33" spans="1:17" ht="17.25">
      <c r="A33" s="13">
        <v>30</v>
      </c>
      <c r="B33" s="14" t="s">
        <v>29</v>
      </c>
      <c r="C33" s="3">
        <v>50</v>
      </c>
      <c r="D33" s="5">
        <v>280</v>
      </c>
      <c r="E33" s="35">
        <f t="shared" si="0"/>
        <v>14000</v>
      </c>
      <c r="F33" s="36">
        <f t="shared" si="1"/>
        <v>6250</v>
      </c>
      <c r="G33" s="36">
        <v>7500</v>
      </c>
      <c r="H33" s="44">
        <f t="shared" si="2"/>
        <v>8333.3333333333339</v>
      </c>
      <c r="I33" s="36">
        <v>10000</v>
      </c>
      <c r="J33" s="48">
        <f t="shared" si="3"/>
        <v>5000</v>
      </c>
      <c r="K33" s="36">
        <v>6000</v>
      </c>
      <c r="L33" s="48"/>
      <c r="M33" s="36"/>
      <c r="N33" s="36"/>
      <c r="O33" s="49">
        <f t="shared" si="5"/>
        <v>4166.666666666667</v>
      </c>
      <c r="P33" s="37">
        <v>5000</v>
      </c>
      <c r="Q33" s="36"/>
    </row>
    <row r="34" spans="1:17" ht="17.25">
      <c r="A34" s="13">
        <v>31</v>
      </c>
      <c r="B34" s="14" t="s">
        <v>30</v>
      </c>
      <c r="C34" s="3">
        <v>60</v>
      </c>
      <c r="D34" s="5">
        <v>1100</v>
      </c>
      <c r="E34" s="35">
        <f t="shared" si="0"/>
        <v>66000</v>
      </c>
      <c r="F34" s="37">
        <f t="shared" si="1"/>
        <v>50000</v>
      </c>
      <c r="G34" s="37">
        <v>60000</v>
      </c>
      <c r="H34" s="44">
        <f t="shared" si="2"/>
        <v>74800</v>
      </c>
      <c r="I34" s="36">
        <v>89760</v>
      </c>
      <c r="J34" s="48">
        <f t="shared" si="3"/>
        <v>74500</v>
      </c>
      <c r="K34" s="36">
        <v>89400</v>
      </c>
      <c r="L34" s="48"/>
      <c r="M34" s="36"/>
      <c r="N34" s="36"/>
      <c r="O34" s="48"/>
      <c r="P34" s="36"/>
      <c r="Q34" s="36"/>
    </row>
    <row r="35" spans="1:17" s="19" customFormat="1" ht="17.25">
      <c r="A35" s="21">
        <v>32</v>
      </c>
      <c r="B35" s="22" t="s">
        <v>31</v>
      </c>
      <c r="C35" s="23">
        <v>40</v>
      </c>
      <c r="D35" s="24">
        <v>3700</v>
      </c>
      <c r="E35" s="38">
        <f t="shared" si="0"/>
        <v>148000</v>
      </c>
      <c r="F35" s="37">
        <f t="shared" si="1"/>
        <v>126666.66666666667</v>
      </c>
      <c r="G35" s="37">
        <v>152000</v>
      </c>
      <c r="H35" s="43">
        <f t="shared" si="2"/>
        <v>0</v>
      </c>
      <c r="I35" s="37"/>
      <c r="J35" s="49">
        <f t="shared" si="3"/>
        <v>150000</v>
      </c>
      <c r="K35" s="37">
        <v>180000</v>
      </c>
      <c r="L35" s="49"/>
      <c r="M35" s="37"/>
      <c r="N35" s="37"/>
      <c r="O35" s="49"/>
      <c r="P35" s="37"/>
      <c r="Q35" s="37"/>
    </row>
    <row r="36" spans="1:17" ht="17.25">
      <c r="A36" s="13">
        <v>33</v>
      </c>
      <c r="B36" s="14" t="s">
        <v>31</v>
      </c>
      <c r="C36" s="3">
        <v>10</v>
      </c>
      <c r="D36" s="5">
        <v>5200</v>
      </c>
      <c r="E36" s="35">
        <f t="shared" si="0"/>
        <v>52000</v>
      </c>
      <c r="F36" s="37">
        <f t="shared" si="1"/>
        <v>39166.666666666672</v>
      </c>
      <c r="G36" s="37">
        <v>47000</v>
      </c>
      <c r="H36" s="44">
        <f t="shared" si="2"/>
        <v>0</v>
      </c>
      <c r="I36" s="36"/>
      <c r="J36" s="48">
        <f t="shared" si="3"/>
        <v>47500</v>
      </c>
      <c r="K36" s="36">
        <v>57000</v>
      </c>
      <c r="L36" s="48"/>
      <c r="M36" s="36"/>
      <c r="N36" s="36"/>
      <c r="O36" s="48"/>
      <c r="P36" s="36"/>
      <c r="Q36" s="36"/>
    </row>
    <row r="37" spans="1:17" ht="17.25">
      <c r="A37" s="13">
        <v>34</v>
      </c>
      <c r="B37" s="14" t="s">
        <v>32</v>
      </c>
      <c r="C37" s="3">
        <v>30</v>
      </c>
      <c r="D37" s="5">
        <v>1000</v>
      </c>
      <c r="E37" s="35">
        <f t="shared" si="0"/>
        <v>30000</v>
      </c>
      <c r="F37" s="36">
        <f t="shared" si="1"/>
        <v>26250</v>
      </c>
      <c r="G37" s="36">
        <v>31500</v>
      </c>
      <c r="H37" s="44">
        <f t="shared" si="2"/>
        <v>33650</v>
      </c>
      <c r="I37" s="36">
        <v>40380</v>
      </c>
      <c r="J37" s="48">
        <f t="shared" si="3"/>
        <v>37250</v>
      </c>
      <c r="K37" s="36">
        <v>44700</v>
      </c>
      <c r="L37" s="48"/>
      <c r="M37" s="36"/>
      <c r="N37" s="37">
        <v>25200</v>
      </c>
      <c r="O37" s="48"/>
      <c r="P37" s="36"/>
      <c r="Q37" s="36"/>
    </row>
    <row r="38" spans="1:17" ht="17.25">
      <c r="A38" s="13">
        <v>35</v>
      </c>
      <c r="B38" s="14" t="s">
        <v>32</v>
      </c>
      <c r="C38" s="3">
        <v>80</v>
      </c>
      <c r="D38" s="5">
        <v>950</v>
      </c>
      <c r="E38" s="35">
        <f t="shared" si="0"/>
        <v>76000</v>
      </c>
      <c r="F38" s="36">
        <f t="shared" si="1"/>
        <v>66666.666666666672</v>
      </c>
      <c r="G38" s="36">
        <v>80000</v>
      </c>
      <c r="H38" s="44">
        <f t="shared" si="2"/>
        <v>83066.666666666672</v>
      </c>
      <c r="I38" s="36">
        <v>99680</v>
      </c>
      <c r="J38" s="48">
        <f t="shared" si="3"/>
        <v>99333.333333333343</v>
      </c>
      <c r="K38" s="36">
        <v>119200</v>
      </c>
      <c r="L38" s="49">
        <f t="shared" si="4"/>
        <v>58333.333333333336</v>
      </c>
      <c r="M38" s="37">
        <v>70000</v>
      </c>
      <c r="N38" s="36">
        <v>67200</v>
      </c>
      <c r="O38" s="48"/>
      <c r="P38" s="36"/>
      <c r="Q38" s="36"/>
    </row>
    <row r="39" spans="1:17" ht="17.25">
      <c r="A39" s="13">
        <v>36</v>
      </c>
      <c r="B39" s="14" t="s">
        <v>33</v>
      </c>
      <c r="C39" s="3">
        <v>300</v>
      </c>
      <c r="D39" s="5">
        <v>100</v>
      </c>
      <c r="E39" s="35">
        <f t="shared" si="0"/>
        <v>30000</v>
      </c>
      <c r="F39" s="37">
        <f t="shared" si="1"/>
        <v>19166.666666666668</v>
      </c>
      <c r="G39" s="37">
        <v>23000</v>
      </c>
      <c r="H39" s="44">
        <f t="shared" si="2"/>
        <v>45000</v>
      </c>
      <c r="I39" s="36">
        <v>54000</v>
      </c>
      <c r="J39" s="48">
        <f t="shared" si="3"/>
        <v>23000</v>
      </c>
      <c r="K39" s="36">
        <v>27600</v>
      </c>
      <c r="L39" s="48">
        <f t="shared" si="4"/>
        <v>29166.666666666668</v>
      </c>
      <c r="M39" s="36">
        <v>35000</v>
      </c>
      <c r="N39" s="36">
        <v>32400</v>
      </c>
      <c r="O39" s="48"/>
      <c r="P39" s="36"/>
      <c r="Q39" s="36"/>
    </row>
    <row r="40" spans="1:17" s="19" customFormat="1" ht="41.25">
      <c r="A40" s="21">
        <v>37</v>
      </c>
      <c r="B40" s="22" t="s">
        <v>34</v>
      </c>
      <c r="C40" s="23">
        <v>10</v>
      </c>
      <c r="D40" s="24">
        <v>3000</v>
      </c>
      <c r="E40" s="38">
        <f t="shared" si="0"/>
        <v>30000</v>
      </c>
      <c r="F40" s="37">
        <f t="shared" si="1"/>
        <v>0</v>
      </c>
      <c r="G40" s="37"/>
      <c r="H40" s="43">
        <f t="shared" si="2"/>
        <v>56633.333333333336</v>
      </c>
      <c r="I40" s="37">
        <v>67960</v>
      </c>
      <c r="J40" s="49">
        <f t="shared" si="3"/>
        <v>40833.333333333336</v>
      </c>
      <c r="K40" s="37">
        <v>49000</v>
      </c>
      <c r="L40" s="49"/>
      <c r="M40" s="37"/>
      <c r="N40" s="37"/>
      <c r="O40" s="49"/>
      <c r="P40" s="37"/>
      <c r="Q40" s="37"/>
    </row>
    <row r="41" spans="1:17" ht="17.25">
      <c r="A41" s="13">
        <v>38</v>
      </c>
      <c r="B41" s="14" t="s">
        <v>35</v>
      </c>
      <c r="C41" s="3">
        <v>5</v>
      </c>
      <c r="D41" s="5">
        <v>600</v>
      </c>
      <c r="E41" s="35">
        <f t="shared" si="0"/>
        <v>3000</v>
      </c>
      <c r="F41" s="36">
        <f t="shared" si="1"/>
        <v>4166.666666666667</v>
      </c>
      <c r="G41" s="36">
        <v>5000</v>
      </c>
      <c r="H41" s="43">
        <f t="shared" si="2"/>
        <v>2483.3333333333335</v>
      </c>
      <c r="I41" s="37">
        <v>2980</v>
      </c>
      <c r="J41" s="48">
        <f t="shared" si="3"/>
        <v>3333.3333333333335</v>
      </c>
      <c r="K41" s="36">
        <v>4000</v>
      </c>
      <c r="L41" s="48"/>
      <c r="M41" s="36"/>
      <c r="N41" s="36"/>
      <c r="O41" s="48"/>
      <c r="P41" s="36"/>
      <c r="Q41" s="36"/>
    </row>
    <row r="42" spans="1:17" ht="17.25">
      <c r="A42" s="13">
        <v>39</v>
      </c>
      <c r="B42" s="14" t="s">
        <v>36</v>
      </c>
      <c r="C42" s="3">
        <v>20</v>
      </c>
      <c r="D42" s="5">
        <v>500</v>
      </c>
      <c r="E42" s="35">
        <f t="shared" si="0"/>
        <v>10000</v>
      </c>
      <c r="F42" s="36">
        <f t="shared" si="1"/>
        <v>24166.666666666668</v>
      </c>
      <c r="G42" s="36">
        <v>29000</v>
      </c>
      <c r="H42" s="44">
        <f t="shared" si="2"/>
        <v>0</v>
      </c>
      <c r="I42" s="36"/>
      <c r="J42" s="49">
        <f t="shared" si="3"/>
        <v>7500</v>
      </c>
      <c r="K42" s="37">
        <v>9000</v>
      </c>
      <c r="L42" s="48"/>
      <c r="M42" s="36"/>
      <c r="N42" s="36"/>
      <c r="O42" s="48"/>
      <c r="P42" s="36"/>
      <c r="Q42" s="36"/>
    </row>
    <row r="43" spans="1:17" ht="27.75">
      <c r="A43" s="13">
        <v>40</v>
      </c>
      <c r="B43" s="14" t="s">
        <v>37</v>
      </c>
      <c r="C43" s="3">
        <v>50</v>
      </c>
      <c r="D43" s="5">
        <v>420</v>
      </c>
      <c r="E43" s="35">
        <f t="shared" si="0"/>
        <v>21000</v>
      </c>
      <c r="F43" s="36">
        <f t="shared" si="1"/>
        <v>18750</v>
      </c>
      <c r="G43" s="36">
        <v>22500</v>
      </c>
      <c r="H43" s="43">
        <f t="shared" si="2"/>
        <v>11500</v>
      </c>
      <c r="I43" s="37">
        <v>13800</v>
      </c>
      <c r="J43" s="48">
        <f t="shared" si="3"/>
        <v>14583.333333333334</v>
      </c>
      <c r="K43" s="36">
        <v>17500</v>
      </c>
      <c r="L43" s="48"/>
      <c r="M43" s="36"/>
      <c r="N43" s="36"/>
      <c r="O43" s="48"/>
      <c r="P43" s="36"/>
      <c r="Q43" s="36"/>
    </row>
    <row r="44" spans="1:17" ht="17.25">
      <c r="A44" s="13">
        <v>41</v>
      </c>
      <c r="B44" s="14" t="s">
        <v>38</v>
      </c>
      <c r="C44" s="3">
        <v>50</v>
      </c>
      <c r="D44" s="5">
        <v>500</v>
      </c>
      <c r="E44" s="35">
        <f t="shared" si="0"/>
        <v>25000</v>
      </c>
      <c r="F44" s="37">
        <f t="shared" si="1"/>
        <v>7500</v>
      </c>
      <c r="G44" s="37">
        <v>9000</v>
      </c>
      <c r="H44" s="44">
        <f t="shared" si="2"/>
        <v>13166.666666666668</v>
      </c>
      <c r="I44" s="36">
        <v>15800</v>
      </c>
      <c r="J44" s="48">
        <f t="shared" si="3"/>
        <v>12083.333333333334</v>
      </c>
      <c r="K44" s="36">
        <v>14500</v>
      </c>
      <c r="L44" s="48"/>
      <c r="M44" s="36"/>
      <c r="N44" s="36"/>
      <c r="O44" s="48"/>
      <c r="P44" s="36"/>
      <c r="Q44" s="36"/>
    </row>
    <row r="45" spans="1:17" ht="17.25">
      <c r="A45" s="13">
        <v>42</v>
      </c>
      <c r="B45" s="14" t="s">
        <v>39</v>
      </c>
      <c r="C45" s="3">
        <v>100</v>
      </c>
      <c r="D45" s="5">
        <v>230</v>
      </c>
      <c r="E45" s="35">
        <f t="shared" si="0"/>
        <v>23000</v>
      </c>
      <c r="F45" s="36">
        <f t="shared" si="1"/>
        <v>13333.333333333334</v>
      </c>
      <c r="G45" s="36">
        <v>16000</v>
      </c>
      <c r="H45" s="44">
        <f t="shared" si="2"/>
        <v>23000</v>
      </c>
      <c r="I45" s="36">
        <v>27600</v>
      </c>
      <c r="J45" s="49">
        <f t="shared" si="3"/>
        <v>10833.333333333334</v>
      </c>
      <c r="K45" s="37">
        <v>13000</v>
      </c>
      <c r="L45" s="48">
        <f t="shared" si="4"/>
        <v>11666.666666666668</v>
      </c>
      <c r="M45" s="36">
        <v>14000</v>
      </c>
      <c r="N45" s="36"/>
      <c r="O45" s="48"/>
      <c r="P45" s="36"/>
      <c r="Q45" s="36"/>
    </row>
    <row r="46" spans="1:17" ht="26.25">
      <c r="A46" s="13">
        <v>43</v>
      </c>
      <c r="B46" s="15" t="s">
        <v>40</v>
      </c>
      <c r="C46" s="3">
        <v>70</v>
      </c>
      <c r="D46" s="5">
        <v>800</v>
      </c>
      <c r="E46" s="35">
        <f t="shared" si="0"/>
        <v>56000</v>
      </c>
      <c r="F46" s="37">
        <f t="shared" si="1"/>
        <v>29166.666666666668</v>
      </c>
      <c r="G46" s="37">
        <v>35000</v>
      </c>
      <c r="H46" s="44">
        <f t="shared" si="2"/>
        <v>51683.333333333336</v>
      </c>
      <c r="I46" s="36">
        <v>62020</v>
      </c>
      <c r="J46" s="48">
        <f t="shared" si="3"/>
        <v>46608.333333333336</v>
      </c>
      <c r="K46" s="36">
        <v>55930</v>
      </c>
      <c r="L46" s="48"/>
      <c r="M46" s="36"/>
      <c r="N46" s="36"/>
      <c r="O46" s="48"/>
      <c r="P46" s="36"/>
      <c r="Q46" s="36"/>
    </row>
    <row r="47" spans="1:17" ht="17.25">
      <c r="A47" s="13">
        <v>44</v>
      </c>
      <c r="B47" s="15" t="s">
        <v>41</v>
      </c>
      <c r="C47" s="3">
        <v>30</v>
      </c>
      <c r="D47" s="5">
        <v>500</v>
      </c>
      <c r="E47" s="35">
        <f t="shared" si="0"/>
        <v>15000</v>
      </c>
      <c r="F47" s="37">
        <f t="shared" si="1"/>
        <v>5750</v>
      </c>
      <c r="G47" s="37">
        <v>6900</v>
      </c>
      <c r="H47" s="44">
        <f t="shared" si="2"/>
        <v>7900</v>
      </c>
      <c r="I47" s="36">
        <v>9480</v>
      </c>
      <c r="J47" s="48">
        <f t="shared" si="3"/>
        <v>7125</v>
      </c>
      <c r="K47" s="36">
        <v>8550</v>
      </c>
      <c r="L47" s="48"/>
      <c r="M47" s="36"/>
      <c r="N47" s="36"/>
      <c r="O47" s="48"/>
      <c r="P47" s="36"/>
      <c r="Q47" s="36"/>
    </row>
    <row r="48" spans="1:17" ht="26.25">
      <c r="A48" s="13">
        <v>45</v>
      </c>
      <c r="B48" s="15" t="s">
        <v>42</v>
      </c>
      <c r="C48" s="3">
        <v>20</v>
      </c>
      <c r="D48" s="5">
        <v>1300</v>
      </c>
      <c r="E48" s="35">
        <f t="shared" si="0"/>
        <v>26000</v>
      </c>
      <c r="F48" s="36">
        <f t="shared" si="1"/>
        <v>23333.333333333336</v>
      </c>
      <c r="G48" s="36">
        <v>28000</v>
      </c>
      <c r="H48" s="44">
        <f t="shared" si="2"/>
        <v>46600</v>
      </c>
      <c r="I48" s="36">
        <v>55920</v>
      </c>
      <c r="J48" s="48">
        <f t="shared" si="3"/>
        <v>30833.333333333336</v>
      </c>
      <c r="K48" s="36">
        <v>37000</v>
      </c>
      <c r="L48" s="49">
        <f t="shared" si="4"/>
        <v>21666.666666666668</v>
      </c>
      <c r="M48" s="37">
        <v>26000</v>
      </c>
      <c r="N48" s="36"/>
      <c r="O48" s="48"/>
      <c r="P48" s="36"/>
      <c r="Q48" s="36"/>
    </row>
    <row r="49" spans="1:17" ht="39">
      <c r="A49" s="13">
        <v>46</v>
      </c>
      <c r="B49" s="15" t="s">
        <v>43</v>
      </c>
      <c r="C49" s="3">
        <v>100</v>
      </c>
      <c r="D49" s="5">
        <v>230</v>
      </c>
      <c r="E49" s="35">
        <f t="shared" si="0"/>
        <v>23000</v>
      </c>
      <c r="F49" s="36">
        <f t="shared" si="1"/>
        <v>16666.666666666668</v>
      </c>
      <c r="G49" s="36">
        <v>20000</v>
      </c>
      <c r="H49" s="44">
        <f t="shared" si="2"/>
        <v>18833.333333333336</v>
      </c>
      <c r="I49" s="36">
        <v>22600</v>
      </c>
      <c r="J49" s="49">
        <f t="shared" si="3"/>
        <v>16583.333333333336</v>
      </c>
      <c r="K49" s="37">
        <v>19900</v>
      </c>
      <c r="L49" s="48"/>
      <c r="M49" s="36"/>
      <c r="N49" s="36"/>
      <c r="O49" s="48"/>
      <c r="P49" s="36"/>
      <c r="Q49" s="36"/>
    </row>
    <row r="50" spans="1:17" ht="39">
      <c r="A50" s="13">
        <v>47</v>
      </c>
      <c r="B50" s="15" t="s">
        <v>44</v>
      </c>
      <c r="C50" s="3">
        <v>100</v>
      </c>
      <c r="D50" s="5">
        <v>400</v>
      </c>
      <c r="E50" s="35">
        <f t="shared" si="0"/>
        <v>40000</v>
      </c>
      <c r="F50" s="37">
        <f t="shared" si="1"/>
        <v>26666.666666666668</v>
      </c>
      <c r="G50" s="37">
        <v>32000</v>
      </c>
      <c r="H50" s="44">
        <f t="shared" si="2"/>
        <v>28833.333333333336</v>
      </c>
      <c r="I50" s="36">
        <v>34600</v>
      </c>
      <c r="J50" s="48">
        <f t="shared" si="3"/>
        <v>33250</v>
      </c>
      <c r="K50" s="36">
        <v>39900</v>
      </c>
      <c r="L50" s="48"/>
      <c r="M50" s="36"/>
      <c r="N50" s="36"/>
      <c r="O50" s="48"/>
      <c r="P50" s="36"/>
      <c r="Q50" s="36"/>
    </row>
    <row r="51" spans="1:17" ht="17.25">
      <c r="A51" s="13">
        <v>48</v>
      </c>
      <c r="B51" s="15" t="s">
        <v>45</v>
      </c>
      <c r="C51" s="3">
        <v>10</v>
      </c>
      <c r="D51" s="5">
        <v>4000</v>
      </c>
      <c r="E51" s="35">
        <f t="shared" si="0"/>
        <v>40000</v>
      </c>
      <c r="F51" s="37">
        <f t="shared" si="1"/>
        <v>16666.666666666668</v>
      </c>
      <c r="G51" s="37">
        <v>20000</v>
      </c>
      <c r="H51" s="44">
        <f t="shared" si="2"/>
        <v>46633.333333333336</v>
      </c>
      <c r="I51" s="36">
        <v>55960</v>
      </c>
      <c r="J51" s="48">
        <f t="shared" si="3"/>
        <v>43333.333333333336</v>
      </c>
      <c r="K51" s="36">
        <v>52000</v>
      </c>
      <c r="L51" s="48"/>
      <c r="M51" s="36"/>
      <c r="N51" s="36"/>
      <c r="O51" s="48"/>
      <c r="P51" s="36"/>
      <c r="Q51" s="36"/>
    </row>
    <row r="52" spans="1:17" s="19" customFormat="1" ht="17.25">
      <c r="A52" s="21">
        <v>49</v>
      </c>
      <c r="B52" s="25" t="s">
        <v>46</v>
      </c>
      <c r="C52" s="23">
        <v>10</v>
      </c>
      <c r="D52" s="24">
        <v>5500</v>
      </c>
      <c r="E52" s="38">
        <f t="shared" si="0"/>
        <v>55000</v>
      </c>
      <c r="F52" s="37">
        <f t="shared" si="1"/>
        <v>0</v>
      </c>
      <c r="G52" s="37"/>
      <c r="H52" s="43">
        <f t="shared" si="2"/>
        <v>0</v>
      </c>
      <c r="I52" s="37"/>
      <c r="J52" s="49">
        <f t="shared" si="3"/>
        <v>132500</v>
      </c>
      <c r="K52" s="37">
        <v>159000</v>
      </c>
      <c r="L52" s="49"/>
      <c r="M52" s="37"/>
      <c r="N52" s="37"/>
      <c r="O52" s="49"/>
      <c r="P52" s="37"/>
      <c r="Q52" s="37"/>
    </row>
    <row r="53" spans="1:17" ht="17.25">
      <c r="A53" s="13">
        <v>50</v>
      </c>
      <c r="B53" s="15" t="s">
        <v>47</v>
      </c>
      <c r="C53" s="3">
        <v>20</v>
      </c>
      <c r="D53" s="5">
        <v>2300</v>
      </c>
      <c r="E53" s="35">
        <f t="shared" si="0"/>
        <v>46000</v>
      </c>
      <c r="F53" s="37">
        <f t="shared" si="1"/>
        <v>24166.666666666668</v>
      </c>
      <c r="G53" s="37">
        <v>29000</v>
      </c>
      <c r="H53" s="44">
        <f t="shared" si="2"/>
        <v>34933.333333333336</v>
      </c>
      <c r="I53" s="36">
        <v>41920</v>
      </c>
      <c r="J53" s="48">
        <f t="shared" si="3"/>
        <v>61666.666666666672</v>
      </c>
      <c r="K53" s="36">
        <v>74000</v>
      </c>
      <c r="L53" s="48"/>
      <c r="M53" s="36"/>
      <c r="N53" s="36"/>
      <c r="O53" s="48"/>
      <c r="P53" s="36"/>
      <c r="Q53" s="36"/>
    </row>
    <row r="54" spans="1:17" ht="26.25">
      <c r="A54" s="13">
        <v>51</v>
      </c>
      <c r="B54" s="15" t="s">
        <v>48</v>
      </c>
      <c r="C54" s="6">
        <v>3050</v>
      </c>
      <c r="D54" s="2">
        <v>100</v>
      </c>
      <c r="E54" s="35">
        <f t="shared" si="0"/>
        <v>305000</v>
      </c>
      <c r="F54" s="36">
        <f t="shared" si="1"/>
        <v>228750</v>
      </c>
      <c r="G54" s="36">
        <v>274500</v>
      </c>
      <c r="H54" s="44">
        <f t="shared" si="2"/>
        <v>254166.66666666669</v>
      </c>
      <c r="I54" s="36">
        <v>305000</v>
      </c>
      <c r="J54" s="49">
        <f t="shared" si="3"/>
        <v>226208.33333333334</v>
      </c>
      <c r="K54" s="37">
        <v>271450</v>
      </c>
      <c r="L54" s="48">
        <f t="shared" si="4"/>
        <v>228333.33333333334</v>
      </c>
      <c r="M54" s="36">
        <v>274000</v>
      </c>
      <c r="N54" s="36">
        <v>303780</v>
      </c>
      <c r="O54" s="48">
        <f t="shared" si="5"/>
        <v>254166.66666666669</v>
      </c>
      <c r="P54" s="36">
        <v>305000</v>
      </c>
      <c r="Q54" s="36"/>
    </row>
    <row r="55" spans="1:17" ht="15.75">
      <c r="A55" s="13">
        <v>52</v>
      </c>
      <c r="B55" s="15" t="s">
        <v>4</v>
      </c>
      <c r="C55" s="6">
        <v>200</v>
      </c>
      <c r="D55" s="2">
        <v>2200</v>
      </c>
      <c r="E55" s="35">
        <f t="shared" si="0"/>
        <v>440000</v>
      </c>
      <c r="F55" s="36">
        <f t="shared" si="1"/>
        <v>66666.666666666672</v>
      </c>
      <c r="G55" s="36">
        <v>80000</v>
      </c>
      <c r="H55" s="44">
        <f t="shared" si="2"/>
        <v>116000</v>
      </c>
      <c r="I55" s="36">
        <v>139200</v>
      </c>
      <c r="J55" s="48">
        <f t="shared" si="3"/>
        <v>158333.33333333334</v>
      </c>
      <c r="K55" s="36">
        <v>190000</v>
      </c>
      <c r="L55" s="48"/>
      <c r="M55" s="36"/>
      <c r="N55" s="37">
        <v>60000</v>
      </c>
      <c r="O55" s="48">
        <f t="shared" si="5"/>
        <v>100000</v>
      </c>
      <c r="P55" s="36">
        <v>120000</v>
      </c>
      <c r="Q55" s="36">
        <v>280000</v>
      </c>
    </row>
    <row r="56" spans="1:17" ht="15.75">
      <c r="A56" s="13">
        <v>53</v>
      </c>
      <c r="B56" s="15" t="s">
        <v>49</v>
      </c>
      <c r="C56" s="6">
        <v>500</v>
      </c>
      <c r="D56" s="2">
        <v>300</v>
      </c>
      <c r="E56" s="35">
        <f t="shared" si="0"/>
        <v>150000</v>
      </c>
      <c r="F56" s="36">
        <f t="shared" si="1"/>
        <v>150000</v>
      </c>
      <c r="G56" s="36">
        <v>180000</v>
      </c>
      <c r="H56" s="44">
        <f t="shared" si="2"/>
        <v>173333.33333333334</v>
      </c>
      <c r="I56" s="36">
        <v>208000</v>
      </c>
      <c r="J56" s="48">
        <f t="shared" si="3"/>
        <v>177083.33333333334</v>
      </c>
      <c r="K56" s="36">
        <v>212500</v>
      </c>
      <c r="L56" s="48"/>
      <c r="M56" s="36"/>
      <c r="N56" s="36">
        <v>300000</v>
      </c>
      <c r="O56" s="49">
        <f t="shared" si="5"/>
        <v>100000</v>
      </c>
      <c r="P56" s="37">
        <v>120000</v>
      </c>
      <c r="Q56" s="36"/>
    </row>
    <row r="57" spans="1:17" ht="15.75">
      <c r="A57" s="13">
        <v>54</v>
      </c>
      <c r="B57" s="15" t="s">
        <v>50</v>
      </c>
      <c r="C57" s="6">
        <v>450</v>
      </c>
      <c r="D57" s="2">
        <v>400</v>
      </c>
      <c r="E57" s="35">
        <f t="shared" si="0"/>
        <v>180000</v>
      </c>
      <c r="F57" s="37">
        <f t="shared" si="1"/>
        <v>135000</v>
      </c>
      <c r="G57" s="37">
        <v>162000</v>
      </c>
      <c r="H57" s="44">
        <f t="shared" si="2"/>
        <v>193500</v>
      </c>
      <c r="I57" s="36">
        <v>232200</v>
      </c>
      <c r="J57" s="48">
        <f t="shared" si="3"/>
        <v>183750</v>
      </c>
      <c r="K57" s="36">
        <v>220500</v>
      </c>
      <c r="L57" s="48"/>
      <c r="M57" s="36"/>
      <c r="N57" s="36"/>
      <c r="O57" s="48"/>
      <c r="P57" s="36"/>
      <c r="Q57" s="36"/>
    </row>
    <row r="58" spans="1:17" ht="39">
      <c r="A58" s="13">
        <v>55</v>
      </c>
      <c r="B58" s="15" t="s">
        <v>51</v>
      </c>
      <c r="C58" s="6">
        <v>20</v>
      </c>
      <c r="D58" s="2">
        <v>1300</v>
      </c>
      <c r="E58" s="35">
        <f t="shared" si="0"/>
        <v>26000</v>
      </c>
      <c r="F58" s="37">
        <f t="shared" si="1"/>
        <v>18333.333333333336</v>
      </c>
      <c r="G58" s="37">
        <v>22000</v>
      </c>
      <c r="H58" s="44">
        <f t="shared" si="2"/>
        <v>20766.666666666668</v>
      </c>
      <c r="I58" s="36">
        <v>24920</v>
      </c>
      <c r="J58" s="48">
        <f t="shared" si="3"/>
        <v>22500</v>
      </c>
      <c r="K58" s="36">
        <v>27000</v>
      </c>
      <c r="L58" s="48"/>
      <c r="M58" s="36"/>
      <c r="N58" s="36"/>
      <c r="O58" s="48"/>
      <c r="P58" s="36"/>
      <c r="Q58" s="36"/>
    </row>
    <row r="59" spans="1:17" ht="15.75">
      <c r="A59" s="13">
        <v>56</v>
      </c>
      <c r="B59" s="15" t="s">
        <v>52</v>
      </c>
      <c r="C59" s="6">
        <v>62</v>
      </c>
      <c r="D59" s="2">
        <v>1200</v>
      </c>
      <c r="E59" s="35">
        <f t="shared" si="0"/>
        <v>74400</v>
      </c>
      <c r="F59" s="37">
        <f t="shared" si="1"/>
        <v>20666.666666666668</v>
      </c>
      <c r="G59" s="37">
        <v>24800</v>
      </c>
      <c r="H59" s="44">
        <f t="shared" si="2"/>
        <v>51460</v>
      </c>
      <c r="I59" s="36">
        <v>61752</v>
      </c>
      <c r="J59" s="48">
        <f t="shared" si="3"/>
        <v>49083.333333333336</v>
      </c>
      <c r="K59" s="36">
        <v>58900</v>
      </c>
      <c r="L59" s="48"/>
      <c r="M59" s="36"/>
      <c r="N59" s="36"/>
      <c r="O59" s="48"/>
      <c r="P59" s="36"/>
      <c r="Q59" s="36"/>
    </row>
    <row r="60" spans="1:17" s="19" customFormat="1" ht="15.75">
      <c r="A60" s="21">
        <v>57</v>
      </c>
      <c r="B60" s="25" t="s">
        <v>53</v>
      </c>
      <c r="C60" s="26">
        <v>172</v>
      </c>
      <c r="D60" s="27">
        <v>750</v>
      </c>
      <c r="E60" s="38">
        <f t="shared" si="0"/>
        <v>129000</v>
      </c>
      <c r="F60" s="37">
        <f t="shared" si="1"/>
        <v>114666.66666666667</v>
      </c>
      <c r="G60" s="37">
        <v>137600</v>
      </c>
      <c r="H60" s="43">
        <f t="shared" si="2"/>
        <v>142760</v>
      </c>
      <c r="I60" s="37">
        <v>171312</v>
      </c>
      <c r="J60" s="49">
        <f t="shared" si="3"/>
        <v>136166.66666666669</v>
      </c>
      <c r="K60" s="37">
        <v>163400</v>
      </c>
      <c r="L60" s="49"/>
      <c r="M60" s="37"/>
      <c r="N60" s="37"/>
      <c r="O60" s="49"/>
      <c r="P60" s="37"/>
      <c r="Q60" s="37"/>
    </row>
    <row r="61" spans="1:17" ht="16.5">
      <c r="A61" s="13">
        <v>58</v>
      </c>
      <c r="B61" s="15" t="s">
        <v>54</v>
      </c>
      <c r="C61" s="1">
        <v>20</v>
      </c>
      <c r="D61" s="7">
        <v>600</v>
      </c>
      <c r="E61" s="35">
        <f t="shared" si="0"/>
        <v>12000</v>
      </c>
      <c r="F61" s="37">
        <f t="shared" si="1"/>
        <v>3333.3333333333335</v>
      </c>
      <c r="G61" s="37">
        <v>4000</v>
      </c>
      <c r="H61" s="44">
        <f t="shared" si="2"/>
        <v>4100</v>
      </c>
      <c r="I61" s="36">
        <v>4920</v>
      </c>
      <c r="J61" s="48">
        <f t="shared" si="3"/>
        <v>15833.333333333334</v>
      </c>
      <c r="K61" s="36">
        <v>19000</v>
      </c>
      <c r="L61" s="48"/>
      <c r="M61" s="36"/>
      <c r="N61" s="36">
        <v>4800</v>
      </c>
      <c r="O61" s="48"/>
      <c r="P61" s="36"/>
      <c r="Q61" s="36"/>
    </row>
    <row r="62" spans="1:17" s="19" customFormat="1" ht="16.5">
      <c r="A62" s="21">
        <v>59</v>
      </c>
      <c r="B62" s="25" t="s">
        <v>25</v>
      </c>
      <c r="C62" s="28">
        <v>10</v>
      </c>
      <c r="D62" s="29">
        <v>80</v>
      </c>
      <c r="E62" s="38">
        <f t="shared" si="0"/>
        <v>800</v>
      </c>
      <c r="F62" s="37">
        <f t="shared" si="1"/>
        <v>1666.6666666666667</v>
      </c>
      <c r="G62" s="37">
        <v>2000</v>
      </c>
      <c r="H62" s="43">
        <f t="shared" si="2"/>
        <v>1666.6666666666667</v>
      </c>
      <c r="I62" s="37">
        <v>2000</v>
      </c>
      <c r="J62" s="49">
        <f t="shared" si="3"/>
        <v>2416.666666666667</v>
      </c>
      <c r="K62" s="37">
        <v>2900</v>
      </c>
      <c r="L62" s="49"/>
      <c r="M62" s="37"/>
      <c r="N62" s="37"/>
      <c r="O62" s="49"/>
      <c r="P62" s="37"/>
      <c r="Q62" s="37"/>
    </row>
    <row r="63" spans="1:17" s="34" customFormat="1" ht="16.5">
      <c r="A63" s="30">
        <v>60</v>
      </c>
      <c r="B63" s="31" t="s">
        <v>55</v>
      </c>
      <c r="C63" s="32">
        <v>3</v>
      </c>
      <c r="D63" s="33">
        <v>2700</v>
      </c>
      <c r="E63" s="39">
        <f t="shared" si="0"/>
        <v>8100</v>
      </c>
      <c r="F63" s="40"/>
      <c r="G63" s="40"/>
      <c r="H63" s="45"/>
      <c r="I63" s="40"/>
      <c r="J63" s="50"/>
      <c r="K63" s="40"/>
      <c r="L63" s="50"/>
      <c r="M63" s="40"/>
      <c r="N63" s="40"/>
      <c r="O63" s="50"/>
      <c r="P63" s="40"/>
      <c r="Q63" s="40"/>
    </row>
    <row r="64" spans="1:17" ht="16.5">
      <c r="A64" s="13">
        <v>61</v>
      </c>
      <c r="B64" s="15" t="s">
        <v>56</v>
      </c>
      <c r="C64" s="1">
        <v>5</v>
      </c>
      <c r="D64" s="7">
        <v>1100</v>
      </c>
      <c r="E64" s="35">
        <f t="shared" si="0"/>
        <v>5500</v>
      </c>
      <c r="F64" s="36">
        <f t="shared" si="1"/>
        <v>4166.666666666667</v>
      </c>
      <c r="G64" s="36">
        <v>5000</v>
      </c>
      <c r="H64" s="43">
        <f t="shared" si="2"/>
        <v>4150</v>
      </c>
      <c r="I64" s="37">
        <v>4980</v>
      </c>
      <c r="J64" s="48">
        <f t="shared" si="3"/>
        <v>4583.3333333333339</v>
      </c>
      <c r="K64" s="36">
        <v>5500</v>
      </c>
      <c r="L64" s="48"/>
      <c r="M64" s="36"/>
      <c r="N64" s="36"/>
      <c r="O64" s="48"/>
      <c r="P64" s="36"/>
      <c r="Q64" s="36"/>
    </row>
    <row r="65" spans="1:17" ht="16.5">
      <c r="A65" s="13">
        <v>62</v>
      </c>
      <c r="B65" s="15" t="s">
        <v>57</v>
      </c>
      <c r="C65" s="1">
        <v>10</v>
      </c>
      <c r="D65" s="7">
        <v>1100</v>
      </c>
      <c r="E65" s="35">
        <f t="shared" si="0"/>
        <v>11000</v>
      </c>
      <c r="F65" s="36">
        <f t="shared" si="1"/>
        <v>6666.666666666667</v>
      </c>
      <c r="G65" s="36">
        <v>8000</v>
      </c>
      <c r="H65" s="43">
        <f t="shared" si="2"/>
        <v>3716.666666666667</v>
      </c>
      <c r="I65" s="37">
        <v>4460</v>
      </c>
      <c r="J65" s="48">
        <f t="shared" si="3"/>
        <v>14833.333333333334</v>
      </c>
      <c r="K65" s="36">
        <v>17800</v>
      </c>
      <c r="L65" s="48"/>
      <c r="M65" s="36"/>
      <c r="N65" s="36"/>
      <c r="O65" s="48"/>
      <c r="P65" s="36"/>
      <c r="Q65" s="36"/>
    </row>
    <row r="66" spans="1:17" ht="16.5">
      <c r="A66" s="13">
        <v>63</v>
      </c>
      <c r="B66" s="15" t="s">
        <v>58</v>
      </c>
      <c r="C66" s="1">
        <v>20</v>
      </c>
      <c r="D66" s="7">
        <v>1500</v>
      </c>
      <c r="E66" s="35">
        <f t="shared" si="0"/>
        <v>30000</v>
      </c>
      <c r="F66" s="36">
        <f t="shared" si="1"/>
        <v>20000</v>
      </c>
      <c r="G66" s="36">
        <v>24000</v>
      </c>
      <c r="H66" s="44"/>
      <c r="I66" s="36"/>
      <c r="J66" s="48">
        <f t="shared" si="3"/>
        <v>30833.333333333336</v>
      </c>
      <c r="K66" s="36">
        <v>37000</v>
      </c>
      <c r="L66" s="48"/>
      <c r="M66" s="36"/>
      <c r="N66" s="36"/>
      <c r="O66" s="49">
        <f t="shared" si="5"/>
        <v>10833.333333333334</v>
      </c>
      <c r="P66" s="37">
        <v>13000</v>
      </c>
      <c r="Q66" s="36"/>
    </row>
    <row r="67" spans="1:17" ht="26.25">
      <c r="A67" s="13">
        <v>64</v>
      </c>
      <c r="B67" s="15" t="s">
        <v>59</v>
      </c>
      <c r="C67" s="1">
        <v>100</v>
      </c>
      <c r="D67" s="7">
        <v>500</v>
      </c>
      <c r="E67" s="35">
        <f t="shared" si="0"/>
        <v>50000</v>
      </c>
      <c r="F67" s="36"/>
      <c r="G67" s="36"/>
      <c r="H67" s="44">
        <f t="shared" si="2"/>
        <v>18833.333333333336</v>
      </c>
      <c r="I67" s="36">
        <v>22600</v>
      </c>
      <c r="J67" s="49">
        <f t="shared" si="3"/>
        <v>16250</v>
      </c>
      <c r="K67" s="37">
        <v>19500</v>
      </c>
      <c r="L67" s="48"/>
      <c r="M67" s="36"/>
      <c r="N67" s="36"/>
      <c r="O67" s="48"/>
      <c r="P67" s="36"/>
      <c r="Q67" s="36"/>
    </row>
    <row r="68" spans="1:17" ht="16.5">
      <c r="A68" s="13">
        <v>65</v>
      </c>
      <c r="B68" s="15" t="s">
        <v>60</v>
      </c>
      <c r="C68" s="1">
        <v>35</v>
      </c>
      <c r="D68" s="7">
        <v>250</v>
      </c>
      <c r="E68" s="35">
        <f t="shared" si="0"/>
        <v>8750</v>
      </c>
      <c r="F68" s="36">
        <f t="shared" si="1"/>
        <v>4375</v>
      </c>
      <c r="G68" s="36">
        <v>5250</v>
      </c>
      <c r="H68" s="44">
        <f t="shared" si="2"/>
        <v>5833.3333333333339</v>
      </c>
      <c r="I68" s="36">
        <v>7000</v>
      </c>
      <c r="J68" s="48">
        <f t="shared" si="3"/>
        <v>5833.3333333333339</v>
      </c>
      <c r="K68" s="36">
        <v>7000</v>
      </c>
      <c r="L68" s="48"/>
      <c r="M68" s="36"/>
      <c r="N68" s="36"/>
      <c r="O68" s="49">
        <f t="shared" si="5"/>
        <v>3500</v>
      </c>
      <c r="P68" s="37">
        <v>4200</v>
      </c>
      <c r="Q68" s="36"/>
    </row>
    <row r="69" spans="1:17" s="19" customFormat="1" ht="26.25">
      <c r="A69" s="21">
        <v>66</v>
      </c>
      <c r="B69" s="25" t="s">
        <v>61</v>
      </c>
      <c r="C69" s="28">
        <v>6</v>
      </c>
      <c r="D69" s="29">
        <v>7000</v>
      </c>
      <c r="E69" s="38">
        <f t="shared" ref="E69:E84" si="6">+C69*D69</f>
        <v>42000</v>
      </c>
      <c r="F69" s="37">
        <f t="shared" ref="F69:F83" si="7">+G69/1.2</f>
        <v>120000</v>
      </c>
      <c r="G69" s="37">
        <v>144000</v>
      </c>
      <c r="H69" s="43"/>
      <c r="I69" s="37"/>
      <c r="J69" s="49">
        <f t="shared" ref="J69:J84" si="8">+K69/1.2</f>
        <v>65000</v>
      </c>
      <c r="K69" s="37">
        <v>78000</v>
      </c>
      <c r="L69" s="49"/>
      <c r="M69" s="37"/>
      <c r="N69" s="37"/>
      <c r="O69" s="49">
        <f t="shared" ref="O69:O77" si="9">+P69/1.2</f>
        <v>57500</v>
      </c>
      <c r="P69" s="37">
        <v>69000</v>
      </c>
      <c r="Q69" s="37"/>
    </row>
    <row r="70" spans="1:17" ht="16.5">
      <c r="A70" s="13">
        <v>67</v>
      </c>
      <c r="B70" s="15" t="s">
        <v>62</v>
      </c>
      <c r="C70" s="1">
        <v>20</v>
      </c>
      <c r="D70" s="7">
        <v>600</v>
      </c>
      <c r="E70" s="35">
        <f t="shared" si="6"/>
        <v>12000</v>
      </c>
      <c r="F70" s="36">
        <f t="shared" si="7"/>
        <v>10000</v>
      </c>
      <c r="G70" s="36">
        <v>12000</v>
      </c>
      <c r="H70" s="44">
        <f t="shared" ref="H70:H84" si="10">+I70/1.2</f>
        <v>9933.3333333333339</v>
      </c>
      <c r="I70" s="36">
        <v>11920</v>
      </c>
      <c r="J70" s="48">
        <f t="shared" si="8"/>
        <v>13166.666666666668</v>
      </c>
      <c r="K70" s="36">
        <v>15800</v>
      </c>
      <c r="L70" s="48"/>
      <c r="M70" s="36"/>
      <c r="N70" s="36"/>
      <c r="O70" s="49">
        <f t="shared" si="9"/>
        <v>7500</v>
      </c>
      <c r="P70" s="37">
        <v>9000</v>
      </c>
      <c r="Q70" s="36"/>
    </row>
    <row r="71" spans="1:17" ht="26.25">
      <c r="A71" s="13">
        <v>68</v>
      </c>
      <c r="B71" s="15" t="s">
        <v>63</v>
      </c>
      <c r="C71" s="1">
        <v>20</v>
      </c>
      <c r="D71" s="7">
        <v>250</v>
      </c>
      <c r="E71" s="35">
        <f t="shared" si="6"/>
        <v>5000</v>
      </c>
      <c r="F71" s="36">
        <f t="shared" si="7"/>
        <v>6000</v>
      </c>
      <c r="G71" s="36">
        <v>7200</v>
      </c>
      <c r="H71" s="44">
        <f t="shared" si="10"/>
        <v>6600</v>
      </c>
      <c r="I71" s="36">
        <v>7920</v>
      </c>
      <c r="J71" s="48">
        <f t="shared" si="8"/>
        <v>5333.3333333333339</v>
      </c>
      <c r="K71" s="36">
        <v>6400</v>
      </c>
      <c r="L71" s="48"/>
      <c r="M71" s="36"/>
      <c r="N71" s="36"/>
      <c r="O71" s="49">
        <f t="shared" si="9"/>
        <v>3333.3333333333335</v>
      </c>
      <c r="P71" s="37">
        <v>4000</v>
      </c>
      <c r="Q71" s="36"/>
    </row>
    <row r="72" spans="1:17" ht="16.5">
      <c r="A72" s="13">
        <v>69</v>
      </c>
      <c r="B72" s="15" t="s">
        <v>64</v>
      </c>
      <c r="C72" s="1">
        <v>200</v>
      </c>
      <c r="D72" s="7">
        <v>80</v>
      </c>
      <c r="E72" s="35">
        <f t="shared" si="6"/>
        <v>16000</v>
      </c>
      <c r="F72" s="37">
        <f t="shared" si="7"/>
        <v>11666.666666666668</v>
      </c>
      <c r="G72" s="37">
        <v>14000</v>
      </c>
      <c r="H72" s="44">
        <f t="shared" si="10"/>
        <v>15000</v>
      </c>
      <c r="I72" s="36">
        <v>18000</v>
      </c>
      <c r="J72" s="48">
        <f t="shared" si="8"/>
        <v>41666.666666666672</v>
      </c>
      <c r="K72" s="36">
        <v>50000</v>
      </c>
      <c r="L72" s="48"/>
      <c r="M72" s="36"/>
      <c r="N72" s="36"/>
      <c r="O72" s="48"/>
      <c r="P72" s="36"/>
      <c r="Q72" s="36"/>
    </row>
    <row r="73" spans="1:17" ht="16.5">
      <c r="A73" s="13">
        <v>70</v>
      </c>
      <c r="B73" s="15" t="s">
        <v>65</v>
      </c>
      <c r="C73" s="1">
        <v>65</v>
      </c>
      <c r="D73" s="7">
        <v>600</v>
      </c>
      <c r="E73" s="35">
        <f t="shared" si="6"/>
        <v>39000</v>
      </c>
      <c r="F73" s="37">
        <f t="shared" si="7"/>
        <v>11916.666666666668</v>
      </c>
      <c r="G73" s="37">
        <v>14300</v>
      </c>
      <c r="H73" s="44">
        <f t="shared" si="10"/>
        <v>34991.666666666672</v>
      </c>
      <c r="I73" s="36">
        <v>41990</v>
      </c>
      <c r="J73" s="48">
        <f t="shared" si="8"/>
        <v>26541.666666666668</v>
      </c>
      <c r="K73" s="36">
        <v>31850</v>
      </c>
      <c r="L73" s="48"/>
      <c r="M73" s="36"/>
      <c r="N73" s="36"/>
      <c r="O73" s="48"/>
      <c r="P73" s="36"/>
      <c r="Q73" s="36"/>
    </row>
    <row r="74" spans="1:17" ht="16.5">
      <c r="A74" s="13">
        <v>71</v>
      </c>
      <c r="B74" s="15" t="s">
        <v>66</v>
      </c>
      <c r="C74" s="1">
        <v>100</v>
      </c>
      <c r="D74" s="7">
        <v>500</v>
      </c>
      <c r="E74" s="35">
        <f t="shared" si="6"/>
        <v>50000</v>
      </c>
      <c r="F74" s="36">
        <f t="shared" si="7"/>
        <v>37500</v>
      </c>
      <c r="G74" s="36">
        <v>45000</v>
      </c>
      <c r="H74" s="44">
        <f t="shared" si="10"/>
        <v>128833.33333333334</v>
      </c>
      <c r="I74" s="36">
        <v>154600</v>
      </c>
      <c r="J74" s="49">
        <f t="shared" si="8"/>
        <v>35000</v>
      </c>
      <c r="K74" s="37">
        <v>42000</v>
      </c>
      <c r="L74" s="48"/>
      <c r="M74" s="36"/>
      <c r="N74" s="36"/>
      <c r="O74" s="48"/>
      <c r="P74" s="36"/>
      <c r="Q74" s="36"/>
    </row>
    <row r="75" spans="1:17" s="19" customFormat="1" ht="16.5">
      <c r="A75" s="21">
        <v>72</v>
      </c>
      <c r="B75" s="25" t="s">
        <v>67</v>
      </c>
      <c r="C75" s="28">
        <v>33</v>
      </c>
      <c r="D75" s="29">
        <v>500</v>
      </c>
      <c r="E75" s="38">
        <f t="shared" si="6"/>
        <v>16500</v>
      </c>
      <c r="F75" s="37">
        <f t="shared" si="7"/>
        <v>19250</v>
      </c>
      <c r="G75" s="37">
        <v>23100</v>
      </c>
      <c r="H75" s="43">
        <f t="shared" si="10"/>
        <v>21890</v>
      </c>
      <c r="I75" s="37">
        <v>26268</v>
      </c>
      <c r="J75" s="49">
        <f t="shared" si="8"/>
        <v>27500</v>
      </c>
      <c r="K75" s="37">
        <v>33000</v>
      </c>
      <c r="L75" s="49"/>
      <c r="M75" s="37"/>
      <c r="N75" s="37"/>
      <c r="O75" s="49"/>
      <c r="P75" s="37"/>
      <c r="Q75" s="37"/>
    </row>
    <row r="76" spans="1:17" s="19" customFormat="1" ht="16.5">
      <c r="A76" s="21">
        <v>73</v>
      </c>
      <c r="B76" s="25" t="s">
        <v>47</v>
      </c>
      <c r="C76" s="28">
        <v>25</v>
      </c>
      <c r="D76" s="29">
        <v>1500</v>
      </c>
      <c r="E76" s="38">
        <f t="shared" si="6"/>
        <v>37500</v>
      </c>
      <c r="F76" s="37">
        <f t="shared" si="7"/>
        <v>41666.666666666672</v>
      </c>
      <c r="G76" s="37">
        <v>50000</v>
      </c>
      <c r="H76" s="43"/>
      <c r="I76" s="37"/>
      <c r="J76" s="49">
        <f t="shared" si="8"/>
        <v>75000</v>
      </c>
      <c r="K76" s="37">
        <v>90000</v>
      </c>
      <c r="L76" s="49"/>
      <c r="M76" s="37"/>
      <c r="N76" s="37"/>
      <c r="O76" s="49"/>
      <c r="P76" s="37"/>
      <c r="Q76" s="37"/>
    </row>
    <row r="77" spans="1:17" s="19" customFormat="1" ht="16.5">
      <c r="A77" s="21">
        <v>74</v>
      </c>
      <c r="B77" s="25" t="s">
        <v>68</v>
      </c>
      <c r="C77" s="28">
        <v>20</v>
      </c>
      <c r="D77" s="29">
        <v>200</v>
      </c>
      <c r="E77" s="38">
        <f t="shared" si="6"/>
        <v>4000</v>
      </c>
      <c r="F77" s="37">
        <f t="shared" si="7"/>
        <v>2500</v>
      </c>
      <c r="G77" s="37">
        <v>3000</v>
      </c>
      <c r="H77" s="43">
        <f t="shared" si="10"/>
        <v>3333.3333333333335</v>
      </c>
      <c r="I77" s="37">
        <v>4000</v>
      </c>
      <c r="J77" s="49">
        <f t="shared" si="8"/>
        <v>6666.666666666667</v>
      </c>
      <c r="K77" s="37">
        <v>8000</v>
      </c>
      <c r="L77" s="49"/>
      <c r="M77" s="37"/>
      <c r="N77" s="37"/>
      <c r="O77" s="49">
        <f t="shared" si="9"/>
        <v>2500</v>
      </c>
      <c r="P77" s="37">
        <v>3000</v>
      </c>
      <c r="Q77" s="37"/>
    </row>
    <row r="78" spans="1:17" ht="16.5">
      <c r="A78" s="13">
        <v>75</v>
      </c>
      <c r="B78" s="15" t="s">
        <v>69</v>
      </c>
      <c r="C78" s="1">
        <v>40</v>
      </c>
      <c r="D78" s="7">
        <v>700</v>
      </c>
      <c r="E78" s="35">
        <f t="shared" si="6"/>
        <v>28000</v>
      </c>
      <c r="F78" s="37">
        <f t="shared" si="7"/>
        <v>11666.666666666668</v>
      </c>
      <c r="G78" s="37">
        <v>14000</v>
      </c>
      <c r="H78" s="44">
        <f t="shared" si="10"/>
        <v>39866.666666666672</v>
      </c>
      <c r="I78" s="36">
        <v>47840</v>
      </c>
      <c r="J78" s="48">
        <f t="shared" si="8"/>
        <v>108333.33333333334</v>
      </c>
      <c r="K78" s="36">
        <v>130000</v>
      </c>
      <c r="L78" s="48"/>
      <c r="M78" s="36"/>
      <c r="N78" s="36"/>
      <c r="O78" s="48"/>
      <c r="P78" s="36"/>
      <c r="Q78" s="36"/>
    </row>
    <row r="79" spans="1:17" ht="16.5">
      <c r="A79" s="13">
        <v>76</v>
      </c>
      <c r="B79" s="15" t="s">
        <v>70</v>
      </c>
      <c r="C79" s="1">
        <v>1</v>
      </c>
      <c r="D79" s="7">
        <v>4000</v>
      </c>
      <c r="E79" s="35">
        <f t="shared" si="6"/>
        <v>4000</v>
      </c>
      <c r="F79" s="37">
        <f t="shared" si="7"/>
        <v>3333.3333333333335</v>
      </c>
      <c r="G79" s="37">
        <v>4000</v>
      </c>
      <c r="H79" s="44">
        <f t="shared" si="10"/>
        <v>5246.666666666667</v>
      </c>
      <c r="I79" s="36">
        <v>6296</v>
      </c>
      <c r="J79" s="48">
        <f t="shared" si="8"/>
        <v>6250</v>
      </c>
      <c r="K79" s="36">
        <v>7500</v>
      </c>
      <c r="L79" s="48"/>
      <c r="M79" s="36"/>
      <c r="N79" s="36"/>
      <c r="O79" s="48"/>
      <c r="P79" s="36"/>
      <c r="Q79" s="36"/>
    </row>
    <row r="80" spans="1:17" ht="16.5">
      <c r="A80" s="13">
        <v>77</v>
      </c>
      <c r="B80" s="15" t="s">
        <v>71</v>
      </c>
      <c r="C80" s="1">
        <v>20</v>
      </c>
      <c r="D80" s="7">
        <v>1650</v>
      </c>
      <c r="E80" s="35">
        <f t="shared" si="6"/>
        <v>33000</v>
      </c>
      <c r="F80" s="37">
        <f t="shared" si="7"/>
        <v>16666.666666666668</v>
      </c>
      <c r="G80" s="37">
        <v>20000</v>
      </c>
      <c r="H80" s="44">
        <f t="shared" si="10"/>
        <v>24933.333333333336</v>
      </c>
      <c r="I80" s="36">
        <v>29920</v>
      </c>
      <c r="J80" s="48">
        <f t="shared" si="8"/>
        <v>216666.66666666669</v>
      </c>
      <c r="K80" s="36">
        <v>260000</v>
      </c>
      <c r="L80" s="48"/>
      <c r="M80" s="36"/>
      <c r="N80" s="36"/>
      <c r="O80" s="48"/>
      <c r="P80" s="36"/>
      <c r="Q80" s="36"/>
    </row>
    <row r="81" spans="1:17" s="19" customFormat="1" ht="16.5">
      <c r="A81" s="21">
        <v>78</v>
      </c>
      <c r="B81" s="25" t="s">
        <v>72</v>
      </c>
      <c r="C81" s="28">
        <v>2</v>
      </c>
      <c r="D81" s="29">
        <v>16500</v>
      </c>
      <c r="E81" s="38">
        <f t="shared" si="6"/>
        <v>33000</v>
      </c>
      <c r="F81" s="37">
        <f t="shared" si="7"/>
        <v>45000</v>
      </c>
      <c r="G81" s="37">
        <v>54000</v>
      </c>
      <c r="H81" s="43">
        <f t="shared" si="10"/>
        <v>49160</v>
      </c>
      <c r="I81" s="37">
        <v>58992</v>
      </c>
      <c r="J81" s="49">
        <f t="shared" si="8"/>
        <v>45000</v>
      </c>
      <c r="K81" s="37">
        <v>54000</v>
      </c>
      <c r="L81" s="49"/>
      <c r="M81" s="37"/>
      <c r="N81" s="37"/>
      <c r="O81" s="49"/>
      <c r="P81" s="37"/>
      <c r="Q81" s="37"/>
    </row>
    <row r="82" spans="1:17" s="19" customFormat="1" ht="16.5">
      <c r="A82" s="21">
        <v>79</v>
      </c>
      <c r="B82" s="25" t="s">
        <v>73</v>
      </c>
      <c r="C82" s="28">
        <v>3</v>
      </c>
      <c r="D82" s="28">
        <v>800</v>
      </c>
      <c r="E82" s="38">
        <f t="shared" si="6"/>
        <v>2400</v>
      </c>
      <c r="F82" s="37">
        <f t="shared" si="7"/>
        <v>3000</v>
      </c>
      <c r="G82" s="37">
        <v>3600</v>
      </c>
      <c r="H82" s="43">
        <f t="shared" si="10"/>
        <v>3740</v>
      </c>
      <c r="I82" s="37">
        <v>4488</v>
      </c>
      <c r="J82" s="49">
        <f t="shared" si="8"/>
        <v>9500</v>
      </c>
      <c r="K82" s="37">
        <v>11400</v>
      </c>
      <c r="L82" s="49"/>
      <c r="M82" s="37"/>
      <c r="N82" s="37"/>
      <c r="O82" s="49"/>
      <c r="P82" s="37"/>
      <c r="Q82" s="37"/>
    </row>
    <row r="83" spans="1:17" ht="16.5">
      <c r="A83" s="13">
        <v>80</v>
      </c>
      <c r="B83" s="15" t="s">
        <v>74</v>
      </c>
      <c r="C83" s="1">
        <v>3</v>
      </c>
      <c r="D83" s="1">
        <v>1800</v>
      </c>
      <c r="E83" s="35">
        <f t="shared" si="6"/>
        <v>5400</v>
      </c>
      <c r="F83" s="37">
        <f t="shared" si="7"/>
        <v>3250</v>
      </c>
      <c r="G83" s="37">
        <v>3900</v>
      </c>
      <c r="H83" s="44">
        <f t="shared" si="10"/>
        <v>4740</v>
      </c>
      <c r="I83" s="36">
        <v>5688</v>
      </c>
      <c r="J83" s="48">
        <f t="shared" si="8"/>
        <v>10250</v>
      </c>
      <c r="K83" s="36">
        <v>12300</v>
      </c>
      <c r="L83" s="48"/>
      <c r="M83" s="36"/>
      <c r="N83" s="36"/>
      <c r="O83" s="48"/>
      <c r="P83" s="36"/>
      <c r="Q83" s="36"/>
    </row>
    <row r="84" spans="1:17" ht="16.5">
      <c r="A84" s="13">
        <v>81</v>
      </c>
      <c r="B84" s="15" t="s">
        <v>75</v>
      </c>
      <c r="C84" s="1">
        <v>21</v>
      </c>
      <c r="D84" s="1">
        <v>200</v>
      </c>
      <c r="E84" s="35">
        <f t="shared" si="6"/>
        <v>4200</v>
      </c>
      <c r="F84" s="36"/>
      <c r="G84" s="36"/>
      <c r="H84" s="43">
        <f t="shared" si="10"/>
        <v>1750</v>
      </c>
      <c r="I84" s="37">
        <v>2100</v>
      </c>
      <c r="J84" s="48">
        <f t="shared" si="8"/>
        <v>16625</v>
      </c>
      <c r="K84" s="36">
        <v>19950</v>
      </c>
      <c r="L84" s="48"/>
      <c r="M84" s="36"/>
      <c r="N84" s="36"/>
      <c r="O84" s="48"/>
      <c r="P84" s="36"/>
      <c r="Q84" s="36"/>
    </row>
  </sheetData>
  <mergeCells count="8">
    <mergeCell ref="E2:E3"/>
    <mergeCell ref="B2:B3"/>
    <mergeCell ref="A2:A3"/>
    <mergeCell ref="F2:G2"/>
    <mergeCell ref="H2:I2"/>
    <mergeCell ref="J2:K2"/>
    <mergeCell ref="L2:M2"/>
    <mergeCell ref="O2:P2"/>
  </mergeCells>
  <pageMargins left="0.2" right="0.21" top="0.3" bottom="0.31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2017-07-04T11:19:35Z</dcterms:modified>
</cp:coreProperties>
</file>