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536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5" i="1" l="1"/>
  <c r="H414" i="1"/>
  <c r="H350" i="1"/>
  <c r="H410" i="1"/>
  <c r="I382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80" i="1" s="1"/>
  <c r="G354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308" i="1" s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246" i="1" s="1"/>
  <c r="H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H139" i="1"/>
  <c r="H506" i="1" s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</calcChain>
</file>

<file path=xl/sharedStrings.xml><?xml version="1.0" encoding="utf-8"?>
<sst xmlns="http://schemas.openxmlformats.org/spreadsheetml/2006/main" count="1391" uniqueCount="559">
  <si>
    <t xml:space="preserve">                                  ՀԱՍՏԱՏՈՒՄ ԵՄ`</t>
  </si>
  <si>
    <t xml:space="preserve">ՏՆՕՐԵՆ`                      Հ.ՎԱՐՁԵԼՅԱՆ            </t>
  </si>
  <si>
    <t xml:space="preserve">   Պատվիրատու` «Միջազգային  կարմիր խաչի անվան  պոլիկլինիկա» ՓԲԸ</t>
  </si>
  <si>
    <t xml:space="preserve">   Ծրագիր՝</t>
  </si>
  <si>
    <t xml:space="preserve">   Անվանում՝  Ապրանքների,աշխատանքների եւ ծառայությունների ձեռքբերում</t>
  </si>
  <si>
    <t xml:space="preserve">   Ֆինանսավորման աղբյուրը՝    ՀՀ ԱՆ ՊԱԳ եւ սեփական միջոցներ</t>
  </si>
  <si>
    <t>2017թ. թվականի   գնումների  փոփոխված  պլան</t>
  </si>
  <si>
    <t>հ/հ</t>
  </si>
  <si>
    <t>Գնման առարկայի</t>
  </si>
  <si>
    <t>Գնման 
ձևը
/ընթա
ցա
կարգը/</t>
  </si>
  <si>
    <t>Չափման 
միավորը</t>
  </si>
  <si>
    <t>Միա
վորի գինը</t>
  </si>
  <si>
    <t>Ընդա
մենը
ծախսերը
/դրամ/</t>
  </si>
  <si>
    <t>Քանակը</t>
  </si>
  <si>
    <t>Միջանցիկ
կոդը`ըստ
CPVդասա
կարգման</t>
  </si>
  <si>
    <t>անվանումը</t>
  </si>
  <si>
    <t>7</t>
  </si>
  <si>
    <t>I</t>
  </si>
  <si>
    <t>Ապրանքներ</t>
  </si>
  <si>
    <t>Դեղորայք</t>
  </si>
  <si>
    <t>33661121</t>
  </si>
  <si>
    <t>Ացետիլսալիցիլաթթու 100մգ        B01AC06</t>
  </si>
  <si>
    <t>ՇՀ</t>
  </si>
  <si>
    <t>հատ</t>
  </si>
  <si>
    <t xml:space="preserve">Ացետիլսալիցիլաթթու  500մգ     N02BA01 </t>
  </si>
  <si>
    <t>Դիկլոֆենակ   25մգ/մլ       M01AB05</t>
  </si>
  <si>
    <t>սրվակ</t>
  </si>
  <si>
    <t>Դիկլոֆենակ 50մգ       M01AB05</t>
  </si>
  <si>
    <t>Դիկլոֆենակ  100մգ           M01AB06</t>
  </si>
  <si>
    <t>Դիկլոֆենակ 5%        M02AA15</t>
  </si>
  <si>
    <t>33661122</t>
  </si>
  <si>
    <t>Պարացետամոլ 500մգ     N02BE02</t>
  </si>
  <si>
    <t>Պարացետամոլ 125մգ/5մլ       N02BE01</t>
  </si>
  <si>
    <t xml:space="preserve">տուփ </t>
  </si>
  <si>
    <t>Պարացետամոլ 100մգ         N02BE01</t>
  </si>
  <si>
    <t>Իբուպրոֆեն  200մգ       M01AE01</t>
  </si>
  <si>
    <t>Իբուպրոֆեն  400մգ   M01AE01</t>
  </si>
  <si>
    <t xml:space="preserve">             </t>
  </si>
  <si>
    <t>Կետոպրոֆեն 150մգ        M01AE03</t>
  </si>
  <si>
    <t>Կետոպրոֆեն   լ-թ  25մգ/մլ      M01AE03</t>
  </si>
  <si>
    <t>Կետոպրոֆեն 25մգ/գ        M02AA10</t>
  </si>
  <si>
    <t>Ալլոպուրինոլ 100Ù·       M04AA01</t>
  </si>
  <si>
    <t>Սուլֆասալազին 500մգ      A07EC01</t>
  </si>
  <si>
    <t>Դեքսամեթազոն  4մգ/մլ      H02AB02</t>
  </si>
  <si>
    <t>33671131</t>
  </si>
  <si>
    <t>Լորատադին 10մգ       R06AX13</t>
  </si>
  <si>
    <t>Պրեդնիզոլոն  5Ù·      H02AB06</t>
  </si>
  <si>
    <t>Ակտիվացված  ածուխ       A07BA01</t>
  </si>
  <si>
    <t>Կալցիումի գլյուկոնատ 10% 10մլ      D11AX03</t>
  </si>
  <si>
    <t>33661136</t>
  </si>
  <si>
    <t>Դիազեպամ 5մգ/մլ        N05BA02</t>
  </si>
  <si>
    <t>Դիազեպամ 5Ù·     N05BA01</t>
  </si>
  <si>
    <t>Դիազեպամ 10Ù·     N05BA01</t>
  </si>
  <si>
    <t>33661128</t>
  </si>
  <si>
    <t>Կարբամազեպին  200Ù·    N03AF01</t>
  </si>
  <si>
    <t>33661137</t>
  </si>
  <si>
    <t>Լորազեպամ 1մգ      N05BA06</t>
  </si>
  <si>
    <t>33691145</t>
  </si>
  <si>
    <t>Մագնեզիումի սուլֆատ 25%      B05XA05</t>
  </si>
  <si>
    <t>33661129</t>
  </si>
  <si>
    <t>Վալպրոաթթու 300Ù·        N03AG01</t>
  </si>
  <si>
    <t>Վալպրոաթթու 500Ù·       N03AG01</t>
  </si>
  <si>
    <t>33661131</t>
  </si>
  <si>
    <t>Ֆենոբարբիտալ 100Ù·     N03AA02</t>
  </si>
  <si>
    <t>33691121</t>
  </si>
  <si>
    <t>Ալբենդազոլ 400Ù·       P02CA03</t>
  </si>
  <si>
    <t>33691123</t>
  </si>
  <si>
    <t>Մեբենդազոլ 500Ù·       P02CA01</t>
  </si>
  <si>
    <t>33651110</t>
  </si>
  <si>
    <t>Ամպիցիլին նատրիում 1գ        J01CA01</t>
  </si>
  <si>
    <t>ֆլակոն</t>
  </si>
  <si>
    <t>33651111</t>
  </si>
  <si>
    <t xml:space="preserve">Ամօքսիցիլինի տրիհիդրատ  250մգ/5մլ      J01CA04                                                                                                                                                </t>
  </si>
  <si>
    <t>տուփ</t>
  </si>
  <si>
    <t xml:space="preserve">Ամօքսիցիլինի տրիհիդրատ    250Ù·       J01CA04                                                                                                                                             </t>
  </si>
  <si>
    <t xml:space="preserve">Ամօքսիցիլինի տրիհիդրատ    500Ù·          J01CA04                                                                                                                                       </t>
  </si>
  <si>
    <t>33651112</t>
  </si>
  <si>
    <t>Ամօքսիցիլին+քլավուլանաթթու(500մգ+125մգ)    J01CR02</t>
  </si>
  <si>
    <t xml:space="preserve">Ամօքսիցիլին+քլավուլանաթթու  312Ù·/5ÙÉ       J01CR02                                </t>
  </si>
  <si>
    <t xml:space="preserve">Ամօքսիցիլին+քլավուլանաթթու,  156Ù·25/5ÙÉ    J01CR03                         </t>
  </si>
  <si>
    <t>33651115</t>
  </si>
  <si>
    <t xml:space="preserve">òեֆալեքսինի մոնոհիդրատ  250մգ/5մլ       J01DB02           </t>
  </si>
  <si>
    <t xml:space="preserve">òեֆալեքսինի մոնոհիդրատ 500Ù·            J01DB01                                  </t>
  </si>
  <si>
    <t>33651116</t>
  </si>
  <si>
    <t>Ցեֆազոլին նատրիում 1·         J01DB04</t>
  </si>
  <si>
    <t>33651118</t>
  </si>
  <si>
    <t>Ցեֆտրիաքսոն նատրիում 1·        J01DD04</t>
  </si>
  <si>
    <t>33651123</t>
  </si>
  <si>
    <t>Ցեֆոտաքսիմ  նատրիում 1 ·      J01DD01</t>
  </si>
  <si>
    <t>33651124</t>
  </si>
  <si>
    <t>ò»ýï³½Ç¹ÇÙ 1·  J01DD02</t>
  </si>
  <si>
    <t>33651125</t>
  </si>
  <si>
    <t>²½ÇÃñáÙÇóÇÝ 250Ù·  J01FA10</t>
  </si>
  <si>
    <t>²½ÇÃñáÙÇóÇÝ 500Ù·    J01FA10</t>
  </si>
  <si>
    <t>²½ÇÃñáÙÇóÇÝ 200Ù·/5ÙÉ  S01AA26</t>
  </si>
  <si>
    <t>33651126</t>
  </si>
  <si>
    <t xml:space="preserve">¶ենտամիցինի սուլֆատ 40Ù·/ÙÉ    J01GB03 </t>
  </si>
  <si>
    <t>33651127</t>
  </si>
  <si>
    <t>Դօքսիցիկլին  100Ù·   J01AA02</t>
  </si>
  <si>
    <t>33691112</t>
  </si>
  <si>
    <t xml:space="preserve">Մետրոնիդազոլ  500Ù·    J01XD01 </t>
  </si>
  <si>
    <t>33651128</t>
  </si>
  <si>
    <t>Նիտրոֆուրանտոյին 100Ù·  J01XE01</t>
  </si>
  <si>
    <t>33651129</t>
  </si>
  <si>
    <t xml:space="preserve">Կլարիթրոմիցին 500Ù·    J01FA09 </t>
  </si>
  <si>
    <t>33651134</t>
  </si>
  <si>
    <t>Ցիպրոֆլօքսացինի հիդրոքլորիդ 500մգ     J01MA02</t>
  </si>
  <si>
    <t>33651131</t>
  </si>
  <si>
    <t xml:space="preserve">Սուլֆամեթօքսազոլ+տրիմեթոպրիմ 400մգ+80մգ   J01EE                                                           </t>
  </si>
  <si>
    <t xml:space="preserve">Սուլֆամեթօքսազոլ+տրիմեթոպրիմ 800մգ+160մգ    J01EE                                                             </t>
  </si>
  <si>
    <t xml:space="preserve">Սուլֆամեթօքսազոլ+տրիմեթոպրիմ 200մգ+ 40մգ/5մլ    J01EE02                                                                                                                                 </t>
  </si>
  <si>
    <t>33651138</t>
  </si>
  <si>
    <t>È¨áýÉօùë³óÇÝ 500Ù·    J01MA12</t>
  </si>
  <si>
    <t>33651141</t>
  </si>
  <si>
    <t>òեֆուրoքսիմ    750Ù·   J01DC02</t>
  </si>
  <si>
    <t>33651149</t>
  </si>
  <si>
    <t>Նիստատին   500 000 ԱՄ/ՄՄ     A07AA02</t>
  </si>
  <si>
    <t>33651150</t>
  </si>
  <si>
    <t>üլուկոնազոլ 50Ù·   J02AC01</t>
  </si>
  <si>
    <t>äñáåñ³ÝáÉáÉ 40Ù·   C07AA05</t>
  </si>
  <si>
    <t>33651253</t>
  </si>
  <si>
    <t>Տամօքսիֆենի ցիտրատ 20Ù·    L02BA02</t>
  </si>
  <si>
    <t>33651224</t>
  </si>
  <si>
    <t>Մեթոտրեքսատ 2.5մգ    L01BA01</t>
  </si>
  <si>
    <t>33661142</t>
  </si>
  <si>
    <t>Ամիտրիպտիլինի հիդրոքլորիդ  25Ù·    N06AA09</t>
  </si>
  <si>
    <t>Վարֆարին նատրիում 5Ù·    B01AA03</t>
  </si>
  <si>
    <t>Վարֆարին նատրիում 2,5Ù·     B01AA03</t>
  </si>
  <si>
    <t xml:space="preserve">Իբուպրոֆեն 100Ù·/5ÙÉ      M01AE01 </t>
  </si>
  <si>
    <t>Èակտուլոզ 3.35·/5ÙÉ   100մլ    A06AD11</t>
  </si>
  <si>
    <t>33661133</t>
  </si>
  <si>
    <t>È¨á¹áå³+Ï³ñµÇ¹áå³ 250Ù·+25մգ     N04BA02</t>
  </si>
  <si>
    <t xml:space="preserve">ºñÏ³Ã å³ñáõÝ³ÏáÕ Ñ³Ù³ÏóáõÃÛáõÝ  100Ù·    B03A                                                                  </t>
  </si>
  <si>
    <t xml:space="preserve">ºñÏ³Ã å³ñáõÝ³ÏáÕ Ñ³Ù³ÏóáõÃÛáõÝ50Ù·/5ÙÉ    B03A                                                             </t>
  </si>
  <si>
    <t>ºñÏ³Ã å³ñáõÝ³ÏáÕ Ñ³Ù³ÏóáõÃÛáõÝ   100Ù·/2ÙÉ   B03AC06</t>
  </si>
  <si>
    <t>ºñÏ³ÃÇ ³Õ+ Ասկորբինաթթու 100մգ+60մգ    B03AD</t>
  </si>
  <si>
    <t>Ֆոլաթթու 5Ù·    B03BB01</t>
  </si>
  <si>
    <t>Ցիանոկոբալամին 500ÙÏ·/ÙÉ  B03BA01</t>
  </si>
  <si>
    <t>Կարվ»¹ÇÉáÉ 6,25մգ   C07AG02</t>
  </si>
  <si>
    <t>Կարվ»¹ÇÉáÉ 25մգ   C07AG02</t>
  </si>
  <si>
    <t>Կարվ»¹ÇÉáÉ 12.5մգ  C07AG02</t>
  </si>
  <si>
    <t>¶լիցերիլ եռնիտրատ  0,5Ù·   C01DA02</t>
  </si>
  <si>
    <t>Æզոսորբիդ դինիտրատ  20Ù·   C01DA08</t>
  </si>
  <si>
    <t>Վերապամիլի հիդրոքլորիդ 40Ù·    C08DA01</t>
  </si>
  <si>
    <t>ìերապամիլի հիդրոքլորիդ 80Ù· C08DA01</t>
  </si>
  <si>
    <t>Øետոպրոլոլի տարտրատ  25Ù·  C07AB02</t>
  </si>
  <si>
    <t>Øետոպրոլոլի  տարտրատ 50Ù·  C07AB02</t>
  </si>
  <si>
    <t>Øետոպրոլոլի  տարտրատ100Ù·    C07AB02</t>
  </si>
  <si>
    <t>Դիգօքսին 250ÙÏ·  C01AA05</t>
  </si>
  <si>
    <t>²միոդարոնի հիդրոքլորիդ 200Ù·  C01BD01</t>
  </si>
  <si>
    <t>²մլոդիպինի բեզիլատ  5Ù·   C08CA01</t>
  </si>
  <si>
    <t>¾նալապրիլի մալեատ  2,5Ù·   C09AA02</t>
  </si>
  <si>
    <t xml:space="preserve">¾նալապրիլի մալեատ  5Ù·   C09AA02     </t>
  </si>
  <si>
    <t>Հիդրոքլորոթիազիդ 25Ù·  C03AA03</t>
  </si>
  <si>
    <t xml:space="preserve">Նիֆեդիպին 10Ù·  C08CA05 </t>
  </si>
  <si>
    <t>Ատենոլոլ 50Ù·  C07AB03</t>
  </si>
  <si>
    <t>Ատենոլոլ 100Ù·         C07AB03</t>
  </si>
  <si>
    <t>Բիսոպրոլոլի ֆումարատ 2,5Ù·     C07AB07</t>
  </si>
  <si>
    <t>Բիսոպրոլոլի ֆումարատ 5Ù·        C07AB07</t>
  </si>
  <si>
    <t>Ֆուրոսեմիդ 40Ù·       C03CA01</t>
  </si>
  <si>
    <t>Ֆուրոսեմիդ 1% լ-թ   C03CA01</t>
  </si>
  <si>
    <t>Îլոպիդոգրել  75Ù·              B01AC04</t>
  </si>
  <si>
    <t>êÇÙí³ëï³ïÇÝ 10Ù·     C10AA01</t>
  </si>
  <si>
    <t>êÇÙí³ëï³ïÇÝ 20Ù·      C10AA03</t>
  </si>
  <si>
    <t>²ïáñí³ëï³ïÇÝ 10Ù·    C10AA05</t>
  </si>
  <si>
    <t>33631100</t>
  </si>
  <si>
    <t>Միկոնազոլ նրբաքսուք  2%      D01AC02</t>
  </si>
  <si>
    <t>Պովիդոն յոդ  10%       D08AG02</t>
  </si>
  <si>
    <t>Բետամեթազոնի դիպրոպիոնատ 0,1% քս.   D07AC01</t>
  </si>
  <si>
    <t>33631340</t>
  </si>
  <si>
    <t>Ðիդրոկորտիզոն 1%    D07AA02</t>
  </si>
  <si>
    <t>ê³ÉÇóÇÉ³ÃÃáõ 2%   D01AE12</t>
  </si>
  <si>
    <t>33691127</t>
  </si>
  <si>
    <t>Բենզիլ բենզոատ   20%      P03AX01</t>
  </si>
  <si>
    <t>33691128</t>
  </si>
  <si>
    <t>ä»ñÙ»ÃñÇÝ 5%        P03AC04</t>
  </si>
  <si>
    <t>ÆÝ¹³å³ÙÇ¹ 1,5Ù· C03BA11</t>
  </si>
  <si>
    <t xml:space="preserve">Աճալ 300մգ   A06AB06     </t>
  </si>
  <si>
    <t>Լոպերամիդ 2մգ   A07DA03</t>
  </si>
  <si>
    <t>Մետոկլոպրամիդ 10մգ   A03FA01</t>
  </si>
  <si>
    <t>ä³ÝÏñ»³ïÇÝ 140Ù·  A09AA02</t>
  </si>
  <si>
    <t>êպիրոնոլակտոն 25Ù·      C03DA01</t>
  </si>
  <si>
    <t>Օմեպրազոլ 20մգ      A02BC01</t>
  </si>
  <si>
    <t>ü³ÙáïÇ¹ÇÝ 20Ù·        A02BA04</t>
  </si>
  <si>
    <t xml:space="preserve">²ÉÛáõÙÇÝáõÙÇ +Ù³·Ý»½ÇáõÙÇ  հիդրօքսիդ  400մգ+400մգ      A02AA04                                                         </t>
  </si>
  <si>
    <t>¸րոտավերինի հիդրոքլորիդ40մգ   A03AD02</t>
  </si>
  <si>
    <t>¸րոտավերինի հիդրոքլորիդ 2% լ-թ      A03AD02</t>
  </si>
  <si>
    <t>òÇÝÏÇ ëáõÉý³ï 20Ù·  A12CB03</t>
  </si>
  <si>
    <t>Èևոթիրօքսին   50ÙÏ·        H03AA02</t>
  </si>
  <si>
    <t>Èևոթիրօքսին  100Ùկգ           H03AA01</t>
  </si>
  <si>
    <t>33661150</t>
  </si>
  <si>
    <t>Գենտամիցինի սուլֆատ 3% ակն.        H03AA01</t>
  </si>
  <si>
    <t>33661152</t>
  </si>
  <si>
    <t>Տետրացիկլին  1%  ակն.           S01AA09</t>
  </si>
  <si>
    <t>33661153</t>
  </si>
  <si>
    <t>Դեքսամեթազոն 0.1%   ակն.   S01BA01</t>
  </si>
  <si>
    <t>33661154</t>
  </si>
  <si>
    <t>î»ïñ³Ï³ÛÇÝի հիդրոքլորիդ 0,5% ակն.     S01HA03</t>
  </si>
  <si>
    <t>33661156</t>
  </si>
  <si>
    <t>Թիմոլոլի մալեատ 5մգ/մլ  ակն.    S1ED01</t>
  </si>
  <si>
    <t>33661157</t>
  </si>
  <si>
    <t>²տրոպինի սուլֆատ  1% ակն.  S01FA01</t>
  </si>
  <si>
    <t>²տրոպինի սուլֆատ  0,1%    A03BA01</t>
  </si>
  <si>
    <t>33671113</t>
  </si>
  <si>
    <t xml:space="preserve">Սալբուտամոլի սուլֆատ  100մկգ/մլ   R03AC02 </t>
  </si>
  <si>
    <t>33671114</t>
  </si>
  <si>
    <t>²ÙÇÝáýÇÉÇÝ 150Ù·     R03DA05</t>
  </si>
  <si>
    <t>²ÙÇÝáýÇÉÇÝ 24Ù·/ÙÉ  R03DA05</t>
  </si>
  <si>
    <t xml:space="preserve">Ü»ñùÇÝ ÁÝ¹áõÝÙ³Ý çñ³í»ñ³Ï³Ý·ÝÇã³Õ»ñ   A07CA                                </t>
  </si>
  <si>
    <t>Ասկորբինաթթու  50Ù·   A11GA01</t>
  </si>
  <si>
    <t>33691231</t>
  </si>
  <si>
    <t xml:space="preserve">Êոլեկալցիֆերոլ 15000ՄՄ/մլ   10մլ       A11CC </t>
  </si>
  <si>
    <t>Թիամինի քլորիդ 50Ù·/ÙÉ      A11DA01</t>
  </si>
  <si>
    <t>Նիկոտինաթթու 50Ù·    C10AD02</t>
  </si>
  <si>
    <t>äիրիդօքսինի հիդրոքլորիդ 5%        A11HA02</t>
  </si>
  <si>
    <t>òիպրոֆլօքսացինի հիդրոքլորիդ  0,3% ակն  S01AX13</t>
  </si>
  <si>
    <t>33691138</t>
  </si>
  <si>
    <t>Գլուկոզ 5% 500մլ     B05BA</t>
  </si>
  <si>
    <t>պարկ</t>
  </si>
  <si>
    <t xml:space="preserve">Գլուկոզ 40% 5մլ        V06DC01 </t>
  </si>
  <si>
    <t>33691136</t>
  </si>
  <si>
    <t xml:space="preserve">Նատրիումի քլորիդ 0.9% 500մլ      B05CB01   </t>
  </si>
  <si>
    <t>Նատրիումի քլորիդ 0.9%  5մլ     B05CB01</t>
  </si>
  <si>
    <t>33691133</t>
  </si>
  <si>
    <t>Ներարկման  լուծույթ 10մլ       V07AB</t>
  </si>
  <si>
    <t>33660000</t>
  </si>
  <si>
    <t>Լամոտրիջին 100մգ*  (տես ծանոթագրություն)  (Լամիկտալ )     N03AX09</t>
  </si>
  <si>
    <t>Վալպրոաթթու  500մգ * (տես ծանոթագրություն) (Դեպակին Քրոնո )   N03AG01</t>
  </si>
  <si>
    <t>Պերինդոպրիլ արգինին5+ինդապամիդ1․25  C09BA04  (Նոլիպրել ֆորտե   կամ  համարժեք)</t>
  </si>
  <si>
    <t>Տրիմետազիդին35մգ   (Պրեդուկտալ  MR  կամ       
 համարժեք)  C01EB15  * (տես ծանոթագրություն)</t>
  </si>
  <si>
    <t>33691187</t>
  </si>
  <si>
    <t>Վինկամին 30մգ (Օքսիբրալ  կամ  համարժեք )                                 * (տես ծանոթագրություն)   C04AX07</t>
  </si>
  <si>
    <t>Տոլպերիզոն150մգ  (Միդոկալմ  կամ       
 համարժեք )   M03BX04  * (տես ծանոթագրություն)</t>
  </si>
  <si>
    <t>Կարբամազեպին  200Ù·  (Բուլղարիա)
* (տես ծանոթագրություն)    N03AF01</t>
  </si>
  <si>
    <t>Ակտովեգին լ-թ    200մգ/5մլ     N5      A16AX</t>
  </si>
  <si>
    <t>33691215</t>
  </si>
  <si>
    <t>Ցերեբրոլիզին լ-թ  215,2մգ/մլ   5,0մլ  N  5      N06BX                          * (տես ծանոթագրություն)</t>
  </si>
  <si>
    <t>33691191</t>
  </si>
  <si>
    <t>Էսենցիալե ֆորտե Ն 300մգ         A05C</t>
  </si>
  <si>
    <t>33691190</t>
  </si>
  <si>
    <t>Տիոկտաթթու լ-թ  600մգ/24մլ(Տիոկտացիդ 600 T  կամ       
 համարժեք )     A16AX01</t>
  </si>
  <si>
    <t>33691212</t>
  </si>
  <si>
    <t>Դիոսմին450մգ+հեսպերիդին50մգ  (Դետրալեքս  կամ 
համարժեք)    C05CA54</t>
  </si>
  <si>
    <t>33621000</t>
  </si>
  <si>
    <t>Սուլոդեքսիդ լ-թ300ԼՄ/մլ (Վեսսել Դուէ Ֆ կամ համարժեք),   
 B01AB11</t>
  </si>
  <si>
    <t>33691226</t>
  </si>
  <si>
    <t>Տրամադոլի հիդրոքլորիդ  լ-թ 100մգ/2մլ     N02AX02</t>
  </si>
  <si>
    <t>Տրամադոլի հիդրոքլորիդ 50մգ      N02AX02</t>
  </si>
  <si>
    <t>33691209</t>
  </si>
  <si>
    <t>Տամսուլոզին 0,4 մգ  (Օմնիկ  կամ համարժեք)  G04CA02</t>
  </si>
  <si>
    <t>ՎիզիՊրես   2%   5մլ   ակն    S01EC03</t>
  </si>
  <si>
    <t>33611000</t>
  </si>
  <si>
    <t>Էզօմեպրազոլ  40մգ      A02BC05   * (տես ծանոթագրություն)</t>
  </si>
  <si>
    <t>33691228</t>
  </si>
  <si>
    <t>Դեսմոպրեսին 0.2մգ (Մինիրին  0.2մգ) 
* (տես ծանոթագրություն) H01BA02</t>
  </si>
  <si>
    <t>33691204</t>
  </si>
  <si>
    <t>Ֆենինդիոն 30մգ     (Ֆենիլին կամ համարժեք)        B01AA02</t>
  </si>
  <si>
    <t>33631281</t>
  </si>
  <si>
    <t>Կետորոլակ 10մգ       M01AB15  * (տես ծանոթագրություն)</t>
  </si>
  <si>
    <t>Կետորոլակ  լ-թ  30մգ/մլ     M01AB15</t>
  </si>
  <si>
    <t>33611341</t>
  </si>
  <si>
    <t xml:space="preserve">Կալցիում+խոլեկալցիֆերոլ  500/200 մգ        A12AX </t>
  </si>
  <si>
    <t>Կալցիտրիոլ 0,25մկգ  (Ռոկալտրոլ կամ համարժեք)       A11CC04</t>
  </si>
  <si>
    <t>Մեթիլպրեդնիզոլոն 4մգ ( Մեթիպրեդ կամ համարժեք )    H02AB04</t>
  </si>
  <si>
    <t>B կոմպլեքս լ-թ(10մգ+2մգ+10մգ+100գմ)/2մլ        A11EA</t>
  </si>
  <si>
    <t>33671116</t>
  </si>
  <si>
    <t>Քսիլոմետազոլին  0.05% (քթի կաթիլներ)R01AA07</t>
  </si>
  <si>
    <t>33691189</t>
  </si>
  <si>
    <t>Բետահիստին դիհիդրոքլորիդ  16մգ (Բետասերկ կամ համարժեք)  N07CA01</t>
  </si>
  <si>
    <t>33662100</t>
  </si>
  <si>
    <t>Տաֆլուպրոստ 15մգ/մլ ակնակաթիլ (Տաֆլոտան կամ համարժեք)  S01ED51</t>
  </si>
  <si>
    <t>33611350</t>
  </si>
  <si>
    <t>Ասկորբինաթթու  5%  5մլ A11GA01</t>
  </si>
  <si>
    <t>Դորզոլամիդի հիդրոքլորիդ 2%  5.0մլ ակնակաթիլ (Դորզոպտ կամ համարժեք)S01ED51</t>
  </si>
  <si>
    <t>33621460</t>
  </si>
  <si>
    <t>Պերինդոպրիլի արգինին 5 + Ամլոդիպինի բեզիլատ5 (Պրեստանս 5/5 կամ համարժեք)C09BB04</t>
  </si>
  <si>
    <t>33621520</t>
  </si>
  <si>
    <t>Էնալապրիլի մալեատ 10մգ + հիդրոքլորթիազիդ 25մգ  C09BA02</t>
  </si>
  <si>
    <t>Դեղորայք ներպոլիկլինիկական</t>
  </si>
  <si>
    <t>Ադամանդյա կանաչ 2% 15գր</t>
  </si>
  <si>
    <r>
      <t>ֆլ</t>
    </r>
    <r>
      <rPr>
        <sz val="12"/>
        <rFont val="Courier New"/>
        <family val="3"/>
      </rPr>
      <t>.</t>
    </r>
  </si>
  <si>
    <t>33691162</t>
  </si>
  <si>
    <t>Ամոնիակի լ-թ 10% 30մլ</t>
  </si>
  <si>
    <t>շշիկ</t>
  </si>
  <si>
    <t>33661127</t>
  </si>
  <si>
    <t xml:space="preserve">Մետամիզոլ նատրիում լ-թ 50% 2մլ N 10 N02BB02  </t>
  </si>
  <si>
    <t>33662000</t>
  </si>
  <si>
    <t>Անէսթեզինի քսուք 30գ</t>
  </si>
  <si>
    <t>Ատրոպինի սուլֆատ լ-թ 0.1% 1մգ/մլ N10 A03BA01</t>
  </si>
  <si>
    <t>33651100</t>
  </si>
  <si>
    <t xml:space="preserve">Օքսիտետրացիկլին+ հիդրոկորտիզոն քսուք 10գ (Գիօքսիզոն կամ համարժեք) </t>
  </si>
  <si>
    <t>Դեքսամետազոն լ-թ 4մգ/1մլ H02AB02</t>
  </si>
  <si>
    <t>ամպ</t>
  </si>
  <si>
    <t>Դեքսամետազոն ակնակ.10մլ S01BA01</t>
  </si>
  <si>
    <t>ֆլ</t>
  </si>
  <si>
    <t>33620000</t>
  </si>
  <si>
    <t xml:space="preserve">Բենդազոլ  1% 1մլ N10 C04AX (դիբազոլ կամ համարժեք) </t>
  </si>
  <si>
    <t>33631284</t>
  </si>
  <si>
    <t xml:space="preserve">Դիֆենհիդրամին  1% 1մլ N10 D04AA32 (դիմեդրոլ կամ համարժեք) </t>
  </si>
  <si>
    <t>Դրոտավերին լ-թ 2% A03AD02</t>
  </si>
  <si>
    <t>Ամինոֆիլլինի լ-թ  2.4% 5մլ N10 R03DA05</t>
  </si>
  <si>
    <t>33661116</t>
  </si>
  <si>
    <t>Լիդոկային լ-թ 2% 2մլN10 N01BB02</t>
  </si>
  <si>
    <t>33691134</t>
  </si>
  <si>
    <t>Կալցիումի քլորիդ10%10մլN10 A12AA03</t>
  </si>
  <si>
    <t>33661117</t>
  </si>
  <si>
    <t xml:space="preserve">Կատվախոտի էքս. N05CM09 </t>
  </si>
  <si>
    <t>α-բրոմիզովալերիանաթթվիէթիլեթեր  2գ,
ֆենոբարբիտալ 1,826գ, էթիլ սպիրտ 79մլ (Կորվալոլ կամ համարժեք)      N05CM</t>
  </si>
  <si>
    <t>33671000</t>
  </si>
  <si>
    <t xml:space="preserve">Կոլարգոլ լ-թ 3% 50մլ  </t>
  </si>
  <si>
    <t>Հիդրոկորդիզոնի քսուք 1%10գ D07AA02</t>
  </si>
  <si>
    <t>Յոդի լուծույթ 5%25մլ. H03CA</t>
  </si>
  <si>
    <t>33691169</t>
  </si>
  <si>
    <t>Նովոկայինի լ-թ 2% 2մլ N10 N01BA02</t>
  </si>
  <si>
    <t>Պապավերին լ-թ 2% 2մլ N10 A03AD01</t>
  </si>
  <si>
    <t>Նեոստիգմին մեթիլ սուլֆատ  0.5% 1մլ N 10 N07AA01  (Պրոզերին կամ համարժեք)</t>
  </si>
  <si>
    <t>33691160</t>
  </si>
  <si>
    <t xml:space="preserve">Ջրածնի պերօքսիդի լ-թ 3% 100մլ </t>
  </si>
  <si>
    <t>33631282</t>
  </si>
  <si>
    <t>Քլորամֆենիկոլի լինիմենտ 10% 25գր D06AX02  (Սինտոմիցին կամ համարժեք)</t>
  </si>
  <si>
    <t>Քլորոպիրամինի լ-թ 20մգ/1մլ R06AC03 (Սուպրաստին կամ համարժեք)</t>
  </si>
  <si>
    <t>Քլորոպիրամին  25 մգ    R06AC04 (Սուպրաստին կամ համարժեք)</t>
  </si>
  <si>
    <t>Մենթոլ իզովալերաթթվի մեթիլ էսթեր  60մգ N10 C01EX (Վալիդոլ կամ համարժեք)</t>
  </si>
  <si>
    <t>Վիշնևսկու լինիմենտ 40գ D08AX</t>
  </si>
  <si>
    <t>Ցիպրոֆլօքսացին 0.3% 10 մլ աչքի կաթիլներ S01AX13</t>
  </si>
  <si>
    <t>Ֆուրացիլինի լ-թ,ստերիլ  1/ 5000   500մլ D08AF01</t>
  </si>
  <si>
    <t>լիտր</t>
  </si>
  <si>
    <t xml:space="preserve">Ֆուրացիլինի քսուկ 0,2% 30գ D03AX </t>
  </si>
  <si>
    <t>Ֆուրոսեմիդ 1% 2մլ C03CA01</t>
  </si>
  <si>
    <t>Քլորամֆենիկոլ300մգ+մեթիլուրացիլ1600մգ (Լևոմիկոլ կամ համարժեքը) քսուք 40գ D06C</t>
  </si>
  <si>
    <t>33630000</t>
  </si>
  <si>
    <t>Վուլնուզանի քսուկ 45գ D03AX</t>
  </si>
  <si>
    <t>Յոդիպովիդոն 100մգ/մլ 100մլ
 D08AG02</t>
  </si>
  <si>
    <t xml:space="preserve">Տրոպիկամիդ ակնակաթիլներ 1% 10մլ S01FA06 </t>
  </si>
  <si>
    <t>Լամիկտալ 100մգ*  N03AX09 
* (տես ծանոթագրություն)</t>
  </si>
  <si>
    <t xml:space="preserve"> 4-Բուտիլամինոբենզոյաթթվի էթիլեթեր ակնակաթիլներ 0.5% 10մլ S01HA03 (Տետրակային կամ համարժեքը)     </t>
  </si>
  <si>
    <t>Տետրացիկլին 1% 3գ աչքի քս. S01AA09</t>
  </si>
  <si>
    <t>33661100</t>
  </si>
  <si>
    <t xml:space="preserve">Ցիկլոպենտոլատ ակնակաթիլներ 1%   S01FA04 (Պենտատրոպ կամ համարժեքը) </t>
  </si>
  <si>
    <t>Պարացետամոլ 500մգ   N02BE01</t>
  </si>
  <si>
    <t xml:space="preserve">հատ </t>
  </si>
  <si>
    <t xml:space="preserve">Իբուպրոֆեն 400մգ   M01AE01 </t>
  </si>
  <si>
    <t xml:space="preserve">Իբուպրոֆեն 200մգ    M01AE01 </t>
  </si>
  <si>
    <t>Դրոտավերին  40մգ   A03AD02</t>
  </si>
  <si>
    <t xml:space="preserve">Սուլոդեքսիդ 250 ԼՊՄ     B01AB11
 (Վեսսել Դուէ  Ֆ կամ համարժեք) </t>
  </si>
  <si>
    <t xml:space="preserve">Տիոկտաթթու  БВ 600մգ A16AX01 (Տիոկտացիդ կամ համարժեք) </t>
  </si>
  <si>
    <t xml:space="preserve">Տրիֆլուզալ 300մգ  B01AC18
(Դիսգրեն կամ համարժեք) </t>
  </si>
  <si>
    <t>Հակակադաղության վակցինա (պատվաստանյութ, դոզա)</t>
  </si>
  <si>
    <t>Հակափայթացման վակցինա</t>
  </si>
  <si>
    <t>Պրեգաբալին 300մգ, N14</t>
  </si>
  <si>
    <t xml:space="preserve">             Ընդամենը</t>
  </si>
  <si>
    <t>Բժշկական նշանակության պարագաներ և 
սարքավորումներ</t>
  </si>
  <si>
    <t>PAP քսուկի վերցման հավաքածու / առարկայական ապակի, խոզանակ, փայտյա գդալիկ, շպատել/ 4 կտորով</t>
  </si>
  <si>
    <t>Առարկայական ապակի N50</t>
  </si>
  <si>
    <t>33141115</t>
  </si>
  <si>
    <t>Բամբակ 50գր.</t>
  </si>
  <si>
    <t>Բինտ 7x14</t>
  </si>
  <si>
    <t>Գիպսակապ 15x270</t>
  </si>
  <si>
    <t>Գիպսակապ 20x270</t>
  </si>
  <si>
    <t>Զննման փայտիկ(շպատել) N100</t>
  </si>
  <si>
    <t>ԷԿԳ-ի ժապավեն 50x30</t>
  </si>
  <si>
    <t>33141114</t>
  </si>
  <si>
    <t xml:space="preserve">Թանզիվ բժշկական </t>
  </si>
  <si>
    <t>մետր</t>
  </si>
  <si>
    <t>33690000</t>
  </si>
  <si>
    <t>Ժանեի ներարկիչ ապակյա</t>
  </si>
  <si>
    <t>Լաբորոտոր ծայրադիր 100մկլ N1000 դեղին</t>
  </si>
  <si>
    <t>Լաբորոտոր ծայրադիր 1000մկլ N1000 կապույտ</t>
  </si>
  <si>
    <t>Ծածկապակի 24x24 N100</t>
  </si>
  <si>
    <t>33141159</t>
  </si>
  <si>
    <t>Ձեռնոց ոչ.ստ. լատեքսային N100  M-L</t>
  </si>
  <si>
    <t>Մեդիսքրին ախտորոշիչ ստրիպ 10x100 վիզուալ</t>
  </si>
  <si>
    <t>Միանվագ գին. Հայելի (միջին չափի)</t>
  </si>
  <si>
    <t>33141142</t>
  </si>
  <si>
    <t>Ներարկիչ միանվագ10մլ</t>
  </si>
  <si>
    <t>Ներարկիչ միանվագ 5մլ (ասեղի չափ - 22G, սև)</t>
  </si>
  <si>
    <t>Ներարկիչ միանվագ20մլ</t>
  </si>
  <si>
    <t>Ներարկիչ ինսուլինային միանվագ1,0մլ</t>
  </si>
  <si>
    <t>Ջերմաչափ</t>
  </si>
  <si>
    <t>Ռենտգեն ժապավեն 30/40 N100 կապույտ</t>
  </si>
  <si>
    <t>Ռենտգեն ժապավեն18/24 N100 կանաչ</t>
  </si>
  <si>
    <t>Ռենտգեն ժապավեն24/30 N100 կանաչ</t>
  </si>
  <si>
    <t>33141111</t>
  </si>
  <si>
    <t>Կպչուն սպեղանի (Սանտավիկ) N 10</t>
  </si>
  <si>
    <t>33141143</t>
  </si>
  <si>
    <t xml:space="preserve">Սկարիֆիկատոր պլաստմասսե, միանվագ </t>
  </si>
  <si>
    <t>33141160</t>
  </si>
  <si>
    <t>Սոնոգել 260մլ</t>
  </si>
  <si>
    <t>33141112</t>
  </si>
  <si>
    <t>Սպեղանի կպչուն 5/500</t>
  </si>
  <si>
    <t>Սպեղանի կպչուն 3/250</t>
  </si>
  <si>
    <t>Տանձիկ ռետինե լաբորատոր փոքր</t>
  </si>
  <si>
    <t xml:space="preserve">Տոնոմետր </t>
  </si>
  <si>
    <t>Ցենտրիֆուգի ապակ. Փորձանոթ նիշերով</t>
  </si>
  <si>
    <t>Ցենտրիֆուգի պլաստմասսե փորձանոթ կապարիչով նիշերով</t>
  </si>
  <si>
    <t>ՈՒժաչափ</t>
  </si>
  <si>
    <t>33691167</t>
  </si>
  <si>
    <t>ԷՆԱ-ի պիպետներ</t>
  </si>
  <si>
    <t>33191000</t>
  </si>
  <si>
    <t>Կոկորդի հետազոտման հայելի (անուղղակի լարինգոսկոպիայի)</t>
  </si>
  <si>
    <t>33141154</t>
  </si>
  <si>
    <t>Գնդաքցան մետաղյա</t>
  </si>
  <si>
    <t>33141120</t>
  </si>
  <si>
    <t>Կոխերի սեղմակ</t>
  </si>
  <si>
    <t>Միկուլիչի սեղմակ մետաղյա</t>
  </si>
  <si>
    <t>Կորնցանգ</t>
  </si>
  <si>
    <t xml:space="preserve">Ունելի անատոմիական </t>
  </si>
  <si>
    <t>33141121</t>
  </si>
  <si>
    <t xml:space="preserve">Ֆոլկմանի գդալիկներ, մետաղյա </t>
  </si>
  <si>
    <t>33141122</t>
  </si>
  <si>
    <t xml:space="preserve"> Զոնդ գինեկոլոգիական,մետաղյա (ուղղիղ և կոր)</t>
  </si>
  <si>
    <t>Մանկական կշեռք բժշկական, թվային, էլեկտրական</t>
  </si>
  <si>
    <t>Ուլտրամանուշակագույն ճառագայթման լամպ,բակտերիոցիդ</t>
  </si>
  <si>
    <t>33141130</t>
  </si>
  <si>
    <t>î³ñր³ մեզի ³Ý³ÉÇ½Ç Ñ³Ù³ñ áã ëï. կափարիչով 100 ÙÉ</t>
  </si>
  <si>
    <t>Գլյուկոմետրի ստրիպներ Accu Cheк</t>
  </si>
  <si>
    <t>33141131</t>
  </si>
  <si>
    <t>Արյուն վերցնելու ժապավեն(ժգուտ ժապավենաձև)</t>
  </si>
  <si>
    <t>33141211</t>
  </si>
  <si>
    <t xml:space="preserve">Սալիի հեմոմետր </t>
  </si>
  <si>
    <t>Սալի պիպետներ0,02մգ</t>
  </si>
  <si>
    <t>Պետրիի թաս</t>
  </si>
  <si>
    <t>Ջերմաչափ սառնարանի    -30°+50°</t>
  </si>
  <si>
    <t>Ջերմաչափ ջրի +10°+ 50°min</t>
  </si>
  <si>
    <t>Լաբորատոր պիպետներ ապակյա 5 մլ</t>
  </si>
  <si>
    <t>Լաբորատոր պիպետներ ապակյա 10 մլ</t>
  </si>
  <si>
    <t>Լաբորատոր շտատիվ պլաստմասե 40 տեղանոց</t>
  </si>
  <si>
    <t>33191310</t>
  </si>
  <si>
    <t>Պլաստմասյա փորձանոթ ռետինե խծանովգելի պարունակությամբ այրուն տեղափոխելու համար 7,5 մլ</t>
  </si>
  <si>
    <t>Պլաստմասյա փորձանոթ (Vacuette) ասեղով</t>
  </si>
  <si>
    <t>Փորձանոթ արյան վերցման և տեղափոխման համար, կապարիչով և հակամակարդիչով</t>
  </si>
  <si>
    <t>Ավտոմատ կատոցիկ (պլաստմասե կորպուսով, 10-100 մլ տարողությամբ)</t>
  </si>
  <si>
    <t>Քիմիական նյութեր</t>
  </si>
  <si>
    <t>Անտիստրեպտոլիզին- Օ ախտորոշիչ հավաքածու</t>
  </si>
  <si>
    <t>մլ</t>
  </si>
  <si>
    <t xml:space="preserve">C-ռեակտիվ ախտորոշիչ տեստ </t>
  </si>
  <si>
    <t>RPR /սիֆիլիսի հավաքածու/ տեսթ</t>
  </si>
  <si>
    <t>Ամրակիչի փոշի 15լ համար</t>
  </si>
  <si>
    <t xml:space="preserve">Բիլիռուբինի որոշման հավաքածու </t>
  </si>
  <si>
    <t>Գերչակի յուղ 100մլ</t>
  </si>
  <si>
    <t>Գլյուկոզայի որոշման հավաքածու</t>
  </si>
  <si>
    <t>Լուսարկիչի փոշի 15լ համար</t>
  </si>
  <si>
    <t xml:space="preserve">Խոլեստերինի որոշման հավաքածու </t>
  </si>
  <si>
    <t>33691168</t>
  </si>
  <si>
    <t>Կալիումի յոդիդի փոշի V03AB21</t>
  </si>
  <si>
    <t>գրամ</t>
  </si>
  <si>
    <t xml:space="preserve">Մեթիլեն կապույտ լ-թ մլ </t>
  </si>
  <si>
    <t xml:space="preserve">Միզանյութի որոշման հավաքածու </t>
  </si>
  <si>
    <t>Նատրիումի բրոմիդի փոշի, 30գր</t>
  </si>
  <si>
    <t xml:space="preserve">Նատրիումի քլորիդի լ-թ 3% S01XA03 </t>
  </si>
  <si>
    <t>Նատրիումի ցիտրատ 3.8%</t>
  </si>
  <si>
    <t>Նատրիումի ցիտրատ 5%</t>
  </si>
  <si>
    <t>Նովոկայինի հիդրոքլորիդի փոշի</t>
  </si>
  <si>
    <t>Ջրածնի պերօքսիդի լ-թ 33%</t>
  </si>
  <si>
    <t>լ</t>
  </si>
  <si>
    <t>Ռոմանովսկի գիմզա ներկանյութ</t>
  </si>
  <si>
    <t>Սուլֆոսալիցիլաթթու փոշի</t>
  </si>
  <si>
    <t>33621641</t>
  </si>
  <si>
    <t>Սպիրտ բժշկական 96%</t>
  </si>
  <si>
    <t>Պրոտրոմբինի որոշման հավաքածու 6*2</t>
  </si>
  <si>
    <t>Ցոլիկլոն անտի Ա10մլ</t>
  </si>
  <si>
    <t>Ցոլիկլոն անտի Բ10մլ</t>
  </si>
  <si>
    <t>Ցոլիկլոն անտի Դ10մլ</t>
  </si>
  <si>
    <t>Քացախաթթվի լ-թ 3%</t>
  </si>
  <si>
    <t xml:space="preserve">Լյուգոլի լուծույթ,ջրային </t>
  </si>
  <si>
    <t>Քլորամին B փոշի (300 գ, լուծվող, փաթեթ, մաքուր)</t>
  </si>
  <si>
    <t>կգ</t>
  </si>
  <si>
    <t>Քլորամինի լ-թ 2%</t>
  </si>
  <si>
    <t>Կաստելլանիի 50մլ</t>
  </si>
  <si>
    <t>Ազոթական թթու խիտ 57%</t>
  </si>
  <si>
    <t>Ազոթական թթու խիտ 70%</t>
  </si>
  <si>
    <t>Ժավել սոլիդ հաբ</t>
  </si>
  <si>
    <t>33691157</t>
  </si>
  <si>
    <t>ALT ալանինամինոտրանսֆերազա, 50մլ</t>
  </si>
  <si>
    <t>ASTասպարտատամինոտրանսֆերազա, 50մլ</t>
  </si>
  <si>
    <t>Կրեատինինի որոշման հավաքածու</t>
  </si>
  <si>
    <t>PSA äñáëï³ï ëå»óÇýÇÏ ³ÝïÇ·»ÝÇ
 áñ³Ï³Ï³Ý áñáßÙ³Ý Ã»ëÃ-Ñ³í³ù³Íáõ,վիզուալ</t>
  </si>
  <si>
    <t>Ազոպիրամի հավաքածու 90մլ+10մլ</t>
  </si>
  <si>
    <t>Սուդան -3 լուծույթ</t>
  </si>
  <si>
    <t>Սուլֆանիոսի լուծույթ (հականեխող)</t>
  </si>
  <si>
    <t>Գրասենյակային ապրանքներ</t>
  </si>
  <si>
    <t>ÃáõÕÃ, A4 ýáñÙ³ïÇ1 /21x29.7/ օֆսեթային N 500 ,պրեմիում</t>
  </si>
  <si>
    <t>ԲԸԱՀ</t>
  </si>
  <si>
    <t>96000</t>
  </si>
  <si>
    <t>Լրատվամիջոցներ</t>
  </si>
  <si>
    <t>Թերթեր / իրավատեղեկատվական /</t>
  </si>
  <si>
    <t>դրամ</t>
  </si>
  <si>
    <t>Տնտեսական ապրանքներ</t>
  </si>
  <si>
    <t xml:space="preserve"> Ù³ùñáÕ Ù³ÍáõÏÝ»ñ ¨ ÷áßÇÝ»ñ 
 500գր /ռակշա կամ համարժեք/</t>
  </si>
  <si>
    <t xml:space="preserve"> ëå³ëùÇ Éí³óÙ³Ý ¹»ï»ñ·»ÝïÝ»ñ 500 գր </t>
  </si>
  <si>
    <t xml:space="preserve"> Éí³óùÇ ÷áßÇ Ó»éùáí Éí³Ý³Éáõ Ñ³Ù³ñ 300գր </t>
  </si>
  <si>
    <t xml:space="preserve"> Éí³óáÕ ÝÛáõÃ»ñ, ապակի մաքրելու հեղուկ 500գր </t>
  </si>
  <si>
    <t>Ó»éùÇ Ñ»ÕáõÏ û×³é</t>
  </si>
  <si>
    <t>åáÉÇ¿ÃÇÉ»Ý³ÛÇÝ å³ñÏ, ³ÕµÇ Ñ³Ù³ñ 10լ</t>
  </si>
  <si>
    <t>գլանակ</t>
  </si>
  <si>
    <t>åáÉÇ¿ÃÇÉ»Ý³ÛÇÝ å³ñÏ, ³ÕµÇ Ñ³Ù³ñ 30լ</t>
  </si>
  <si>
    <t>åáÉÇ¿ÃÇÉ»Ý³ÛÇÝ å³ñÏ, ³ÕµÇ Ñ³Ù³ñ 50լ</t>
  </si>
  <si>
    <t>Ավելներ բնական</t>
  </si>
  <si>
    <t>éáõÉáÝáí, ½áõ·³ñ³ÝÇ ÃáõÕÃ</t>
  </si>
  <si>
    <t xml:space="preserve"> Ù³ùñáÕ ÏïáñÝ»ñ Հատակի</t>
  </si>
  <si>
    <t>Ó»éùÇ ÃÕÃ» ëñµÇãÝ»ñ միանվագ օգտագործման,երկշերտ, N2</t>
  </si>
  <si>
    <t xml:space="preserve"> ³ßË³ï³Ýù³ÛÇÝ Ó»éÝáóÝ»ñ ռետինե</t>
  </si>
  <si>
    <t>զույգ</t>
  </si>
  <si>
    <t>Զուգարանի խոզանակ</t>
  </si>
  <si>
    <t>Սպունգներ</t>
  </si>
  <si>
    <t>Հատակ մաքրելու ձող փայտե</t>
  </si>
  <si>
    <t>44511110</t>
  </si>
  <si>
    <t>բահեր</t>
  </si>
  <si>
    <t>բահեր գոգավոր</t>
  </si>
  <si>
    <t>44511120</t>
  </si>
  <si>
    <t>բահեր ձյուն մաքրելու</t>
  </si>
  <si>
    <t>Ù³ùñáÕ ÝÛáõÃ»ñ, ախտհանիչ հեղուկ /ժավելյան հեղուկ/</t>
  </si>
  <si>
    <t xml:space="preserve"> ÷áóË»ñ</t>
  </si>
  <si>
    <t xml:space="preserve"> ¿É»Ïïñ³Ï³Ý É³Ùå, 100վտ</t>
  </si>
  <si>
    <t xml:space="preserve"> ó»ñ»Ï³ÛÇÝ É³Ùå 121սմ 36 Վտ (լյումինեսցենտային)</t>
  </si>
  <si>
    <t xml:space="preserve"> ó»ñ»Ï³ÛÇÝ É³Ùå 150 սմ 36-40 Վտ (լյումինեսցենտային)</t>
  </si>
  <si>
    <t xml:space="preserve"> Ընդամենը</t>
  </si>
  <si>
    <t>II</t>
  </si>
  <si>
    <t>Ծառայություններ</t>
  </si>
  <si>
    <t xml:space="preserve"> ¿É»Ïïñ³Ï³ÝáõÃÛ³Ý µ³ßËáõÙ</t>
  </si>
  <si>
    <t>կվտ</t>
  </si>
  <si>
    <t xml:space="preserve"> ·³½Ç µ³ßËáõÙ</t>
  </si>
  <si>
    <t>մ/խ</t>
  </si>
  <si>
    <t>ÙÇçù³Õ³ù³ÛÇÝ Ñ»é³Ëáë³ÛÇÝ Í³é³ÛáõÃÛáõÝÝ»ñ</t>
  </si>
  <si>
    <t>Ñ³Ù³ó³Ýó³ÛÇÝ (www) ¿çÇ Ó¨³íáñÙ³Ý 
Í³é³ÛáõÃÛáõÝÝ»ñ  Հոսփինգ Կայքի սպասարկում</t>
  </si>
  <si>
    <t xml:space="preserve"> Ñ³Ù³ó³Ýó, Ինտերնետ կապ</t>
  </si>
  <si>
    <t xml:space="preserve"> ËÙ»Éáõ çñÇ µ³ßËáõÙ</t>
  </si>
  <si>
    <t>Ï»Ýó³Õ³ÛÇÝ ³ÕµÇ Ñ³í³ùÙ³Ý Í³é³ÛáõÃÛáõÝÝ»ñ</t>
  </si>
  <si>
    <t>առնետների դեմ պայքարի ծառայություններ</t>
  </si>
  <si>
    <t xml:space="preserve"> µÅßÏ³Ï³Ý Ã³÷áÝÝ»ñÇ Ñ»ï Ï³åí³Í 
Í³é³ÛáõÃÛáõÝÝ»ñ</t>
  </si>
  <si>
    <t>µÅßÏ³Ï³Ý É³µáñ³ïáñÇ³Ý»ñÇ ÏáÕÙÇó 
Ù³ïáõóíáÕ Í³é³ÛáõÃÛáõÝÝ»ñ Ֆլյուրոգրաֆիկ հետազոտություն</t>
  </si>
  <si>
    <t>մարդ</t>
  </si>
  <si>
    <t>µÅßÏ³Ï³Ý É³µáñ³ïáñÇ³Ý»ñÇ ÏáÕÙÇó 
Ù³ïáõóíáÕ Í³é³ÛáõÃÛáõÝÝ»ñ Աշխատակիցների բուժ զննում</t>
  </si>
  <si>
    <t>µÅßÏ³Ï³Ý É³µáñ³ïáñÇ³Ý»ñÇ ÏáÕÙÇó  Ù³ïáõóíáÕ Í³é³ÛáõÃÛáõÝÝ»ñ  մասնագիտական խորհրդատվություն և լաբորատոր հետազոտություն</t>
  </si>
  <si>
    <t xml:space="preserve"> áëïÇÏ³ÝáõÃÛ³Ý Í³é³ÛáõÃÛáõÝÝ»ñ Թմրադեղերի և հոգեմետ նյութեի պահպանւմ</t>
  </si>
  <si>
    <t>Ñ³Ù³Ï³ñ·ã³ÛÇÝ ë³ñù»ñÇ å³Ñå³ÝÙ³Ý ¨ í»ñ³Ýáñá·Ù³Ý Í³é³ÛáõÃÛáõÝÝ»ñ</t>
  </si>
  <si>
    <t>å³ï×»Ý³Ñ³ÝáÕ ë³ñù»ñÇ í»ñ³Ýáñá·Ù³Ý Í³é³ÛáõÃÛáõÝÝ»ñ</t>
  </si>
  <si>
    <t>ë³ñù»ñÇ ëïáõ·Ù³Ý Í³é³ÛáõÃÛáõÝÝ»ñ Բժշկական սարքերի և սարքավորումների սպասարկում</t>
  </si>
  <si>
    <t>Ï³Ãë³ÛÇ ï»ËÝÇÏ³Ï³Ý ³Ýíï³Ý·áõÃÛ³Ý
 ÷áñÓ³ùÝÝáõÃÛ³Ý Í³é³ÛáõÃÛáõÝ</t>
  </si>
  <si>
    <t>programming services of systems and user
 software |Ñ³Ù³Ï³ñ·»ñÇ ¨ û·ï³·áñÍáÕÇ
 Íñ³·ñ»ñÇ Ùß³ÏÙ³Ý Í³é³ÛáõÃÛáõÝÝ»ñ«
Միդաս» ծրագրի սպասարկում</t>
  </si>
  <si>
    <t>µÅßÏ³Ï³Ý É³µáñ³ïáñÇ³Ý»ñÇ ÏáÕÙÇó
 Ù³ïáõóíáÕ Í³é³ÛáõÃÛáõÝÝ»ñ 
Պատ. անատոմիական ծառայություն</t>
  </si>
  <si>
    <t>³ñÅ»ÃÕÃ»ñÇ Ñ»ï Ï³åí³Í ÙÇçÝáñ¹áõÃÛ³Ý Í³é³ÛáõÃÛáõÝÝ»ñ</t>
  </si>
  <si>
    <t xml:space="preserve"> Ñ³í³ëï³·ñÙ³Ý Í³é³ÛáõÃÛáõÝÝ»ñ,
Էլեկտրոնային ստորագրության հավաստագրման ծառայություն</t>
  </si>
  <si>
    <t>ÑëÏÇã-¹ñ³Ù³ñÏÕ³ÛÇÝ Ù»ù»Ý³Ý»ñÇ ï»ËÝÇÏ³Ï³Ý ëå³ë³ñÏáõÙ</t>
  </si>
  <si>
    <t>µ³ÝÏ³ÛÇÝ Í³é³ÛáõÃÛáõÝÝ»ñ</t>
  </si>
  <si>
    <t>÷áëï³ÛÇÝ Í³é³ÛáõÃÛáõÝÝ»ñ` Ï³åí³Í Ý³Ù³ÏÝ»ñÇ Ñ»ï</t>
  </si>
  <si>
    <t>µÅßÏ³Ï³Ý É³µáñ³ïáñÇ³Ý»ñÇ ÏáÕÙÇó Ù³ïáõóíáÕ Í³é³ÛáõÃÛáõÝÝ»ñ
Պապ քսուկի հետազոտության ծառայություն</t>
  </si>
  <si>
    <t xml:space="preserve"> µÅßÏ³Ï³Ý ³ÝÓÝ³Ï³½ÙÇ ÏáÕÙÇó Ù³ïáõóíáÕ Í³é³ÛáõÃÛáõÝÝ»ñ  Զինակոչային  հանձնաժողովի մասնագիտական խորհրդատվություն</t>
  </si>
  <si>
    <t>60231100</t>
  </si>
  <si>
    <t xml:space="preserve"> »ñÃáõÕ³ÛÇÝ ïñ³Ýëåáñïáí ³ÛÉ ÷áË³¹ñáõÙÝ»ñ (½ÇÝíáñ³Ï³Ý) Զինակոչիկների ճանապարհածախս</t>
  </si>
  <si>
    <t>Գործուղման ծառայություններ</t>
  </si>
  <si>
    <t xml:space="preserve">Հավաստագրման Ծառայություններ </t>
  </si>
  <si>
    <t>Արխիվացում</t>
  </si>
  <si>
    <t>ë³ñù»ñÇ ëïáõ·Ù³Ý Í³é³ÛáõÃÛáõÝÝ»ñ ՀՀԱՆՎՕԱՆ /ռենտգեն - ճառագայթ. տեխ. Ստուգում և դոզաչափ. /</t>
  </si>
  <si>
    <t>ë³ñù»ñÇ ëïáõ·Ù³Ý Í³é³ÛáõÃÛáõÝÝ»ñ /գազի տեխ. սպասարկման ծառայություն /</t>
  </si>
  <si>
    <t xml:space="preserve">Գնումների համակարգող`            </t>
  </si>
  <si>
    <t>Կ. ԹՈՐՈՍՅԱՆ</t>
  </si>
  <si>
    <t>ԳՀ</t>
  </si>
  <si>
    <t xml:space="preserve">&lt;&lt;12&gt;&gt;        հուլիս     2017թ.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</si>
</sst>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 x14ac:knownFonts="1">
    <font>
      <sz val="11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sz val="11"/>
      <name val="GHEA Grapalat"/>
      <family val="3"/>
    </font>
    <font>
      <b/>
      <sz val="11"/>
      <name val="Sylfaen"/>
      <family val="1"/>
      <charset val="204"/>
    </font>
    <font>
      <b/>
      <sz val="11"/>
      <name val="Arial Armenian"/>
      <family val="2"/>
    </font>
    <font>
      <i/>
      <sz val="11"/>
      <name val="Sylfaen"/>
      <family val="1"/>
      <charset val="204"/>
    </font>
    <font>
      <i/>
      <sz val="10"/>
      <name val="Arial Armenian"/>
      <family val="2"/>
    </font>
    <font>
      <b/>
      <i/>
      <sz val="11"/>
      <name val="Arial Armenian"/>
      <family val="2"/>
    </font>
    <font>
      <b/>
      <sz val="11"/>
      <name val="GHEA Grapalat"/>
      <family val="3"/>
    </font>
    <font>
      <sz val="12"/>
      <name val="Sylfaen"/>
      <family val="1"/>
      <charset val="204"/>
    </font>
    <font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Arial LatArm"/>
      <family val="2"/>
    </font>
    <font>
      <sz val="11"/>
      <name val="Sylfaen"/>
      <family val="1"/>
    </font>
    <font>
      <sz val="12"/>
      <name val="GHEA Grapalat"/>
      <family val="3"/>
    </font>
    <font>
      <sz val="12"/>
      <color indexed="8"/>
      <name val="Sylfaen"/>
      <family val="1"/>
    </font>
    <font>
      <sz val="11"/>
      <color theme="1"/>
      <name val="Sylfaen"/>
      <family val="1"/>
    </font>
    <font>
      <sz val="12"/>
      <name val="Calibri"/>
      <family val="2"/>
    </font>
    <font>
      <sz val="12"/>
      <name val="Arial"/>
      <family val="2"/>
    </font>
    <font>
      <sz val="11"/>
      <color indexed="8"/>
      <name val="Sylfaen"/>
      <family val="1"/>
    </font>
    <font>
      <b/>
      <sz val="11"/>
      <name val="Sylfaen"/>
      <family val="1"/>
    </font>
    <font>
      <b/>
      <i/>
      <sz val="11"/>
      <name val="Sylfaen"/>
      <family val="1"/>
    </font>
    <font>
      <i/>
      <sz val="10"/>
      <name val="Sylfaen"/>
      <family val="1"/>
      <charset val="204"/>
    </font>
    <font>
      <b/>
      <i/>
      <sz val="12"/>
      <name val="Sylfaen"/>
      <family val="1"/>
      <charset val="204"/>
    </font>
    <font>
      <sz val="12"/>
      <name val="Sylfaen"/>
      <family val="1"/>
    </font>
    <font>
      <sz val="12"/>
      <name val="Courier New"/>
      <family val="3"/>
    </font>
    <font>
      <sz val="12"/>
      <color indexed="8"/>
      <name val="GHEA Grapalat"/>
      <family val="3"/>
    </font>
    <font>
      <sz val="12"/>
      <color theme="1"/>
      <name val="Calibri"/>
      <family val="2"/>
    </font>
    <font>
      <b/>
      <sz val="13"/>
      <name val="GHEA Grapalat"/>
      <family val="3"/>
    </font>
    <font>
      <sz val="10"/>
      <name val="GHEAGrapalat"/>
    </font>
    <font>
      <sz val="11"/>
      <name val="Calibri"/>
      <family val="2"/>
    </font>
    <font>
      <sz val="10"/>
      <name val="Arial Armenian"/>
      <family val="2"/>
    </font>
    <font>
      <sz val="12"/>
      <name val="Arial LatArm"/>
      <family val="2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color theme="1"/>
      <name val="Calibri"/>
      <family val="2"/>
    </font>
    <font>
      <sz val="11"/>
      <name val="Arial LatArm"/>
      <family val="2"/>
    </font>
    <font>
      <sz val="10"/>
      <name val="Sylfaen"/>
      <family val="1"/>
      <charset val="204"/>
    </font>
    <font>
      <b/>
      <sz val="14"/>
      <name val="GHEA Grapalat"/>
      <family val="3"/>
    </font>
    <font>
      <sz val="12"/>
      <name val="Arial AM"/>
      <family val="2"/>
    </font>
    <font>
      <sz val="10"/>
      <name val="GHEA Grapalat"/>
      <family val="3"/>
    </font>
    <font>
      <b/>
      <sz val="14"/>
      <name val="Arial A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2"/>
      <name val="Times New Roman"/>
      <family val="1"/>
    </font>
    <font>
      <sz val="10"/>
      <color indexed="8"/>
      <name val="GHEA Grapalat"/>
      <family val="3"/>
    </font>
    <font>
      <i/>
      <sz val="12"/>
      <name val="GHEA Grapalat"/>
      <family val="3"/>
    </font>
    <font>
      <b/>
      <sz val="12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2" fillId="0" borderId="0" xfId="0" applyFont="1"/>
    <xf numFmtId="0" fontId="1" fillId="2" borderId="0" xfId="0" applyFont="1" applyFill="1"/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8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1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2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49" fontId="17" fillId="2" borderId="0" xfId="0" applyNumberFormat="1" applyFont="1" applyFill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/>
    </xf>
    <xf numFmtId="2" fontId="9" fillId="2" borderId="2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left" vertical="center" wrapText="1"/>
    </xf>
    <xf numFmtId="0" fontId="14" fillId="4" borderId="0" xfId="0" applyFont="1" applyFill="1"/>
    <xf numFmtId="0" fontId="9" fillId="2" borderId="0" xfId="0" applyFont="1" applyFill="1" applyBorder="1" applyAlignment="1">
      <alignment horizontal="center"/>
    </xf>
    <xf numFmtId="0" fontId="18" fillId="2" borderId="2" xfId="0" applyFont="1" applyFill="1" applyBorder="1" applyAlignment="1">
      <alignment vertical="top"/>
    </xf>
    <xf numFmtId="0" fontId="18" fillId="2" borderId="2" xfId="0" applyFont="1" applyFill="1" applyBorder="1" applyAlignment="1">
      <alignment vertical="top" wrapText="1"/>
    </xf>
    <xf numFmtId="0" fontId="19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right" vertical="center"/>
    </xf>
    <xf numFmtId="0" fontId="23" fillId="2" borderId="8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49" fontId="27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49" fontId="30" fillId="2" borderId="2" xfId="0" applyNumberFormat="1" applyFont="1" applyFill="1" applyBorder="1" applyAlignment="1">
      <alignment horizontal="center" vertical="center"/>
    </xf>
    <xf numFmtId="1" fontId="31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/>
    </xf>
    <xf numFmtId="0" fontId="26" fillId="2" borderId="1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/>
    </xf>
    <xf numFmtId="0" fontId="2" fillId="2" borderId="8" xfId="0" applyFont="1" applyFill="1" applyBorder="1"/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49" fontId="30" fillId="2" borderId="4" xfId="0" applyNumberFormat="1" applyFont="1" applyFill="1" applyBorder="1" applyAlignment="1">
      <alignment horizontal="center"/>
    </xf>
    <xf numFmtId="0" fontId="14" fillId="2" borderId="4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49" fontId="30" fillId="2" borderId="2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26" fillId="2" borderId="2" xfId="0" applyFont="1" applyFill="1" applyBorder="1" applyAlignment="1">
      <alignment horizontal="center" vertical="top" wrapText="1"/>
    </xf>
    <xf numFmtId="49" fontId="35" fillId="2" borderId="2" xfId="0" applyNumberFormat="1" applyFont="1" applyFill="1" applyBorder="1" applyAlignment="1">
      <alignment horizontal="center"/>
    </xf>
    <xf numFmtId="0" fontId="25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/>
    <xf numFmtId="0" fontId="36" fillId="2" borderId="2" xfId="0" applyFont="1" applyFill="1" applyBorder="1" applyAlignment="1">
      <alignment horizontal="left" wrapText="1"/>
    </xf>
    <xf numFmtId="0" fontId="14" fillId="0" borderId="2" xfId="0" applyFont="1" applyBorder="1"/>
    <xf numFmtId="0" fontId="14" fillId="0" borderId="1" xfId="0" applyFont="1" applyBorder="1"/>
    <xf numFmtId="0" fontId="14" fillId="2" borderId="7" xfId="0" applyFont="1" applyFill="1" applyBorder="1" applyAlignment="1">
      <alignment horizontal="center" vertical="center"/>
    </xf>
    <xf numFmtId="0" fontId="28" fillId="2" borderId="13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1" fontId="37" fillId="0" borderId="2" xfId="0" applyNumberFormat="1" applyFont="1" applyBorder="1" applyAlignment="1">
      <alignment horizontal="center" vertical="center"/>
    </xf>
    <xf numFmtId="0" fontId="38" fillId="0" borderId="1" xfId="0" applyFont="1" applyBorder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" fontId="37" fillId="0" borderId="6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vertical="top" wrapText="1"/>
    </xf>
    <xf numFmtId="0" fontId="40" fillId="0" borderId="5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8" fillId="0" borderId="2" xfId="0" applyFont="1" applyBorder="1"/>
    <xf numFmtId="0" fontId="42" fillId="0" borderId="2" xfId="0" applyFont="1" applyBorder="1" applyAlignment="1">
      <alignment horizontal="left" vertical="center" wrapText="1"/>
    </xf>
    <xf numFmtId="0" fontId="40" fillId="0" borderId="5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center" wrapText="1"/>
    </xf>
    <xf numFmtId="0" fontId="43" fillId="0" borderId="2" xfId="0" applyFont="1" applyBorder="1"/>
    <xf numFmtId="0" fontId="24" fillId="0" borderId="14" xfId="0" applyFont="1" applyBorder="1" applyAlignment="1">
      <alignment horizontal="center" vertical="top" wrapText="1"/>
    </xf>
    <xf numFmtId="0" fontId="44" fillId="0" borderId="15" xfId="0" applyFont="1" applyBorder="1" applyAlignment="1">
      <alignment horizontal="center" vertical="top" wrapText="1"/>
    </xf>
    <xf numFmtId="0" fontId="32" fillId="0" borderId="2" xfId="0" applyFont="1" applyBorder="1" applyAlignment="1">
      <alignment vertical="top" wrapText="1"/>
    </xf>
    <xf numFmtId="0" fontId="45" fillId="0" borderId="11" xfId="0" applyFont="1" applyBorder="1" applyAlignment="1">
      <alignment horizontal="center" wrapText="1"/>
    </xf>
    <xf numFmtId="0" fontId="30" fillId="0" borderId="2" xfId="0" applyFont="1" applyFill="1" applyBorder="1"/>
    <xf numFmtId="0" fontId="24" fillId="0" borderId="5" xfId="0" applyFont="1" applyBorder="1" applyAlignment="1">
      <alignment horizontal="center" vertical="top" wrapText="1"/>
    </xf>
    <xf numFmtId="0" fontId="30" fillId="0" borderId="16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left"/>
    </xf>
    <xf numFmtId="49" fontId="20" fillId="0" borderId="2" xfId="0" applyNumberFormat="1" applyFont="1" applyBorder="1" applyAlignment="1">
      <alignment horizontal="center" vertical="center"/>
    </xf>
    <xf numFmtId="0" fontId="38" fillId="5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3" fontId="46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left" vertical="center" wrapText="1"/>
    </xf>
    <xf numFmtId="3" fontId="46" fillId="2" borderId="2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3" fontId="46" fillId="2" borderId="1" xfId="0" applyNumberFormat="1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/>
    </xf>
    <xf numFmtId="0" fontId="47" fillId="0" borderId="2" xfId="0" applyFont="1" applyBorder="1" applyAlignment="1">
      <alignment horizontal="left" vertical="center"/>
    </xf>
    <xf numFmtId="0" fontId="2" fillId="0" borderId="2" xfId="0" applyFont="1" applyBorder="1"/>
    <xf numFmtId="3" fontId="8" fillId="0" borderId="2" xfId="0" applyNumberFormat="1" applyFont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8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/>
    </xf>
    <xf numFmtId="0" fontId="14" fillId="2" borderId="2" xfId="0" applyFont="1" applyFill="1" applyBorder="1"/>
    <xf numFmtId="0" fontId="3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top" wrapText="1"/>
    </xf>
    <xf numFmtId="0" fontId="44" fillId="0" borderId="14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3" fillId="2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733425</xdr:colOff>
      <xdr:row>293</xdr:row>
      <xdr:rowOff>0</xdr:rowOff>
    </xdr:from>
    <xdr:to>
      <xdr:col>9</xdr:col>
      <xdr:colOff>238125</xdr:colOff>
      <xdr:row>293</xdr:row>
      <xdr:rowOff>38100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2105025" y="89858850"/>
          <a:ext cx="32861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733425</xdr:colOff>
      <xdr:row>293</xdr:row>
      <xdr:rowOff>0</xdr:rowOff>
    </xdr:from>
    <xdr:to>
      <xdr:col>9</xdr:col>
      <xdr:colOff>238125</xdr:colOff>
      <xdr:row>293</xdr:row>
      <xdr:rowOff>38100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2105025" y="89858850"/>
          <a:ext cx="32861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123825</xdr:colOff>
      <xdr:row>293</xdr:row>
      <xdr:rowOff>38100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1371600" y="898588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104775</xdr:colOff>
      <xdr:row>293</xdr:row>
      <xdr:rowOff>38100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1371600" y="898588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8"/>
  <sheetViews>
    <sheetView tabSelected="1" topLeftCell="B403" workbookViewId="0">
      <selection activeCell="H7" sqref="H7"/>
    </sheetView>
  </sheetViews>
  <sheetFormatPr defaultRowHeight="16.5" x14ac:dyDescent="0.3"/>
  <cols>
    <col min="1" max="1" width="0.140625" style="175" hidden="1" customWidth="1"/>
    <col min="2" max="2" width="7" style="175" customWidth="1"/>
    <col min="3" max="3" width="13.5703125" style="2" customWidth="1"/>
    <col min="4" max="4" width="58" style="176" customWidth="1"/>
    <col min="5" max="5" width="7.28515625" style="176" customWidth="1"/>
    <col min="6" max="6" width="7.140625" style="136" customWidth="1"/>
    <col min="7" max="7" width="10.140625" style="136" customWidth="1"/>
    <col min="8" max="8" width="12.85546875" style="136" customWidth="1"/>
    <col min="9" max="9" width="9" style="136" customWidth="1"/>
    <col min="10" max="10" width="11.5703125" style="4" customWidth="1"/>
    <col min="11" max="256" width="9.140625" style="4"/>
    <col min="257" max="257" width="0" style="4" hidden="1" customWidth="1"/>
    <col min="258" max="258" width="7" style="4" customWidth="1"/>
    <col min="259" max="259" width="13.5703125" style="4" customWidth="1"/>
    <col min="260" max="260" width="58" style="4" customWidth="1"/>
    <col min="261" max="261" width="7.28515625" style="4" customWidth="1"/>
    <col min="262" max="262" width="7.140625" style="4" customWidth="1"/>
    <col min="263" max="263" width="10.140625" style="4" customWidth="1"/>
    <col min="264" max="264" width="12.85546875" style="4" customWidth="1"/>
    <col min="265" max="265" width="9" style="4" customWidth="1"/>
    <col min="266" max="266" width="11.5703125" style="4" customWidth="1"/>
    <col min="267" max="512" width="9.140625" style="4"/>
    <col min="513" max="513" width="0" style="4" hidden="1" customWidth="1"/>
    <col min="514" max="514" width="7" style="4" customWidth="1"/>
    <col min="515" max="515" width="13.5703125" style="4" customWidth="1"/>
    <col min="516" max="516" width="58" style="4" customWidth="1"/>
    <col min="517" max="517" width="7.28515625" style="4" customWidth="1"/>
    <col min="518" max="518" width="7.140625" style="4" customWidth="1"/>
    <col min="519" max="519" width="10.140625" style="4" customWidth="1"/>
    <col min="520" max="520" width="12.85546875" style="4" customWidth="1"/>
    <col min="521" max="521" width="9" style="4" customWidth="1"/>
    <col min="522" max="522" width="11.5703125" style="4" customWidth="1"/>
    <col min="523" max="768" width="9.140625" style="4"/>
    <col min="769" max="769" width="0" style="4" hidden="1" customWidth="1"/>
    <col min="770" max="770" width="7" style="4" customWidth="1"/>
    <col min="771" max="771" width="13.5703125" style="4" customWidth="1"/>
    <col min="772" max="772" width="58" style="4" customWidth="1"/>
    <col min="773" max="773" width="7.28515625" style="4" customWidth="1"/>
    <col min="774" max="774" width="7.140625" style="4" customWidth="1"/>
    <col min="775" max="775" width="10.140625" style="4" customWidth="1"/>
    <col min="776" max="776" width="12.85546875" style="4" customWidth="1"/>
    <col min="777" max="777" width="9" style="4" customWidth="1"/>
    <col min="778" max="778" width="11.5703125" style="4" customWidth="1"/>
    <col min="779" max="1024" width="9.140625" style="4"/>
    <col min="1025" max="1025" width="0" style="4" hidden="1" customWidth="1"/>
    <col min="1026" max="1026" width="7" style="4" customWidth="1"/>
    <col min="1027" max="1027" width="13.5703125" style="4" customWidth="1"/>
    <col min="1028" max="1028" width="58" style="4" customWidth="1"/>
    <col min="1029" max="1029" width="7.28515625" style="4" customWidth="1"/>
    <col min="1030" max="1030" width="7.140625" style="4" customWidth="1"/>
    <col min="1031" max="1031" width="10.140625" style="4" customWidth="1"/>
    <col min="1032" max="1032" width="12.85546875" style="4" customWidth="1"/>
    <col min="1033" max="1033" width="9" style="4" customWidth="1"/>
    <col min="1034" max="1034" width="11.5703125" style="4" customWidth="1"/>
    <col min="1035" max="1280" width="9.140625" style="4"/>
    <col min="1281" max="1281" width="0" style="4" hidden="1" customWidth="1"/>
    <col min="1282" max="1282" width="7" style="4" customWidth="1"/>
    <col min="1283" max="1283" width="13.5703125" style="4" customWidth="1"/>
    <col min="1284" max="1284" width="58" style="4" customWidth="1"/>
    <col min="1285" max="1285" width="7.28515625" style="4" customWidth="1"/>
    <col min="1286" max="1286" width="7.140625" style="4" customWidth="1"/>
    <col min="1287" max="1287" width="10.140625" style="4" customWidth="1"/>
    <col min="1288" max="1288" width="12.85546875" style="4" customWidth="1"/>
    <col min="1289" max="1289" width="9" style="4" customWidth="1"/>
    <col min="1290" max="1290" width="11.5703125" style="4" customWidth="1"/>
    <col min="1291" max="1536" width="9.140625" style="4"/>
    <col min="1537" max="1537" width="0" style="4" hidden="1" customWidth="1"/>
    <col min="1538" max="1538" width="7" style="4" customWidth="1"/>
    <col min="1539" max="1539" width="13.5703125" style="4" customWidth="1"/>
    <col min="1540" max="1540" width="58" style="4" customWidth="1"/>
    <col min="1541" max="1541" width="7.28515625" style="4" customWidth="1"/>
    <col min="1542" max="1542" width="7.140625" style="4" customWidth="1"/>
    <col min="1543" max="1543" width="10.140625" style="4" customWidth="1"/>
    <col min="1544" max="1544" width="12.85546875" style="4" customWidth="1"/>
    <col min="1545" max="1545" width="9" style="4" customWidth="1"/>
    <col min="1546" max="1546" width="11.5703125" style="4" customWidth="1"/>
    <col min="1547" max="1792" width="9.140625" style="4"/>
    <col min="1793" max="1793" width="0" style="4" hidden="1" customWidth="1"/>
    <col min="1794" max="1794" width="7" style="4" customWidth="1"/>
    <col min="1795" max="1795" width="13.5703125" style="4" customWidth="1"/>
    <col min="1796" max="1796" width="58" style="4" customWidth="1"/>
    <col min="1797" max="1797" width="7.28515625" style="4" customWidth="1"/>
    <col min="1798" max="1798" width="7.140625" style="4" customWidth="1"/>
    <col min="1799" max="1799" width="10.140625" style="4" customWidth="1"/>
    <col min="1800" max="1800" width="12.85546875" style="4" customWidth="1"/>
    <col min="1801" max="1801" width="9" style="4" customWidth="1"/>
    <col min="1802" max="1802" width="11.5703125" style="4" customWidth="1"/>
    <col min="1803" max="2048" width="9.140625" style="4"/>
    <col min="2049" max="2049" width="0" style="4" hidden="1" customWidth="1"/>
    <col min="2050" max="2050" width="7" style="4" customWidth="1"/>
    <col min="2051" max="2051" width="13.5703125" style="4" customWidth="1"/>
    <col min="2052" max="2052" width="58" style="4" customWidth="1"/>
    <col min="2053" max="2053" width="7.28515625" style="4" customWidth="1"/>
    <col min="2054" max="2054" width="7.140625" style="4" customWidth="1"/>
    <col min="2055" max="2055" width="10.140625" style="4" customWidth="1"/>
    <col min="2056" max="2056" width="12.85546875" style="4" customWidth="1"/>
    <col min="2057" max="2057" width="9" style="4" customWidth="1"/>
    <col min="2058" max="2058" width="11.5703125" style="4" customWidth="1"/>
    <col min="2059" max="2304" width="9.140625" style="4"/>
    <col min="2305" max="2305" width="0" style="4" hidden="1" customWidth="1"/>
    <col min="2306" max="2306" width="7" style="4" customWidth="1"/>
    <col min="2307" max="2307" width="13.5703125" style="4" customWidth="1"/>
    <col min="2308" max="2308" width="58" style="4" customWidth="1"/>
    <col min="2309" max="2309" width="7.28515625" style="4" customWidth="1"/>
    <col min="2310" max="2310" width="7.140625" style="4" customWidth="1"/>
    <col min="2311" max="2311" width="10.140625" style="4" customWidth="1"/>
    <col min="2312" max="2312" width="12.85546875" style="4" customWidth="1"/>
    <col min="2313" max="2313" width="9" style="4" customWidth="1"/>
    <col min="2314" max="2314" width="11.5703125" style="4" customWidth="1"/>
    <col min="2315" max="2560" width="9.140625" style="4"/>
    <col min="2561" max="2561" width="0" style="4" hidden="1" customWidth="1"/>
    <col min="2562" max="2562" width="7" style="4" customWidth="1"/>
    <col min="2563" max="2563" width="13.5703125" style="4" customWidth="1"/>
    <col min="2564" max="2564" width="58" style="4" customWidth="1"/>
    <col min="2565" max="2565" width="7.28515625" style="4" customWidth="1"/>
    <col min="2566" max="2566" width="7.140625" style="4" customWidth="1"/>
    <col min="2567" max="2567" width="10.140625" style="4" customWidth="1"/>
    <col min="2568" max="2568" width="12.85546875" style="4" customWidth="1"/>
    <col min="2569" max="2569" width="9" style="4" customWidth="1"/>
    <col min="2570" max="2570" width="11.5703125" style="4" customWidth="1"/>
    <col min="2571" max="2816" width="9.140625" style="4"/>
    <col min="2817" max="2817" width="0" style="4" hidden="1" customWidth="1"/>
    <col min="2818" max="2818" width="7" style="4" customWidth="1"/>
    <col min="2819" max="2819" width="13.5703125" style="4" customWidth="1"/>
    <col min="2820" max="2820" width="58" style="4" customWidth="1"/>
    <col min="2821" max="2821" width="7.28515625" style="4" customWidth="1"/>
    <col min="2822" max="2822" width="7.140625" style="4" customWidth="1"/>
    <col min="2823" max="2823" width="10.140625" style="4" customWidth="1"/>
    <col min="2824" max="2824" width="12.85546875" style="4" customWidth="1"/>
    <col min="2825" max="2825" width="9" style="4" customWidth="1"/>
    <col min="2826" max="2826" width="11.5703125" style="4" customWidth="1"/>
    <col min="2827" max="3072" width="9.140625" style="4"/>
    <col min="3073" max="3073" width="0" style="4" hidden="1" customWidth="1"/>
    <col min="3074" max="3074" width="7" style="4" customWidth="1"/>
    <col min="3075" max="3075" width="13.5703125" style="4" customWidth="1"/>
    <col min="3076" max="3076" width="58" style="4" customWidth="1"/>
    <col min="3077" max="3077" width="7.28515625" style="4" customWidth="1"/>
    <col min="3078" max="3078" width="7.140625" style="4" customWidth="1"/>
    <col min="3079" max="3079" width="10.140625" style="4" customWidth="1"/>
    <col min="3080" max="3080" width="12.85546875" style="4" customWidth="1"/>
    <col min="3081" max="3081" width="9" style="4" customWidth="1"/>
    <col min="3082" max="3082" width="11.5703125" style="4" customWidth="1"/>
    <col min="3083" max="3328" width="9.140625" style="4"/>
    <col min="3329" max="3329" width="0" style="4" hidden="1" customWidth="1"/>
    <col min="3330" max="3330" width="7" style="4" customWidth="1"/>
    <col min="3331" max="3331" width="13.5703125" style="4" customWidth="1"/>
    <col min="3332" max="3332" width="58" style="4" customWidth="1"/>
    <col min="3333" max="3333" width="7.28515625" style="4" customWidth="1"/>
    <col min="3334" max="3334" width="7.140625" style="4" customWidth="1"/>
    <col min="3335" max="3335" width="10.140625" style="4" customWidth="1"/>
    <col min="3336" max="3336" width="12.85546875" style="4" customWidth="1"/>
    <col min="3337" max="3337" width="9" style="4" customWidth="1"/>
    <col min="3338" max="3338" width="11.5703125" style="4" customWidth="1"/>
    <col min="3339" max="3584" width="9.140625" style="4"/>
    <col min="3585" max="3585" width="0" style="4" hidden="1" customWidth="1"/>
    <col min="3586" max="3586" width="7" style="4" customWidth="1"/>
    <col min="3587" max="3587" width="13.5703125" style="4" customWidth="1"/>
    <col min="3588" max="3588" width="58" style="4" customWidth="1"/>
    <col min="3589" max="3589" width="7.28515625" style="4" customWidth="1"/>
    <col min="3590" max="3590" width="7.140625" style="4" customWidth="1"/>
    <col min="3591" max="3591" width="10.140625" style="4" customWidth="1"/>
    <col min="3592" max="3592" width="12.85546875" style="4" customWidth="1"/>
    <col min="3593" max="3593" width="9" style="4" customWidth="1"/>
    <col min="3594" max="3594" width="11.5703125" style="4" customWidth="1"/>
    <col min="3595" max="3840" width="9.140625" style="4"/>
    <col min="3841" max="3841" width="0" style="4" hidden="1" customWidth="1"/>
    <col min="3842" max="3842" width="7" style="4" customWidth="1"/>
    <col min="3843" max="3843" width="13.5703125" style="4" customWidth="1"/>
    <col min="3844" max="3844" width="58" style="4" customWidth="1"/>
    <col min="3845" max="3845" width="7.28515625" style="4" customWidth="1"/>
    <col min="3846" max="3846" width="7.140625" style="4" customWidth="1"/>
    <col min="3847" max="3847" width="10.140625" style="4" customWidth="1"/>
    <col min="3848" max="3848" width="12.85546875" style="4" customWidth="1"/>
    <col min="3849" max="3849" width="9" style="4" customWidth="1"/>
    <col min="3850" max="3850" width="11.5703125" style="4" customWidth="1"/>
    <col min="3851" max="4096" width="9.140625" style="4"/>
    <col min="4097" max="4097" width="0" style="4" hidden="1" customWidth="1"/>
    <col min="4098" max="4098" width="7" style="4" customWidth="1"/>
    <col min="4099" max="4099" width="13.5703125" style="4" customWidth="1"/>
    <col min="4100" max="4100" width="58" style="4" customWidth="1"/>
    <col min="4101" max="4101" width="7.28515625" style="4" customWidth="1"/>
    <col min="4102" max="4102" width="7.140625" style="4" customWidth="1"/>
    <col min="4103" max="4103" width="10.140625" style="4" customWidth="1"/>
    <col min="4104" max="4104" width="12.85546875" style="4" customWidth="1"/>
    <col min="4105" max="4105" width="9" style="4" customWidth="1"/>
    <col min="4106" max="4106" width="11.5703125" style="4" customWidth="1"/>
    <col min="4107" max="4352" width="9.140625" style="4"/>
    <col min="4353" max="4353" width="0" style="4" hidden="1" customWidth="1"/>
    <col min="4354" max="4354" width="7" style="4" customWidth="1"/>
    <col min="4355" max="4355" width="13.5703125" style="4" customWidth="1"/>
    <col min="4356" max="4356" width="58" style="4" customWidth="1"/>
    <col min="4357" max="4357" width="7.28515625" style="4" customWidth="1"/>
    <col min="4358" max="4358" width="7.140625" style="4" customWidth="1"/>
    <col min="4359" max="4359" width="10.140625" style="4" customWidth="1"/>
    <col min="4360" max="4360" width="12.85546875" style="4" customWidth="1"/>
    <col min="4361" max="4361" width="9" style="4" customWidth="1"/>
    <col min="4362" max="4362" width="11.5703125" style="4" customWidth="1"/>
    <col min="4363" max="4608" width="9.140625" style="4"/>
    <col min="4609" max="4609" width="0" style="4" hidden="1" customWidth="1"/>
    <col min="4610" max="4610" width="7" style="4" customWidth="1"/>
    <col min="4611" max="4611" width="13.5703125" style="4" customWidth="1"/>
    <col min="4612" max="4612" width="58" style="4" customWidth="1"/>
    <col min="4613" max="4613" width="7.28515625" style="4" customWidth="1"/>
    <col min="4614" max="4614" width="7.140625" style="4" customWidth="1"/>
    <col min="4615" max="4615" width="10.140625" style="4" customWidth="1"/>
    <col min="4616" max="4616" width="12.85546875" style="4" customWidth="1"/>
    <col min="4617" max="4617" width="9" style="4" customWidth="1"/>
    <col min="4618" max="4618" width="11.5703125" style="4" customWidth="1"/>
    <col min="4619" max="4864" width="9.140625" style="4"/>
    <col min="4865" max="4865" width="0" style="4" hidden="1" customWidth="1"/>
    <col min="4866" max="4866" width="7" style="4" customWidth="1"/>
    <col min="4867" max="4867" width="13.5703125" style="4" customWidth="1"/>
    <col min="4868" max="4868" width="58" style="4" customWidth="1"/>
    <col min="4869" max="4869" width="7.28515625" style="4" customWidth="1"/>
    <col min="4870" max="4870" width="7.140625" style="4" customWidth="1"/>
    <col min="4871" max="4871" width="10.140625" style="4" customWidth="1"/>
    <col min="4872" max="4872" width="12.85546875" style="4" customWidth="1"/>
    <col min="4873" max="4873" width="9" style="4" customWidth="1"/>
    <col min="4874" max="4874" width="11.5703125" style="4" customWidth="1"/>
    <col min="4875" max="5120" width="9.140625" style="4"/>
    <col min="5121" max="5121" width="0" style="4" hidden="1" customWidth="1"/>
    <col min="5122" max="5122" width="7" style="4" customWidth="1"/>
    <col min="5123" max="5123" width="13.5703125" style="4" customWidth="1"/>
    <col min="5124" max="5124" width="58" style="4" customWidth="1"/>
    <col min="5125" max="5125" width="7.28515625" style="4" customWidth="1"/>
    <col min="5126" max="5126" width="7.140625" style="4" customWidth="1"/>
    <col min="5127" max="5127" width="10.140625" style="4" customWidth="1"/>
    <col min="5128" max="5128" width="12.85546875" style="4" customWidth="1"/>
    <col min="5129" max="5129" width="9" style="4" customWidth="1"/>
    <col min="5130" max="5130" width="11.5703125" style="4" customWidth="1"/>
    <col min="5131" max="5376" width="9.140625" style="4"/>
    <col min="5377" max="5377" width="0" style="4" hidden="1" customWidth="1"/>
    <col min="5378" max="5378" width="7" style="4" customWidth="1"/>
    <col min="5379" max="5379" width="13.5703125" style="4" customWidth="1"/>
    <col min="5380" max="5380" width="58" style="4" customWidth="1"/>
    <col min="5381" max="5381" width="7.28515625" style="4" customWidth="1"/>
    <col min="5382" max="5382" width="7.140625" style="4" customWidth="1"/>
    <col min="5383" max="5383" width="10.140625" style="4" customWidth="1"/>
    <col min="5384" max="5384" width="12.85546875" style="4" customWidth="1"/>
    <col min="5385" max="5385" width="9" style="4" customWidth="1"/>
    <col min="5386" max="5386" width="11.5703125" style="4" customWidth="1"/>
    <col min="5387" max="5632" width="9.140625" style="4"/>
    <col min="5633" max="5633" width="0" style="4" hidden="1" customWidth="1"/>
    <col min="5634" max="5634" width="7" style="4" customWidth="1"/>
    <col min="5635" max="5635" width="13.5703125" style="4" customWidth="1"/>
    <col min="5636" max="5636" width="58" style="4" customWidth="1"/>
    <col min="5637" max="5637" width="7.28515625" style="4" customWidth="1"/>
    <col min="5638" max="5638" width="7.140625" style="4" customWidth="1"/>
    <col min="5639" max="5639" width="10.140625" style="4" customWidth="1"/>
    <col min="5640" max="5640" width="12.85546875" style="4" customWidth="1"/>
    <col min="5641" max="5641" width="9" style="4" customWidth="1"/>
    <col min="5642" max="5642" width="11.5703125" style="4" customWidth="1"/>
    <col min="5643" max="5888" width="9.140625" style="4"/>
    <col min="5889" max="5889" width="0" style="4" hidden="1" customWidth="1"/>
    <col min="5890" max="5890" width="7" style="4" customWidth="1"/>
    <col min="5891" max="5891" width="13.5703125" style="4" customWidth="1"/>
    <col min="5892" max="5892" width="58" style="4" customWidth="1"/>
    <col min="5893" max="5893" width="7.28515625" style="4" customWidth="1"/>
    <col min="5894" max="5894" width="7.140625" style="4" customWidth="1"/>
    <col min="5895" max="5895" width="10.140625" style="4" customWidth="1"/>
    <col min="5896" max="5896" width="12.85546875" style="4" customWidth="1"/>
    <col min="5897" max="5897" width="9" style="4" customWidth="1"/>
    <col min="5898" max="5898" width="11.5703125" style="4" customWidth="1"/>
    <col min="5899" max="6144" width="9.140625" style="4"/>
    <col min="6145" max="6145" width="0" style="4" hidden="1" customWidth="1"/>
    <col min="6146" max="6146" width="7" style="4" customWidth="1"/>
    <col min="6147" max="6147" width="13.5703125" style="4" customWidth="1"/>
    <col min="6148" max="6148" width="58" style="4" customWidth="1"/>
    <col min="6149" max="6149" width="7.28515625" style="4" customWidth="1"/>
    <col min="6150" max="6150" width="7.140625" style="4" customWidth="1"/>
    <col min="6151" max="6151" width="10.140625" style="4" customWidth="1"/>
    <col min="6152" max="6152" width="12.85546875" style="4" customWidth="1"/>
    <col min="6153" max="6153" width="9" style="4" customWidth="1"/>
    <col min="6154" max="6154" width="11.5703125" style="4" customWidth="1"/>
    <col min="6155" max="6400" width="9.140625" style="4"/>
    <col min="6401" max="6401" width="0" style="4" hidden="1" customWidth="1"/>
    <col min="6402" max="6402" width="7" style="4" customWidth="1"/>
    <col min="6403" max="6403" width="13.5703125" style="4" customWidth="1"/>
    <col min="6404" max="6404" width="58" style="4" customWidth="1"/>
    <col min="6405" max="6405" width="7.28515625" style="4" customWidth="1"/>
    <col min="6406" max="6406" width="7.140625" style="4" customWidth="1"/>
    <col min="6407" max="6407" width="10.140625" style="4" customWidth="1"/>
    <col min="6408" max="6408" width="12.85546875" style="4" customWidth="1"/>
    <col min="6409" max="6409" width="9" style="4" customWidth="1"/>
    <col min="6410" max="6410" width="11.5703125" style="4" customWidth="1"/>
    <col min="6411" max="6656" width="9.140625" style="4"/>
    <col min="6657" max="6657" width="0" style="4" hidden="1" customWidth="1"/>
    <col min="6658" max="6658" width="7" style="4" customWidth="1"/>
    <col min="6659" max="6659" width="13.5703125" style="4" customWidth="1"/>
    <col min="6660" max="6660" width="58" style="4" customWidth="1"/>
    <col min="6661" max="6661" width="7.28515625" style="4" customWidth="1"/>
    <col min="6662" max="6662" width="7.140625" style="4" customWidth="1"/>
    <col min="6663" max="6663" width="10.140625" style="4" customWidth="1"/>
    <col min="6664" max="6664" width="12.85546875" style="4" customWidth="1"/>
    <col min="6665" max="6665" width="9" style="4" customWidth="1"/>
    <col min="6666" max="6666" width="11.5703125" style="4" customWidth="1"/>
    <col min="6667" max="6912" width="9.140625" style="4"/>
    <col min="6913" max="6913" width="0" style="4" hidden="1" customWidth="1"/>
    <col min="6914" max="6914" width="7" style="4" customWidth="1"/>
    <col min="6915" max="6915" width="13.5703125" style="4" customWidth="1"/>
    <col min="6916" max="6916" width="58" style="4" customWidth="1"/>
    <col min="6917" max="6917" width="7.28515625" style="4" customWidth="1"/>
    <col min="6918" max="6918" width="7.140625" style="4" customWidth="1"/>
    <col min="6919" max="6919" width="10.140625" style="4" customWidth="1"/>
    <col min="6920" max="6920" width="12.85546875" style="4" customWidth="1"/>
    <col min="6921" max="6921" width="9" style="4" customWidth="1"/>
    <col min="6922" max="6922" width="11.5703125" style="4" customWidth="1"/>
    <col min="6923" max="7168" width="9.140625" style="4"/>
    <col min="7169" max="7169" width="0" style="4" hidden="1" customWidth="1"/>
    <col min="7170" max="7170" width="7" style="4" customWidth="1"/>
    <col min="7171" max="7171" width="13.5703125" style="4" customWidth="1"/>
    <col min="7172" max="7172" width="58" style="4" customWidth="1"/>
    <col min="7173" max="7173" width="7.28515625" style="4" customWidth="1"/>
    <col min="7174" max="7174" width="7.140625" style="4" customWidth="1"/>
    <col min="7175" max="7175" width="10.140625" style="4" customWidth="1"/>
    <col min="7176" max="7176" width="12.85546875" style="4" customWidth="1"/>
    <col min="7177" max="7177" width="9" style="4" customWidth="1"/>
    <col min="7178" max="7178" width="11.5703125" style="4" customWidth="1"/>
    <col min="7179" max="7424" width="9.140625" style="4"/>
    <col min="7425" max="7425" width="0" style="4" hidden="1" customWidth="1"/>
    <col min="7426" max="7426" width="7" style="4" customWidth="1"/>
    <col min="7427" max="7427" width="13.5703125" style="4" customWidth="1"/>
    <col min="7428" max="7428" width="58" style="4" customWidth="1"/>
    <col min="7429" max="7429" width="7.28515625" style="4" customWidth="1"/>
    <col min="7430" max="7430" width="7.140625" style="4" customWidth="1"/>
    <col min="7431" max="7431" width="10.140625" style="4" customWidth="1"/>
    <col min="7432" max="7432" width="12.85546875" style="4" customWidth="1"/>
    <col min="7433" max="7433" width="9" style="4" customWidth="1"/>
    <col min="7434" max="7434" width="11.5703125" style="4" customWidth="1"/>
    <col min="7435" max="7680" width="9.140625" style="4"/>
    <col min="7681" max="7681" width="0" style="4" hidden="1" customWidth="1"/>
    <col min="7682" max="7682" width="7" style="4" customWidth="1"/>
    <col min="7683" max="7683" width="13.5703125" style="4" customWidth="1"/>
    <col min="7684" max="7684" width="58" style="4" customWidth="1"/>
    <col min="7685" max="7685" width="7.28515625" style="4" customWidth="1"/>
    <col min="7686" max="7686" width="7.140625" style="4" customWidth="1"/>
    <col min="7687" max="7687" width="10.140625" style="4" customWidth="1"/>
    <col min="7688" max="7688" width="12.85546875" style="4" customWidth="1"/>
    <col min="7689" max="7689" width="9" style="4" customWidth="1"/>
    <col min="7690" max="7690" width="11.5703125" style="4" customWidth="1"/>
    <col min="7691" max="7936" width="9.140625" style="4"/>
    <col min="7937" max="7937" width="0" style="4" hidden="1" customWidth="1"/>
    <col min="7938" max="7938" width="7" style="4" customWidth="1"/>
    <col min="7939" max="7939" width="13.5703125" style="4" customWidth="1"/>
    <col min="7940" max="7940" width="58" style="4" customWidth="1"/>
    <col min="7941" max="7941" width="7.28515625" style="4" customWidth="1"/>
    <col min="7942" max="7942" width="7.140625" style="4" customWidth="1"/>
    <col min="7943" max="7943" width="10.140625" style="4" customWidth="1"/>
    <col min="7944" max="7944" width="12.85546875" style="4" customWidth="1"/>
    <col min="7945" max="7945" width="9" style="4" customWidth="1"/>
    <col min="7946" max="7946" width="11.5703125" style="4" customWidth="1"/>
    <col min="7947" max="8192" width="9.140625" style="4"/>
    <col min="8193" max="8193" width="0" style="4" hidden="1" customWidth="1"/>
    <col min="8194" max="8194" width="7" style="4" customWidth="1"/>
    <col min="8195" max="8195" width="13.5703125" style="4" customWidth="1"/>
    <col min="8196" max="8196" width="58" style="4" customWidth="1"/>
    <col min="8197" max="8197" width="7.28515625" style="4" customWidth="1"/>
    <col min="8198" max="8198" width="7.140625" style="4" customWidth="1"/>
    <col min="8199" max="8199" width="10.140625" style="4" customWidth="1"/>
    <col min="8200" max="8200" width="12.85546875" style="4" customWidth="1"/>
    <col min="8201" max="8201" width="9" style="4" customWidth="1"/>
    <col min="8202" max="8202" width="11.5703125" style="4" customWidth="1"/>
    <col min="8203" max="8448" width="9.140625" style="4"/>
    <col min="8449" max="8449" width="0" style="4" hidden="1" customWidth="1"/>
    <col min="8450" max="8450" width="7" style="4" customWidth="1"/>
    <col min="8451" max="8451" width="13.5703125" style="4" customWidth="1"/>
    <col min="8452" max="8452" width="58" style="4" customWidth="1"/>
    <col min="8453" max="8453" width="7.28515625" style="4" customWidth="1"/>
    <col min="8454" max="8454" width="7.140625" style="4" customWidth="1"/>
    <col min="8455" max="8455" width="10.140625" style="4" customWidth="1"/>
    <col min="8456" max="8456" width="12.85546875" style="4" customWidth="1"/>
    <col min="8457" max="8457" width="9" style="4" customWidth="1"/>
    <col min="8458" max="8458" width="11.5703125" style="4" customWidth="1"/>
    <col min="8459" max="8704" width="9.140625" style="4"/>
    <col min="8705" max="8705" width="0" style="4" hidden="1" customWidth="1"/>
    <col min="8706" max="8706" width="7" style="4" customWidth="1"/>
    <col min="8707" max="8707" width="13.5703125" style="4" customWidth="1"/>
    <col min="8708" max="8708" width="58" style="4" customWidth="1"/>
    <col min="8709" max="8709" width="7.28515625" style="4" customWidth="1"/>
    <col min="8710" max="8710" width="7.140625" style="4" customWidth="1"/>
    <col min="8711" max="8711" width="10.140625" style="4" customWidth="1"/>
    <col min="8712" max="8712" width="12.85546875" style="4" customWidth="1"/>
    <col min="8713" max="8713" width="9" style="4" customWidth="1"/>
    <col min="8714" max="8714" width="11.5703125" style="4" customWidth="1"/>
    <col min="8715" max="8960" width="9.140625" style="4"/>
    <col min="8961" max="8961" width="0" style="4" hidden="1" customWidth="1"/>
    <col min="8962" max="8962" width="7" style="4" customWidth="1"/>
    <col min="8963" max="8963" width="13.5703125" style="4" customWidth="1"/>
    <col min="8964" max="8964" width="58" style="4" customWidth="1"/>
    <col min="8965" max="8965" width="7.28515625" style="4" customWidth="1"/>
    <col min="8966" max="8966" width="7.140625" style="4" customWidth="1"/>
    <col min="8967" max="8967" width="10.140625" style="4" customWidth="1"/>
    <col min="8968" max="8968" width="12.85546875" style="4" customWidth="1"/>
    <col min="8969" max="8969" width="9" style="4" customWidth="1"/>
    <col min="8970" max="8970" width="11.5703125" style="4" customWidth="1"/>
    <col min="8971" max="9216" width="9.140625" style="4"/>
    <col min="9217" max="9217" width="0" style="4" hidden="1" customWidth="1"/>
    <col min="9218" max="9218" width="7" style="4" customWidth="1"/>
    <col min="9219" max="9219" width="13.5703125" style="4" customWidth="1"/>
    <col min="9220" max="9220" width="58" style="4" customWidth="1"/>
    <col min="9221" max="9221" width="7.28515625" style="4" customWidth="1"/>
    <col min="9222" max="9222" width="7.140625" style="4" customWidth="1"/>
    <col min="9223" max="9223" width="10.140625" style="4" customWidth="1"/>
    <col min="9224" max="9224" width="12.85546875" style="4" customWidth="1"/>
    <col min="9225" max="9225" width="9" style="4" customWidth="1"/>
    <col min="9226" max="9226" width="11.5703125" style="4" customWidth="1"/>
    <col min="9227" max="9472" width="9.140625" style="4"/>
    <col min="9473" max="9473" width="0" style="4" hidden="1" customWidth="1"/>
    <col min="9474" max="9474" width="7" style="4" customWidth="1"/>
    <col min="9475" max="9475" width="13.5703125" style="4" customWidth="1"/>
    <col min="9476" max="9476" width="58" style="4" customWidth="1"/>
    <col min="9477" max="9477" width="7.28515625" style="4" customWidth="1"/>
    <col min="9478" max="9478" width="7.140625" style="4" customWidth="1"/>
    <col min="9479" max="9479" width="10.140625" style="4" customWidth="1"/>
    <col min="9480" max="9480" width="12.85546875" style="4" customWidth="1"/>
    <col min="9481" max="9481" width="9" style="4" customWidth="1"/>
    <col min="9482" max="9482" width="11.5703125" style="4" customWidth="1"/>
    <col min="9483" max="9728" width="9.140625" style="4"/>
    <col min="9729" max="9729" width="0" style="4" hidden="1" customWidth="1"/>
    <col min="9730" max="9730" width="7" style="4" customWidth="1"/>
    <col min="9731" max="9731" width="13.5703125" style="4" customWidth="1"/>
    <col min="9732" max="9732" width="58" style="4" customWidth="1"/>
    <col min="9733" max="9733" width="7.28515625" style="4" customWidth="1"/>
    <col min="9734" max="9734" width="7.140625" style="4" customWidth="1"/>
    <col min="9735" max="9735" width="10.140625" style="4" customWidth="1"/>
    <col min="9736" max="9736" width="12.85546875" style="4" customWidth="1"/>
    <col min="9737" max="9737" width="9" style="4" customWidth="1"/>
    <col min="9738" max="9738" width="11.5703125" style="4" customWidth="1"/>
    <col min="9739" max="9984" width="9.140625" style="4"/>
    <col min="9985" max="9985" width="0" style="4" hidden="1" customWidth="1"/>
    <col min="9986" max="9986" width="7" style="4" customWidth="1"/>
    <col min="9987" max="9987" width="13.5703125" style="4" customWidth="1"/>
    <col min="9988" max="9988" width="58" style="4" customWidth="1"/>
    <col min="9989" max="9989" width="7.28515625" style="4" customWidth="1"/>
    <col min="9990" max="9990" width="7.140625" style="4" customWidth="1"/>
    <col min="9991" max="9991" width="10.140625" style="4" customWidth="1"/>
    <col min="9992" max="9992" width="12.85546875" style="4" customWidth="1"/>
    <col min="9993" max="9993" width="9" style="4" customWidth="1"/>
    <col min="9994" max="9994" width="11.5703125" style="4" customWidth="1"/>
    <col min="9995" max="10240" width="9.140625" style="4"/>
    <col min="10241" max="10241" width="0" style="4" hidden="1" customWidth="1"/>
    <col min="10242" max="10242" width="7" style="4" customWidth="1"/>
    <col min="10243" max="10243" width="13.5703125" style="4" customWidth="1"/>
    <col min="10244" max="10244" width="58" style="4" customWidth="1"/>
    <col min="10245" max="10245" width="7.28515625" style="4" customWidth="1"/>
    <col min="10246" max="10246" width="7.140625" style="4" customWidth="1"/>
    <col min="10247" max="10247" width="10.140625" style="4" customWidth="1"/>
    <col min="10248" max="10248" width="12.85546875" style="4" customWidth="1"/>
    <col min="10249" max="10249" width="9" style="4" customWidth="1"/>
    <col min="10250" max="10250" width="11.5703125" style="4" customWidth="1"/>
    <col min="10251" max="10496" width="9.140625" style="4"/>
    <col min="10497" max="10497" width="0" style="4" hidden="1" customWidth="1"/>
    <col min="10498" max="10498" width="7" style="4" customWidth="1"/>
    <col min="10499" max="10499" width="13.5703125" style="4" customWidth="1"/>
    <col min="10500" max="10500" width="58" style="4" customWidth="1"/>
    <col min="10501" max="10501" width="7.28515625" style="4" customWidth="1"/>
    <col min="10502" max="10502" width="7.140625" style="4" customWidth="1"/>
    <col min="10503" max="10503" width="10.140625" style="4" customWidth="1"/>
    <col min="10504" max="10504" width="12.85546875" style="4" customWidth="1"/>
    <col min="10505" max="10505" width="9" style="4" customWidth="1"/>
    <col min="10506" max="10506" width="11.5703125" style="4" customWidth="1"/>
    <col min="10507" max="10752" width="9.140625" style="4"/>
    <col min="10753" max="10753" width="0" style="4" hidden="1" customWidth="1"/>
    <col min="10754" max="10754" width="7" style="4" customWidth="1"/>
    <col min="10755" max="10755" width="13.5703125" style="4" customWidth="1"/>
    <col min="10756" max="10756" width="58" style="4" customWidth="1"/>
    <col min="10757" max="10757" width="7.28515625" style="4" customWidth="1"/>
    <col min="10758" max="10758" width="7.140625" style="4" customWidth="1"/>
    <col min="10759" max="10759" width="10.140625" style="4" customWidth="1"/>
    <col min="10760" max="10760" width="12.85546875" style="4" customWidth="1"/>
    <col min="10761" max="10761" width="9" style="4" customWidth="1"/>
    <col min="10762" max="10762" width="11.5703125" style="4" customWidth="1"/>
    <col min="10763" max="11008" width="9.140625" style="4"/>
    <col min="11009" max="11009" width="0" style="4" hidden="1" customWidth="1"/>
    <col min="11010" max="11010" width="7" style="4" customWidth="1"/>
    <col min="11011" max="11011" width="13.5703125" style="4" customWidth="1"/>
    <col min="11012" max="11012" width="58" style="4" customWidth="1"/>
    <col min="11013" max="11013" width="7.28515625" style="4" customWidth="1"/>
    <col min="11014" max="11014" width="7.140625" style="4" customWidth="1"/>
    <col min="11015" max="11015" width="10.140625" style="4" customWidth="1"/>
    <col min="11016" max="11016" width="12.85546875" style="4" customWidth="1"/>
    <col min="11017" max="11017" width="9" style="4" customWidth="1"/>
    <col min="11018" max="11018" width="11.5703125" style="4" customWidth="1"/>
    <col min="11019" max="11264" width="9.140625" style="4"/>
    <col min="11265" max="11265" width="0" style="4" hidden="1" customWidth="1"/>
    <col min="11266" max="11266" width="7" style="4" customWidth="1"/>
    <col min="11267" max="11267" width="13.5703125" style="4" customWidth="1"/>
    <col min="11268" max="11268" width="58" style="4" customWidth="1"/>
    <col min="11269" max="11269" width="7.28515625" style="4" customWidth="1"/>
    <col min="11270" max="11270" width="7.140625" style="4" customWidth="1"/>
    <col min="11271" max="11271" width="10.140625" style="4" customWidth="1"/>
    <col min="11272" max="11272" width="12.85546875" style="4" customWidth="1"/>
    <col min="11273" max="11273" width="9" style="4" customWidth="1"/>
    <col min="11274" max="11274" width="11.5703125" style="4" customWidth="1"/>
    <col min="11275" max="11520" width="9.140625" style="4"/>
    <col min="11521" max="11521" width="0" style="4" hidden="1" customWidth="1"/>
    <col min="11522" max="11522" width="7" style="4" customWidth="1"/>
    <col min="11523" max="11523" width="13.5703125" style="4" customWidth="1"/>
    <col min="11524" max="11524" width="58" style="4" customWidth="1"/>
    <col min="11525" max="11525" width="7.28515625" style="4" customWidth="1"/>
    <col min="11526" max="11526" width="7.140625" style="4" customWidth="1"/>
    <col min="11527" max="11527" width="10.140625" style="4" customWidth="1"/>
    <col min="11528" max="11528" width="12.85546875" style="4" customWidth="1"/>
    <col min="11529" max="11529" width="9" style="4" customWidth="1"/>
    <col min="11530" max="11530" width="11.5703125" style="4" customWidth="1"/>
    <col min="11531" max="11776" width="9.140625" style="4"/>
    <col min="11777" max="11777" width="0" style="4" hidden="1" customWidth="1"/>
    <col min="11778" max="11778" width="7" style="4" customWidth="1"/>
    <col min="11779" max="11779" width="13.5703125" style="4" customWidth="1"/>
    <col min="11780" max="11780" width="58" style="4" customWidth="1"/>
    <col min="11781" max="11781" width="7.28515625" style="4" customWidth="1"/>
    <col min="11782" max="11782" width="7.140625" style="4" customWidth="1"/>
    <col min="11783" max="11783" width="10.140625" style="4" customWidth="1"/>
    <col min="11784" max="11784" width="12.85546875" style="4" customWidth="1"/>
    <col min="11785" max="11785" width="9" style="4" customWidth="1"/>
    <col min="11786" max="11786" width="11.5703125" style="4" customWidth="1"/>
    <col min="11787" max="12032" width="9.140625" style="4"/>
    <col min="12033" max="12033" width="0" style="4" hidden="1" customWidth="1"/>
    <col min="12034" max="12034" width="7" style="4" customWidth="1"/>
    <col min="12035" max="12035" width="13.5703125" style="4" customWidth="1"/>
    <col min="12036" max="12036" width="58" style="4" customWidth="1"/>
    <col min="12037" max="12037" width="7.28515625" style="4" customWidth="1"/>
    <col min="12038" max="12038" width="7.140625" style="4" customWidth="1"/>
    <col min="12039" max="12039" width="10.140625" style="4" customWidth="1"/>
    <col min="12040" max="12040" width="12.85546875" style="4" customWidth="1"/>
    <col min="12041" max="12041" width="9" style="4" customWidth="1"/>
    <col min="12042" max="12042" width="11.5703125" style="4" customWidth="1"/>
    <col min="12043" max="12288" width="9.140625" style="4"/>
    <col min="12289" max="12289" width="0" style="4" hidden="1" customWidth="1"/>
    <col min="12290" max="12290" width="7" style="4" customWidth="1"/>
    <col min="12291" max="12291" width="13.5703125" style="4" customWidth="1"/>
    <col min="12292" max="12292" width="58" style="4" customWidth="1"/>
    <col min="12293" max="12293" width="7.28515625" style="4" customWidth="1"/>
    <col min="12294" max="12294" width="7.140625" style="4" customWidth="1"/>
    <col min="12295" max="12295" width="10.140625" style="4" customWidth="1"/>
    <col min="12296" max="12296" width="12.85546875" style="4" customWidth="1"/>
    <col min="12297" max="12297" width="9" style="4" customWidth="1"/>
    <col min="12298" max="12298" width="11.5703125" style="4" customWidth="1"/>
    <col min="12299" max="12544" width="9.140625" style="4"/>
    <col min="12545" max="12545" width="0" style="4" hidden="1" customWidth="1"/>
    <col min="12546" max="12546" width="7" style="4" customWidth="1"/>
    <col min="12547" max="12547" width="13.5703125" style="4" customWidth="1"/>
    <col min="12548" max="12548" width="58" style="4" customWidth="1"/>
    <col min="12549" max="12549" width="7.28515625" style="4" customWidth="1"/>
    <col min="12550" max="12550" width="7.140625" style="4" customWidth="1"/>
    <col min="12551" max="12551" width="10.140625" style="4" customWidth="1"/>
    <col min="12552" max="12552" width="12.85546875" style="4" customWidth="1"/>
    <col min="12553" max="12553" width="9" style="4" customWidth="1"/>
    <col min="12554" max="12554" width="11.5703125" style="4" customWidth="1"/>
    <col min="12555" max="12800" width="9.140625" style="4"/>
    <col min="12801" max="12801" width="0" style="4" hidden="1" customWidth="1"/>
    <col min="12802" max="12802" width="7" style="4" customWidth="1"/>
    <col min="12803" max="12803" width="13.5703125" style="4" customWidth="1"/>
    <col min="12804" max="12804" width="58" style="4" customWidth="1"/>
    <col min="12805" max="12805" width="7.28515625" style="4" customWidth="1"/>
    <col min="12806" max="12806" width="7.140625" style="4" customWidth="1"/>
    <col min="12807" max="12807" width="10.140625" style="4" customWidth="1"/>
    <col min="12808" max="12808" width="12.85546875" style="4" customWidth="1"/>
    <col min="12809" max="12809" width="9" style="4" customWidth="1"/>
    <col min="12810" max="12810" width="11.5703125" style="4" customWidth="1"/>
    <col min="12811" max="13056" width="9.140625" style="4"/>
    <col min="13057" max="13057" width="0" style="4" hidden="1" customWidth="1"/>
    <col min="13058" max="13058" width="7" style="4" customWidth="1"/>
    <col min="13059" max="13059" width="13.5703125" style="4" customWidth="1"/>
    <col min="13060" max="13060" width="58" style="4" customWidth="1"/>
    <col min="13061" max="13061" width="7.28515625" style="4" customWidth="1"/>
    <col min="13062" max="13062" width="7.140625" style="4" customWidth="1"/>
    <col min="13063" max="13063" width="10.140625" style="4" customWidth="1"/>
    <col min="13064" max="13064" width="12.85546875" style="4" customWidth="1"/>
    <col min="13065" max="13065" width="9" style="4" customWidth="1"/>
    <col min="13066" max="13066" width="11.5703125" style="4" customWidth="1"/>
    <col min="13067" max="13312" width="9.140625" style="4"/>
    <col min="13313" max="13313" width="0" style="4" hidden="1" customWidth="1"/>
    <col min="13314" max="13314" width="7" style="4" customWidth="1"/>
    <col min="13315" max="13315" width="13.5703125" style="4" customWidth="1"/>
    <col min="13316" max="13316" width="58" style="4" customWidth="1"/>
    <col min="13317" max="13317" width="7.28515625" style="4" customWidth="1"/>
    <col min="13318" max="13318" width="7.140625" style="4" customWidth="1"/>
    <col min="13319" max="13319" width="10.140625" style="4" customWidth="1"/>
    <col min="13320" max="13320" width="12.85546875" style="4" customWidth="1"/>
    <col min="13321" max="13321" width="9" style="4" customWidth="1"/>
    <col min="13322" max="13322" width="11.5703125" style="4" customWidth="1"/>
    <col min="13323" max="13568" width="9.140625" style="4"/>
    <col min="13569" max="13569" width="0" style="4" hidden="1" customWidth="1"/>
    <col min="13570" max="13570" width="7" style="4" customWidth="1"/>
    <col min="13571" max="13571" width="13.5703125" style="4" customWidth="1"/>
    <col min="13572" max="13572" width="58" style="4" customWidth="1"/>
    <col min="13573" max="13573" width="7.28515625" style="4" customWidth="1"/>
    <col min="13574" max="13574" width="7.140625" style="4" customWidth="1"/>
    <col min="13575" max="13575" width="10.140625" style="4" customWidth="1"/>
    <col min="13576" max="13576" width="12.85546875" style="4" customWidth="1"/>
    <col min="13577" max="13577" width="9" style="4" customWidth="1"/>
    <col min="13578" max="13578" width="11.5703125" style="4" customWidth="1"/>
    <col min="13579" max="13824" width="9.140625" style="4"/>
    <col min="13825" max="13825" width="0" style="4" hidden="1" customWidth="1"/>
    <col min="13826" max="13826" width="7" style="4" customWidth="1"/>
    <col min="13827" max="13827" width="13.5703125" style="4" customWidth="1"/>
    <col min="13828" max="13828" width="58" style="4" customWidth="1"/>
    <col min="13829" max="13829" width="7.28515625" style="4" customWidth="1"/>
    <col min="13830" max="13830" width="7.140625" style="4" customWidth="1"/>
    <col min="13831" max="13831" width="10.140625" style="4" customWidth="1"/>
    <col min="13832" max="13832" width="12.85546875" style="4" customWidth="1"/>
    <col min="13833" max="13833" width="9" style="4" customWidth="1"/>
    <col min="13834" max="13834" width="11.5703125" style="4" customWidth="1"/>
    <col min="13835" max="14080" width="9.140625" style="4"/>
    <col min="14081" max="14081" width="0" style="4" hidden="1" customWidth="1"/>
    <col min="14082" max="14082" width="7" style="4" customWidth="1"/>
    <col min="14083" max="14083" width="13.5703125" style="4" customWidth="1"/>
    <col min="14084" max="14084" width="58" style="4" customWidth="1"/>
    <col min="14085" max="14085" width="7.28515625" style="4" customWidth="1"/>
    <col min="14086" max="14086" width="7.140625" style="4" customWidth="1"/>
    <col min="14087" max="14087" width="10.140625" style="4" customWidth="1"/>
    <col min="14088" max="14088" width="12.85546875" style="4" customWidth="1"/>
    <col min="14089" max="14089" width="9" style="4" customWidth="1"/>
    <col min="14090" max="14090" width="11.5703125" style="4" customWidth="1"/>
    <col min="14091" max="14336" width="9.140625" style="4"/>
    <col min="14337" max="14337" width="0" style="4" hidden="1" customWidth="1"/>
    <col min="14338" max="14338" width="7" style="4" customWidth="1"/>
    <col min="14339" max="14339" width="13.5703125" style="4" customWidth="1"/>
    <col min="14340" max="14340" width="58" style="4" customWidth="1"/>
    <col min="14341" max="14341" width="7.28515625" style="4" customWidth="1"/>
    <col min="14342" max="14342" width="7.140625" style="4" customWidth="1"/>
    <col min="14343" max="14343" width="10.140625" style="4" customWidth="1"/>
    <col min="14344" max="14344" width="12.85546875" style="4" customWidth="1"/>
    <col min="14345" max="14345" width="9" style="4" customWidth="1"/>
    <col min="14346" max="14346" width="11.5703125" style="4" customWidth="1"/>
    <col min="14347" max="14592" width="9.140625" style="4"/>
    <col min="14593" max="14593" width="0" style="4" hidden="1" customWidth="1"/>
    <col min="14594" max="14594" width="7" style="4" customWidth="1"/>
    <col min="14595" max="14595" width="13.5703125" style="4" customWidth="1"/>
    <col min="14596" max="14596" width="58" style="4" customWidth="1"/>
    <col min="14597" max="14597" width="7.28515625" style="4" customWidth="1"/>
    <col min="14598" max="14598" width="7.140625" style="4" customWidth="1"/>
    <col min="14599" max="14599" width="10.140625" style="4" customWidth="1"/>
    <col min="14600" max="14600" width="12.85546875" style="4" customWidth="1"/>
    <col min="14601" max="14601" width="9" style="4" customWidth="1"/>
    <col min="14602" max="14602" width="11.5703125" style="4" customWidth="1"/>
    <col min="14603" max="14848" width="9.140625" style="4"/>
    <col min="14849" max="14849" width="0" style="4" hidden="1" customWidth="1"/>
    <col min="14850" max="14850" width="7" style="4" customWidth="1"/>
    <col min="14851" max="14851" width="13.5703125" style="4" customWidth="1"/>
    <col min="14852" max="14852" width="58" style="4" customWidth="1"/>
    <col min="14853" max="14853" width="7.28515625" style="4" customWidth="1"/>
    <col min="14854" max="14854" width="7.140625" style="4" customWidth="1"/>
    <col min="14855" max="14855" width="10.140625" style="4" customWidth="1"/>
    <col min="14856" max="14856" width="12.85546875" style="4" customWidth="1"/>
    <col min="14857" max="14857" width="9" style="4" customWidth="1"/>
    <col min="14858" max="14858" width="11.5703125" style="4" customWidth="1"/>
    <col min="14859" max="15104" width="9.140625" style="4"/>
    <col min="15105" max="15105" width="0" style="4" hidden="1" customWidth="1"/>
    <col min="15106" max="15106" width="7" style="4" customWidth="1"/>
    <col min="15107" max="15107" width="13.5703125" style="4" customWidth="1"/>
    <col min="15108" max="15108" width="58" style="4" customWidth="1"/>
    <col min="15109" max="15109" width="7.28515625" style="4" customWidth="1"/>
    <col min="15110" max="15110" width="7.140625" style="4" customWidth="1"/>
    <col min="15111" max="15111" width="10.140625" style="4" customWidth="1"/>
    <col min="15112" max="15112" width="12.85546875" style="4" customWidth="1"/>
    <col min="15113" max="15113" width="9" style="4" customWidth="1"/>
    <col min="15114" max="15114" width="11.5703125" style="4" customWidth="1"/>
    <col min="15115" max="15360" width="9.140625" style="4"/>
    <col min="15361" max="15361" width="0" style="4" hidden="1" customWidth="1"/>
    <col min="15362" max="15362" width="7" style="4" customWidth="1"/>
    <col min="15363" max="15363" width="13.5703125" style="4" customWidth="1"/>
    <col min="15364" max="15364" width="58" style="4" customWidth="1"/>
    <col min="15365" max="15365" width="7.28515625" style="4" customWidth="1"/>
    <col min="15366" max="15366" width="7.140625" style="4" customWidth="1"/>
    <col min="15367" max="15367" width="10.140625" style="4" customWidth="1"/>
    <col min="15368" max="15368" width="12.85546875" style="4" customWidth="1"/>
    <col min="15369" max="15369" width="9" style="4" customWidth="1"/>
    <col min="15370" max="15370" width="11.5703125" style="4" customWidth="1"/>
    <col min="15371" max="15616" width="9.140625" style="4"/>
    <col min="15617" max="15617" width="0" style="4" hidden="1" customWidth="1"/>
    <col min="15618" max="15618" width="7" style="4" customWidth="1"/>
    <col min="15619" max="15619" width="13.5703125" style="4" customWidth="1"/>
    <col min="15620" max="15620" width="58" style="4" customWidth="1"/>
    <col min="15621" max="15621" width="7.28515625" style="4" customWidth="1"/>
    <col min="15622" max="15622" width="7.140625" style="4" customWidth="1"/>
    <col min="15623" max="15623" width="10.140625" style="4" customWidth="1"/>
    <col min="15624" max="15624" width="12.85546875" style="4" customWidth="1"/>
    <col min="15625" max="15625" width="9" style="4" customWidth="1"/>
    <col min="15626" max="15626" width="11.5703125" style="4" customWidth="1"/>
    <col min="15627" max="15872" width="9.140625" style="4"/>
    <col min="15873" max="15873" width="0" style="4" hidden="1" customWidth="1"/>
    <col min="15874" max="15874" width="7" style="4" customWidth="1"/>
    <col min="15875" max="15875" width="13.5703125" style="4" customWidth="1"/>
    <col min="15876" max="15876" width="58" style="4" customWidth="1"/>
    <col min="15877" max="15877" width="7.28515625" style="4" customWidth="1"/>
    <col min="15878" max="15878" width="7.140625" style="4" customWidth="1"/>
    <col min="15879" max="15879" width="10.140625" style="4" customWidth="1"/>
    <col min="15880" max="15880" width="12.85546875" style="4" customWidth="1"/>
    <col min="15881" max="15881" width="9" style="4" customWidth="1"/>
    <col min="15882" max="15882" width="11.5703125" style="4" customWidth="1"/>
    <col min="15883" max="16128" width="9.140625" style="4"/>
    <col min="16129" max="16129" width="0" style="4" hidden="1" customWidth="1"/>
    <col min="16130" max="16130" width="7" style="4" customWidth="1"/>
    <col min="16131" max="16131" width="13.5703125" style="4" customWidth="1"/>
    <col min="16132" max="16132" width="58" style="4" customWidth="1"/>
    <col min="16133" max="16133" width="7.28515625" style="4" customWidth="1"/>
    <col min="16134" max="16134" width="7.140625" style="4" customWidth="1"/>
    <col min="16135" max="16135" width="10.140625" style="4" customWidth="1"/>
    <col min="16136" max="16136" width="12.85546875" style="4" customWidth="1"/>
    <col min="16137" max="16137" width="9" style="4" customWidth="1"/>
    <col min="16138" max="16138" width="11.5703125" style="4" customWidth="1"/>
    <col min="16139" max="16384" width="9.140625" style="4"/>
  </cols>
  <sheetData>
    <row r="1" spans="1:10" x14ac:dyDescent="0.3">
      <c r="A1" s="1"/>
      <c r="B1" s="1"/>
      <c r="D1" s="3"/>
      <c r="E1" s="201" t="s">
        <v>0</v>
      </c>
      <c r="F1" s="201"/>
      <c r="G1" s="201"/>
      <c r="H1" s="201"/>
      <c r="I1" s="201"/>
    </row>
    <row r="2" spans="1:10" x14ac:dyDescent="0.3">
      <c r="A2" s="1"/>
      <c r="B2" s="1"/>
      <c r="D2" s="5"/>
      <c r="E2" s="202" t="s">
        <v>1</v>
      </c>
      <c r="F2" s="202"/>
      <c r="G2" s="202"/>
      <c r="H2" s="202"/>
      <c r="I2" s="202"/>
    </row>
    <row r="3" spans="1:10" x14ac:dyDescent="0.3">
      <c r="A3" s="1"/>
      <c r="B3" s="1"/>
      <c r="D3" s="5"/>
      <c r="E3" s="201" t="s">
        <v>558</v>
      </c>
      <c r="F3" s="201"/>
      <c r="G3" s="201"/>
      <c r="H3" s="201"/>
      <c r="I3" s="201"/>
    </row>
    <row r="4" spans="1:10" x14ac:dyDescent="0.3">
      <c r="A4" s="1"/>
      <c r="B4" s="1"/>
      <c r="D4" s="3" t="s">
        <v>2</v>
      </c>
      <c r="E4" s="3"/>
      <c r="F4" s="2"/>
      <c r="G4" s="2"/>
      <c r="H4" s="2"/>
      <c r="I4" s="2"/>
    </row>
    <row r="5" spans="1:10" x14ac:dyDescent="0.3">
      <c r="A5" s="1"/>
      <c r="B5" s="1"/>
      <c r="D5" s="3" t="s">
        <v>3</v>
      </c>
      <c r="E5" s="3"/>
      <c r="F5" s="2"/>
      <c r="G5" s="2"/>
      <c r="H5" s="2"/>
      <c r="I5" s="2"/>
    </row>
    <row r="6" spans="1:10" x14ac:dyDescent="0.3">
      <c r="A6" s="1"/>
      <c r="B6" s="1"/>
      <c r="D6" s="3" t="s">
        <v>4</v>
      </c>
      <c r="E6" s="3"/>
      <c r="F6" s="2"/>
      <c r="G6" s="2"/>
      <c r="H6" s="2"/>
      <c r="I6" s="2"/>
    </row>
    <row r="7" spans="1:10" x14ac:dyDescent="0.3">
      <c r="A7" s="1"/>
      <c r="B7" s="1"/>
      <c r="D7" s="3" t="s">
        <v>5</v>
      </c>
      <c r="E7" s="3"/>
      <c r="F7" s="2"/>
      <c r="G7" s="2"/>
      <c r="H7" s="3"/>
      <c r="I7" s="2"/>
      <c r="J7" s="6"/>
    </row>
    <row r="8" spans="1:10" ht="27" customHeight="1" x14ac:dyDescent="0.3">
      <c r="A8" s="1"/>
      <c r="B8" s="1"/>
      <c r="D8" s="203" t="s">
        <v>6</v>
      </c>
      <c r="E8" s="203"/>
      <c r="F8" s="203"/>
      <c r="G8" s="203"/>
      <c r="H8" s="203"/>
      <c r="I8" s="203"/>
    </row>
    <row r="9" spans="1:10" ht="27" customHeight="1" x14ac:dyDescent="0.3">
      <c r="A9" s="192" t="s">
        <v>7</v>
      </c>
      <c r="B9" s="205" t="s">
        <v>8</v>
      </c>
      <c r="C9" s="205"/>
      <c r="D9" s="205"/>
      <c r="E9" s="206" t="s">
        <v>9</v>
      </c>
      <c r="F9" s="206" t="s">
        <v>10</v>
      </c>
      <c r="G9" s="206" t="s">
        <v>11</v>
      </c>
      <c r="H9" s="208" t="s">
        <v>12</v>
      </c>
      <c r="I9" s="189" t="s">
        <v>13</v>
      </c>
    </row>
    <row r="10" spans="1:10" ht="84.75" customHeight="1" x14ac:dyDescent="0.3">
      <c r="A10" s="204"/>
      <c r="B10" s="192"/>
      <c r="C10" s="194" t="s">
        <v>14</v>
      </c>
      <c r="D10" s="196" t="s">
        <v>15</v>
      </c>
      <c r="E10" s="194"/>
      <c r="F10" s="194"/>
      <c r="G10" s="194"/>
      <c r="H10" s="209"/>
      <c r="I10" s="190"/>
    </row>
    <row r="11" spans="1:10" ht="55.5" customHeight="1" x14ac:dyDescent="0.3">
      <c r="A11" s="193"/>
      <c r="B11" s="193"/>
      <c r="C11" s="195"/>
      <c r="D11" s="195"/>
      <c r="E11" s="207"/>
      <c r="F11" s="207"/>
      <c r="G11" s="207"/>
      <c r="H11" s="210"/>
      <c r="I11" s="191"/>
    </row>
    <row r="12" spans="1:10" ht="19.5" customHeight="1" x14ac:dyDescent="0.3">
      <c r="A12" s="7"/>
      <c r="B12" s="7"/>
      <c r="C12" s="8">
        <v>1</v>
      </c>
      <c r="D12" s="8">
        <v>2</v>
      </c>
      <c r="E12" s="9">
        <v>3</v>
      </c>
      <c r="F12" s="9">
        <v>4</v>
      </c>
      <c r="G12" s="9">
        <v>5</v>
      </c>
      <c r="H12" s="10">
        <v>6</v>
      </c>
      <c r="I12" s="11" t="s">
        <v>16</v>
      </c>
    </row>
    <row r="13" spans="1:10" x14ac:dyDescent="0.3">
      <c r="A13" s="12" t="s">
        <v>17</v>
      </c>
      <c r="B13" s="12"/>
      <c r="C13" s="13" t="s">
        <v>17</v>
      </c>
      <c r="D13" s="14" t="s">
        <v>18</v>
      </c>
      <c r="E13" s="15"/>
      <c r="F13" s="15"/>
      <c r="G13" s="15"/>
      <c r="H13" s="16"/>
      <c r="I13" s="16"/>
    </row>
    <row r="14" spans="1:10" s="21" customFormat="1" x14ac:dyDescent="0.3">
      <c r="A14" s="17">
        <v>1</v>
      </c>
      <c r="B14" s="17">
        <v>1.1000000000000001</v>
      </c>
      <c r="C14" s="18"/>
      <c r="D14" s="19" t="s">
        <v>19</v>
      </c>
      <c r="E14" s="20"/>
      <c r="F14" s="20"/>
      <c r="G14" s="20"/>
      <c r="H14" s="16"/>
      <c r="I14" s="16"/>
    </row>
    <row r="15" spans="1:10" s="29" customFormat="1" ht="18" x14ac:dyDescent="0.3">
      <c r="A15" s="22">
        <v>1.1000000000000001</v>
      </c>
      <c r="B15" s="23">
        <v>1</v>
      </c>
      <c r="C15" s="24" t="s">
        <v>20</v>
      </c>
      <c r="D15" s="25" t="s">
        <v>21</v>
      </c>
      <c r="E15" s="26" t="s">
        <v>22</v>
      </c>
      <c r="F15" s="27" t="s">
        <v>23</v>
      </c>
      <c r="G15" s="27">
        <f>H15/I15</f>
        <v>24</v>
      </c>
      <c r="H15" s="28">
        <v>480000</v>
      </c>
      <c r="I15" s="27">
        <v>20000</v>
      </c>
    </row>
    <row r="16" spans="1:10" s="29" customFormat="1" ht="18" x14ac:dyDescent="0.3">
      <c r="A16" s="22"/>
      <c r="B16" s="23">
        <v>2</v>
      </c>
      <c r="C16" s="24" t="s">
        <v>20</v>
      </c>
      <c r="D16" s="25" t="s">
        <v>24</v>
      </c>
      <c r="E16" s="26" t="s">
        <v>22</v>
      </c>
      <c r="F16" s="27" t="s">
        <v>23</v>
      </c>
      <c r="G16" s="27">
        <f t="shared" ref="G16:G79" si="0">H16/I16</f>
        <v>6.8</v>
      </c>
      <c r="H16" s="28">
        <v>1360</v>
      </c>
      <c r="I16" s="27">
        <v>200</v>
      </c>
    </row>
    <row r="17" spans="1:13" s="29" customFormat="1" ht="36" x14ac:dyDescent="0.3">
      <c r="A17" s="22"/>
      <c r="B17" s="23">
        <v>3</v>
      </c>
      <c r="C17" s="24">
        <v>33631310</v>
      </c>
      <c r="D17" s="30" t="s">
        <v>25</v>
      </c>
      <c r="E17" s="26" t="s">
        <v>22</v>
      </c>
      <c r="F17" s="31" t="s">
        <v>26</v>
      </c>
      <c r="G17" s="27">
        <f t="shared" si="0"/>
        <v>75</v>
      </c>
      <c r="H17" s="28">
        <v>52500</v>
      </c>
      <c r="I17" s="27">
        <v>700</v>
      </c>
    </row>
    <row r="18" spans="1:13" s="29" customFormat="1" ht="18" x14ac:dyDescent="0.3">
      <c r="A18" s="22"/>
      <c r="B18" s="23">
        <v>4</v>
      </c>
      <c r="C18" s="24">
        <v>33631310</v>
      </c>
      <c r="D18" s="25" t="s">
        <v>27</v>
      </c>
      <c r="E18" s="26" t="s">
        <v>22</v>
      </c>
      <c r="F18" s="31" t="s">
        <v>23</v>
      </c>
      <c r="G18" s="27">
        <f t="shared" si="0"/>
        <v>14</v>
      </c>
      <c r="H18" s="28">
        <v>42000</v>
      </c>
      <c r="I18" s="27">
        <v>3000</v>
      </c>
    </row>
    <row r="19" spans="1:13" s="29" customFormat="1" ht="18" x14ac:dyDescent="0.3">
      <c r="A19" s="22"/>
      <c r="B19" s="23">
        <v>5</v>
      </c>
      <c r="C19" s="24">
        <v>33631310</v>
      </c>
      <c r="D19" s="30" t="s">
        <v>28</v>
      </c>
      <c r="E19" s="26" t="s">
        <v>22</v>
      </c>
      <c r="F19" s="31" t="s">
        <v>23</v>
      </c>
      <c r="G19" s="27">
        <f t="shared" si="0"/>
        <v>31.52</v>
      </c>
      <c r="H19" s="28">
        <v>189120</v>
      </c>
      <c r="I19" s="27">
        <v>6000</v>
      </c>
    </row>
    <row r="20" spans="1:13" s="29" customFormat="1" ht="18" x14ac:dyDescent="0.3">
      <c r="A20" s="22"/>
      <c r="B20" s="23">
        <v>6</v>
      </c>
      <c r="C20" s="24">
        <v>33631310</v>
      </c>
      <c r="D20" s="25" t="s">
        <v>29</v>
      </c>
      <c r="E20" s="26" t="s">
        <v>22</v>
      </c>
      <c r="F20" s="31" t="s">
        <v>23</v>
      </c>
      <c r="G20" s="27">
        <f t="shared" si="0"/>
        <v>1018.4</v>
      </c>
      <c r="H20" s="28">
        <v>101840</v>
      </c>
      <c r="I20" s="27">
        <v>100</v>
      </c>
      <c r="M20" s="32"/>
    </row>
    <row r="21" spans="1:13" s="29" customFormat="1" ht="18" x14ac:dyDescent="0.3">
      <c r="A21" s="22"/>
      <c r="B21" s="23">
        <v>7</v>
      </c>
      <c r="C21" s="24" t="s">
        <v>30</v>
      </c>
      <c r="D21" s="25" t="s">
        <v>31</v>
      </c>
      <c r="E21" s="26" t="s">
        <v>22</v>
      </c>
      <c r="F21" s="31" t="s">
        <v>23</v>
      </c>
      <c r="G21" s="27">
        <f t="shared" si="0"/>
        <v>5.04</v>
      </c>
      <c r="H21" s="28">
        <v>5040</v>
      </c>
      <c r="I21" s="27">
        <v>1000</v>
      </c>
    </row>
    <row r="22" spans="1:13" s="29" customFormat="1" ht="18" x14ac:dyDescent="0.3">
      <c r="A22" s="22"/>
      <c r="B22" s="23">
        <v>8</v>
      </c>
      <c r="C22" s="24" t="s">
        <v>30</v>
      </c>
      <c r="D22" s="25" t="s">
        <v>32</v>
      </c>
      <c r="E22" s="26" t="s">
        <v>22</v>
      </c>
      <c r="F22" s="33" t="s">
        <v>33</v>
      </c>
      <c r="G22" s="27">
        <f t="shared" si="0"/>
        <v>390</v>
      </c>
      <c r="H22" s="34">
        <v>78000</v>
      </c>
      <c r="I22" s="27">
        <v>200</v>
      </c>
    </row>
    <row r="23" spans="1:13" s="29" customFormat="1" ht="18" x14ac:dyDescent="0.3">
      <c r="A23" s="22"/>
      <c r="B23" s="23">
        <v>9</v>
      </c>
      <c r="C23" s="24" t="s">
        <v>30</v>
      </c>
      <c r="D23" s="25" t="s">
        <v>34</v>
      </c>
      <c r="E23" s="26" t="s">
        <v>22</v>
      </c>
      <c r="F23" s="35" t="s">
        <v>23</v>
      </c>
      <c r="G23" s="27">
        <f t="shared" si="0"/>
        <v>37</v>
      </c>
      <c r="H23" s="28">
        <v>7400</v>
      </c>
      <c r="I23" s="27">
        <v>200</v>
      </c>
    </row>
    <row r="24" spans="1:13" s="29" customFormat="1" ht="18" x14ac:dyDescent="0.3">
      <c r="A24" s="22"/>
      <c r="B24" s="23">
        <v>10</v>
      </c>
      <c r="C24" s="36">
        <v>33631290</v>
      </c>
      <c r="D24" s="37" t="s">
        <v>35</v>
      </c>
      <c r="E24" s="26" t="s">
        <v>22</v>
      </c>
      <c r="F24" s="35" t="s">
        <v>23</v>
      </c>
      <c r="G24" s="27">
        <f t="shared" si="0"/>
        <v>5.45</v>
      </c>
      <c r="H24" s="28">
        <v>9810</v>
      </c>
      <c r="I24" s="27">
        <v>1800</v>
      </c>
    </row>
    <row r="25" spans="1:13" s="29" customFormat="1" ht="18" x14ac:dyDescent="0.3">
      <c r="A25" s="22"/>
      <c r="B25" s="23">
        <v>11</v>
      </c>
      <c r="C25" s="36">
        <v>33631290</v>
      </c>
      <c r="D25" s="37" t="s">
        <v>36</v>
      </c>
      <c r="E25" s="26" t="s">
        <v>22</v>
      </c>
      <c r="F25" s="35" t="s">
        <v>23</v>
      </c>
      <c r="G25" s="27">
        <f t="shared" si="0"/>
        <v>19.399999999999999</v>
      </c>
      <c r="H25" s="28">
        <v>232800</v>
      </c>
      <c r="I25" s="27">
        <v>12000</v>
      </c>
      <c r="L25" s="29" t="s">
        <v>37</v>
      </c>
    </row>
    <row r="26" spans="1:13" s="29" customFormat="1" ht="18" x14ac:dyDescent="0.3">
      <c r="A26" s="22"/>
      <c r="B26" s="23">
        <v>12</v>
      </c>
      <c r="C26" s="36">
        <v>33631300</v>
      </c>
      <c r="D26" s="38" t="s">
        <v>38</v>
      </c>
      <c r="E26" s="26" t="s">
        <v>22</v>
      </c>
      <c r="F26" s="35" t="s">
        <v>23</v>
      </c>
      <c r="G26" s="27">
        <f t="shared" si="0"/>
        <v>80</v>
      </c>
      <c r="H26" s="28">
        <v>360000</v>
      </c>
      <c r="I26" s="27">
        <v>4500</v>
      </c>
    </row>
    <row r="27" spans="1:13" s="29" customFormat="1" ht="31.5" x14ac:dyDescent="0.3">
      <c r="A27" s="22"/>
      <c r="B27" s="23">
        <v>13</v>
      </c>
      <c r="C27" s="39">
        <v>33631300</v>
      </c>
      <c r="D27" s="38" t="s">
        <v>39</v>
      </c>
      <c r="E27" s="26" t="s">
        <v>22</v>
      </c>
      <c r="F27" s="33" t="s">
        <v>26</v>
      </c>
      <c r="G27" s="27">
        <f t="shared" si="0"/>
        <v>160</v>
      </c>
      <c r="H27" s="28">
        <v>64000</v>
      </c>
      <c r="I27" s="27">
        <v>400</v>
      </c>
    </row>
    <row r="28" spans="1:13" s="29" customFormat="1" ht="18" x14ac:dyDescent="0.3">
      <c r="A28" s="22"/>
      <c r="B28" s="23">
        <v>14</v>
      </c>
      <c r="C28" s="36">
        <v>33631300</v>
      </c>
      <c r="D28" s="37" t="s">
        <v>40</v>
      </c>
      <c r="E28" s="26" t="s">
        <v>22</v>
      </c>
      <c r="F28" s="35" t="s">
        <v>23</v>
      </c>
      <c r="G28" s="27">
        <f t="shared" si="0"/>
        <v>640</v>
      </c>
      <c r="H28" s="28">
        <v>192000</v>
      </c>
      <c r="I28" s="27">
        <v>300</v>
      </c>
    </row>
    <row r="29" spans="1:13" s="29" customFormat="1" ht="18" x14ac:dyDescent="0.3">
      <c r="A29" s="22"/>
      <c r="B29" s="23">
        <v>15</v>
      </c>
      <c r="C29" s="36">
        <v>33631410</v>
      </c>
      <c r="D29" s="37" t="s">
        <v>41</v>
      </c>
      <c r="E29" s="26" t="s">
        <v>22</v>
      </c>
      <c r="F29" s="35" t="s">
        <v>23</v>
      </c>
      <c r="G29" s="27">
        <f t="shared" si="0"/>
        <v>21.36</v>
      </c>
      <c r="H29" s="28">
        <v>4272</v>
      </c>
      <c r="I29" s="27">
        <v>200</v>
      </c>
    </row>
    <row r="30" spans="1:13" s="29" customFormat="1" ht="18" x14ac:dyDescent="0.3">
      <c r="A30" s="22"/>
      <c r="B30" s="23">
        <v>16</v>
      </c>
      <c r="C30" s="36">
        <v>33611210</v>
      </c>
      <c r="D30" s="38" t="s">
        <v>42</v>
      </c>
      <c r="E30" s="26" t="s">
        <v>22</v>
      </c>
      <c r="F30" s="35" t="s">
        <v>23</v>
      </c>
      <c r="G30" s="27">
        <f t="shared" si="0"/>
        <v>54.19</v>
      </c>
      <c r="H30" s="28">
        <v>81285</v>
      </c>
      <c r="I30" s="27">
        <v>1500</v>
      </c>
    </row>
    <row r="31" spans="1:13" s="29" customFormat="1" ht="31.5" x14ac:dyDescent="0.3">
      <c r="A31" s="22"/>
      <c r="B31" s="23">
        <v>17</v>
      </c>
      <c r="C31" s="36">
        <v>33641413</v>
      </c>
      <c r="D31" s="38" t="s">
        <v>43</v>
      </c>
      <c r="E31" s="26" t="s">
        <v>22</v>
      </c>
      <c r="F31" s="33" t="s">
        <v>26</v>
      </c>
      <c r="G31" s="27">
        <f t="shared" si="0"/>
        <v>79</v>
      </c>
      <c r="H31" s="28">
        <v>47400</v>
      </c>
      <c r="I31" s="27">
        <v>600</v>
      </c>
    </row>
    <row r="32" spans="1:13" s="29" customFormat="1" ht="18" x14ac:dyDescent="0.3">
      <c r="A32" s="22"/>
      <c r="B32" s="23">
        <v>18</v>
      </c>
      <c r="C32" s="36" t="s">
        <v>44</v>
      </c>
      <c r="D32" s="37" t="s">
        <v>45</v>
      </c>
      <c r="E32" s="26" t="s">
        <v>22</v>
      </c>
      <c r="F32" s="33" t="s">
        <v>23</v>
      </c>
      <c r="G32" s="27">
        <f t="shared" si="0"/>
        <v>29</v>
      </c>
      <c r="H32" s="34">
        <v>87000</v>
      </c>
      <c r="I32" s="27">
        <v>3000</v>
      </c>
    </row>
    <row r="33" spans="1:9" s="29" customFormat="1" ht="18" x14ac:dyDescent="0.3">
      <c r="A33" s="22"/>
      <c r="B33" s="23">
        <v>19</v>
      </c>
      <c r="C33" s="36">
        <v>33642210</v>
      </c>
      <c r="D33" s="37" t="s">
        <v>46</v>
      </c>
      <c r="E33" s="26" t="s">
        <v>22</v>
      </c>
      <c r="F33" s="40" t="s">
        <v>23</v>
      </c>
      <c r="G33" s="27">
        <f t="shared" si="0"/>
        <v>8.2100000000000009</v>
      </c>
      <c r="H33" s="28">
        <v>13957</v>
      </c>
      <c r="I33" s="27">
        <v>1700</v>
      </c>
    </row>
    <row r="34" spans="1:9" s="29" customFormat="1" ht="18" x14ac:dyDescent="0.3">
      <c r="A34" s="22"/>
      <c r="B34" s="23">
        <v>20</v>
      </c>
      <c r="C34" s="36">
        <v>33611240</v>
      </c>
      <c r="D34" s="37" t="s">
        <v>47</v>
      </c>
      <c r="E34" s="26" t="s">
        <v>22</v>
      </c>
      <c r="F34" s="40" t="s">
        <v>23</v>
      </c>
      <c r="G34" s="27">
        <f t="shared" si="0"/>
        <v>2.8</v>
      </c>
      <c r="H34" s="28">
        <v>2800</v>
      </c>
      <c r="I34" s="27">
        <v>1000</v>
      </c>
    </row>
    <row r="35" spans="1:9" s="29" customFormat="1" ht="31.5" x14ac:dyDescent="0.3">
      <c r="A35" s="22"/>
      <c r="B35" s="23">
        <v>21</v>
      </c>
      <c r="C35" s="36">
        <v>33611420</v>
      </c>
      <c r="D35" s="38" t="s">
        <v>48</v>
      </c>
      <c r="E35" s="26" t="s">
        <v>22</v>
      </c>
      <c r="F35" s="40" t="s">
        <v>26</v>
      </c>
      <c r="G35" s="27">
        <f t="shared" si="0"/>
        <v>130</v>
      </c>
      <c r="H35" s="28">
        <v>130000</v>
      </c>
      <c r="I35" s="27">
        <v>1000</v>
      </c>
    </row>
    <row r="36" spans="1:9" s="29" customFormat="1" ht="31.5" x14ac:dyDescent="0.3">
      <c r="A36" s="22"/>
      <c r="B36" s="23">
        <v>22</v>
      </c>
      <c r="C36" s="36" t="s">
        <v>49</v>
      </c>
      <c r="D36" s="37" t="s">
        <v>50</v>
      </c>
      <c r="E36" s="26" t="s">
        <v>22</v>
      </c>
      <c r="F36" s="40" t="s">
        <v>26</v>
      </c>
      <c r="G36" s="27">
        <f t="shared" si="0"/>
        <v>100</v>
      </c>
      <c r="H36" s="34">
        <v>6000</v>
      </c>
      <c r="I36" s="27">
        <v>60</v>
      </c>
    </row>
    <row r="37" spans="1:9" s="29" customFormat="1" ht="18" x14ac:dyDescent="0.3">
      <c r="A37" s="22"/>
      <c r="B37" s="23">
        <v>23</v>
      </c>
      <c r="C37" s="36" t="s">
        <v>49</v>
      </c>
      <c r="D37" s="37" t="s">
        <v>51</v>
      </c>
      <c r="E37" s="26" t="s">
        <v>22</v>
      </c>
      <c r="F37" s="40" t="s">
        <v>23</v>
      </c>
      <c r="G37" s="27">
        <f t="shared" si="0"/>
        <v>10</v>
      </c>
      <c r="H37" s="34">
        <v>7000</v>
      </c>
      <c r="I37" s="27">
        <v>700</v>
      </c>
    </row>
    <row r="38" spans="1:9" s="29" customFormat="1" ht="18" x14ac:dyDescent="0.3">
      <c r="A38" s="22"/>
      <c r="B38" s="23">
        <v>24</v>
      </c>
      <c r="C38" s="36" t="s">
        <v>49</v>
      </c>
      <c r="D38" s="37" t="s">
        <v>52</v>
      </c>
      <c r="E38" s="26" t="s">
        <v>22</v>
      </c>
      <c r="F38" s="40" t="s">
        <v>23</v>
      </c>
      <c r="G38" s="27">
        <f t="shared" si="0"/>
        <v>12.5</v>
      </c>
      <c r="H38" s="34">
        <v>12500</v>
      </c>
      <c r="I38" s="27">
        <v>1000</v>
      </c>
    </row>
    <row r="39" spans="1:9" s="29" customFormat="1" ht="18" x14ac:dyDescent="0.3">
      <c r="A39" s="22"/>
      <c r="B39" s="23">
        <v>25</v>
      </c>
      <c r="C39" s="36" t="s">
        <v>53</v>
      </c>
      <c r="D39" s="37" t="s">
        <v>54</v>
      </c>
      <c r="E39" s="26" t="s">
        <v>22</v>
      </c>
      <c r="F39" s="40" t="s">
        <v>23</v>
      </c>
      <c r="G39" s="27">
        <f t="shared" si="0"/>
        <v>12.56</v>
      </c>
      <c r="H39" s="28">
        <v>87920</v>
      </c>
      <c r="I39" s="27">
        <v>7000</v>
      </c>
    </row>
    <row r="40" spans="1:9" s="29" customFormat="1" ht="18" x14ac:dyDescent="0.3">
      <c r="A40" s="22"/>
      <c r="B40" s="23">
        <v>26</v>
      </c>
      <c r="C40" s="36" t="s">
        <v>55</v>
      </c>
      <c r="D40" s="37" t="s">
        <v>56</v>
      </c>
      <c r="E40" s="26" t="s">
        <v>22</v>
      </c>
      <c r="F40" s="40" t="s">
        <v>23</v>
      </c>
      <c r="G40" s="27">
        <f t="shared" si="0"/>
        <v>16.25</v>
      </c>
      <c r="H40" s="34">
        <v>3250</v>
      </c>
      <c r="I40" s="27">
        <v>200</v>
      </c>
    </row>
    <row r="41" spans="1:9" s="29" customFormat="1" ht="31.5" x14ac:dyDescent="0.3">
      <c r="A41" s="22"/>
      <c r="B41" s="23">
        <v>27</v>
      </c>
      <c r="C41" s="36" t="s">
        <v>57</v>
      </c>
      <c r="D41" s="41" t="s">
        <v>58</v>
      </c>
      <c r="E41" s="26" t="s">
        <v>22</v>
      </c>
      <c r="F41" s="40" t="s">
        <v>26</v>
      </c>
      <c r="G41" s="27">
        <f t="shared" si="0"/>
        <v>39.520000000000003</v>
      </c>
      <c r="H41" s="28">
        <v>1976</v>
      </c>
      <c r="I41" s="27">
        <v>50</v>
      </c>
    </row>
    <row r="42" spans="1:9" s="29" customFormat="1" ht="18" x14ac:dyDescent="0.3">
      <c r="A42" s="22"/>
      <c r="B42" s="23">
        <v>28</v>
      </c>
      <c r="C42" s="36" t="s">
        <v>59</v>
      </c>
      <c r="D42" s="38" t="s">
        <v>60</v>
      </c>
      <c r="E42" s="26" t="s">
        <v>22</v>
      </c>
      <c r="F42" s="40" t="s">
        <v>23</v>
      </c>
      <c r="G42" s="27">
        <f t="shared" si="0"/>
        <v>116</v>
      </c>
      <c r="H42" s="28">
        <v>58000</v>
      </c>
      <c r="I42" s="27">
        <v>500</v>
      </c>
    </row>
    <row r="43" spans="1:9" s="29" customFormat="1" ht="18" x14ac:dyDescent="0.3">
      <c r="A43" s="22"/>
      <c r="B43" s="23">
        <v>29</v>
      </c>
      <c r="C43" s="36" t="s">
        <v>59</v>
      </c>
      <c r="D43" s="38" t="s">
        <v>61</v>
      </c>
      <c r="E43" s="26" t="s">
        <v>22</v>
      </c>
      <c r="F43" s="40" t="s">
        <v>23</v>
      </c>
      <c r="G43" s="27">
        <f t="shared" si="0"/>
        <v>184.58</v>
      </c>
      <c r="H43" s="28">
        <v>92290</v>
      </c>
      <c r="I43" s="27">
        <v>500</v>
      </c>
    </row>
    <row r="44" spans="1:9" s="29" customFormat="1" ht="18" x14ac:dyDescent="0.3">
      <c r="A44" s="22"/>
      <c r="B44" s="23">
        <v>30</v>
      </c>
      <c r="C44" s="36" t="s">
        <v>62</v>
      </c>
      <c r="D44" s="37" t="s">
        <v>63</v>
      </c>
      <c r="E44" s="26" t="s">
        <v>22</v>
      </c>
      <c r="F44" s="40" t="s">
        <v>23</v>
      </c>
      <c r="G44" s="27">
        <f t="shared" si="0"/>
        <v>17.708334000000001</v>
      </c>
      <c r="H44" s="34">
        <v>88541.67</v>
      </c>
      <c r="I44" s="27">
        <v>5000</v>
      </c>
    </row>
    <row r="45" spans="1:9" s="29" customFormat="1" ht="18" x14ac:dyDescent="0.3">
      <c r="A45" s="22"/>
      <c r="B45" s="23">
        <v>31</v>
      </c>
      <c r="C45" s="36" t="s">
        <v>64</v>
      </c>
      <c r="D45" s="42" t="s">
        <v>65</v>
      </c>
      <c r="E45" s="26" t="s">
        <v>22</v>
      </c>
      <c r="F45" s="40" t="s">
        <v>23</v>
      </c>
      <c r="G45" s="27">
        <f t="shared" si="0"/>
        <v>182.2</v>
      </c>
      <c r="H45" s="28">
        <v>54660</v>
      </c>
      <c r="I45" s="27">
        <v>300</v>
      </c>
    </row>
    <row r="46" spans="1:9" s="29" customFormat="1" ht="18" x14ac:dyDescent="0.3">
      <c r="A46" s="22"/>
      <c r="B46" s="23">
        <v>32</v>
      </c>
      <c r="C46" s="36" t="s">
        <v>66</v>
      </c>
      <c r="D46" s="37" t="s">
        <v>67</v>
      </c>
      <c r="E46" s="26" t="s">
        <v>22</v>
      </c>
      <c r="F46" s="40" t="s">
        <v>23</v>
      </c>
      <c r="G46" s="27">
        <f t="shared" si="0"/>
        <v>424</v>
      </c>
      <c r="H46" s="28">
        <v>84800</v>
      </c>
      <c r="I46" s="27">
        <v>200</v>
      </c>
    </row>
    <row r="47" spans="1:9" s="29" customFormat="1" ht="36" x14ac:dyDescent="0.3">
      <c r="A47" s="22"/>
      <c r="B47" s="23">
        <v>33</v>
      </c>
      <c r="C47" s="36" t="s">
        <v>68</v>
      </c>
      <c r="D47" s="43" t="s">
        <v>69</v>
      </c>
      <c r="E47" s="26" t="s">
        <v>22</v>
      </c>
      <c r="F47" s="31" t="s">
        <v>70</v>
      </c>
      <c r="G47" s="27">
        <f t="shared" si="0"/>
        <v>187.2</v>
      </c>
      <c r="H47" s="28">
        <v>9360</v>
      </c>
      <c r="I47" s="27">
        <v>50</v>
      </c>
    </row>
    <row r="48" spans="1:9" s="29" customFormat="1" ht="18" x14ac:dyDescent="0.3">
      <c r="A48" s="22"/>
      <c r="B48" s="23">
        <v>34</v>
      </c>
      <c r="C48" s="36" t="s">
        <v>71</v>
      </c>
      <c r="D48" s="38" t="s">
        <v>72</v>
      </c>
      <c r="E48" s="26" t="s">
        <v>22</v>
      </c>
      <c r="F48" s="40" t="s">
        <v>73</v>
      </c>
      <c r="G48" s="27">
        <f t="shared" si="0"/>
        <v>950</v>
      </c>
      <c r="H48" s="28">
        <v>760000</v>
      </c>
      <c r="I48" s="27">
        <v>800</v>
      </c>
    </row>
    <row r="49" spans="1:9" s="29" customFormat="1" ht="18" x14ac:dyDescent="0.3">
      <c r="A49" s="22"/>
      <c r="B49" s="23">
        <v>35</v>
      </c>
      <c r="C49" s="36" t="s">
        <v>71</v>
      </c>
      <c r="D49" s="38" t="s">
        <v>74</v>
      </c>
      <c r="E49" s="26" t="s">
        <v>22</v>
      </c>
      <c r="F49" s="40" t="s">
        <v>23</v>
      </c>
      <c r="G49" s="27">
        <f t="shared" si="0"/>
        <v>16.8</v>
      </c>
      <c r="H49" s="28">
        <v>25200</v>
      </c>
      <c r="I49" s="27">
        <v>1500</v>
      </c>
    </row>
    <row r="50" spans="1:9" s="29" customFormat="1" ht="18" x14ac:dyDescent="0.3">
      <c r="A50" s="22"/>
      <c r="B50" s="23">
        <v>36</v>
      </c>
      <c r="C50" s="36" t="s">
        <v>71</v>
      </c>
      <c r="D50" s="38" t="s">
        <v>75</v>
      </c>
      <c r="E50" s="26" t="s">
        <v>22</v>
      </c>
      <c r="F50" s="40" t="s">
        <v>23</v>
      </c>
      <c r="G50" s="27">
        <f t="shared" si="0"/>
        <v>32.4</v>
      </c>
      <c r="H50" s="28">
        <v>64800</v>
      </c>
      <c r="I50" s="27">
        <v>2000</v>
      </c>
    </row>
    <row r="51" spans="1:9" s="29" customFormat="1" ht="31.5" x14ac:dyDescent="0.3">
      <c r="A51" s="22"/>
      <c r="B51" s="23">
        <v>37</v>
      </c>
      <c r="C51" s="36" t="s">
        <v>76</v>
      </c>
      <c r="D51" s="38" t="s">
        <v>77</v>
      </c>
      <c r="E51" s="26" t="s">
        <v>22</v>
      </c>
      <c r="F51" s="40" t="s">
        <v>23</v>
      </c>
      <c r="G51" s="27">
        <f t="shared" si="0"/>
        <v>150</v>
      </c>
      <c r="H51" s="34">
        <v>525000</v>
      </c>
      <c r="I51" s="27">
        <v>3500</v>
      </c>
    </row>
    <row r="52" spans="1:9" s="29" customFormat="1" ht="31.5" x14ac:dyDescent="0.3">
      <c r="A52" s="22"/>
      <c r="B52" s="23">
        <v>38</v>
      </c>
      <c r="C52" s="36" t="s">
        <v>76</v>
      </c>
      <c r="D52" s="38" t="s">
        <v>78</v>
      </c>
      <c r="E52" s="26" t="s">
        <v>22</v>
      </c>
      <c r="F52" s="40" t="s">
        <v>73</v>
      </c>
      <c r="G52" s="27">
        <f t="shared" si="0"/>
        <v>2000</v>
      </c>
      <c r="H52" s="28">
        <v>400000</v>
      </c>
      <c r="I52" s="27">
        <v>200</v>
      </c>
    </row>
    <row r="53" spans="1:9" s="29" customFormat="1" ht="31.5" x14ac:dyDescent="0.3">
      <c r="A53" s="22"/>
      <c r="B53" s="23">
        <v>39</v>
      </c>
      <c r="C53" s="36" t="s">
        <v>76</v>
      </c>
      <c r="D53" s="38" t="s">
        <v>79</v>
      </c>
      <c r="E53" s="26" t="s">
        <v>22</v>
      </c>
      <c r="F53" s="40" t="s">
        <v>73</v>
      </c>
      <c r="G53" s="27">
        <f t="shared" si="0"/>
        <v>1000</v>
      </c>
      <c r="H53" s="28">
        <v>400000</v>
      </c>
      <c r="I53" s="27">
        <v>400</v>
      </c>
    </row>
    <row r="54" spans="1:9" s="29" customFormat="1" ht="18" x14ac:dyDescent="0.3">
      <c r="A54" s="22"/>
      <c r="B54" s="23">
        <v>40</v>
      </c>
      <c r="C54" s="36" t="s">
        <v>80</v>
      </c>
      <c r="D54" s="38" t="s">
        <v>81</v>
      </c>
      <c r="E54" s="26" t="s">
        <v>22</v>
      </c>
      <c r="F54" s="40" t="s">
        <v>73</v>
      </c>
      <c r="G54" s="27">
        <f t="shared" si="0"/>
        <v>620</v>
      </c>
      <c r="H54" s="28">
        <v>310000</v>
      </c>
      <c r="I54" s="27">
        <v>500</v>
      </c>
    </row>
    <row r="55" spans="1:9" s="29" customFormat="1" ht="18" x14ac:dyDescent="0.3">
      <c r="A55" s="22"/>
      <c r="B55" s="23">
        <v>41</v>
      </c>
      <c r="C55" s="36" t="s">
        <v>80</v>
      </c>
      <c r="D55" s="38" t="s">
        <v>82</v>
      </c>
      <c r="E55" s="26" t="s">
        <v>22</v>
      </c>
      <c r="F55" s="40" t="s">
        <v>23</v>
      </c>
      <c r="G55" s="27">
        <f t="shared" si="0"/>
        <v>43</v>
      </c>
      <c r="H55" s="28">
        <v>17200</v>
      </c>
      <c r="I55" s="27">
        <v>400</v>
      </c>
    </row>
    <row r="56" spans="1:9" s="29" customFormat="1" ht="31.5" x14ac:dyDescent="0.3">
      <c r="A56" s="22"/>
      <c r="B56" s="23">
        <v>42</v>
      </c>
      <c r="C56" s="36" t="s">
        <v>83</v>
      </c>
      <c r="D56" s="37" t="s">
        <v>84</v>
      </c>
      <c r="E56" s="26" t="s">
        <v>22</v>
      </c>
      <c r="F56" s="40" t="s">
        <v>70</v>
      </c>
      <c r="G56" s="27">
        <f t="shared" si="0"/>
        <v>159</v>
      </c>
      <c r="H56" s="28">
        <v>31800</v>
      </c>
      <c r="I56" s="27">
        <v>200</v>
      </c>
    </row>
    <row r="57" spans="1:9" s="29" customFormat="1" ht="31.5" x14ac:dyDescent="0.3">
      <c r="A57" s="22"/>
      <c r="B57" s="23">
        <v>43</v>
      </c>
      <c r="C57" s="36" t="s">
        <v>85</v>
      </c>
      <c r="D57" s="38" t="s">
        <v>86</v>
      </c>
      <c r="E57" s="26" t="s">
        <v>22</v>
      </c>
      <c r="F57" s="40" t="s">
        <v>26</v>
      </c>
      <c r="G57" s="27">
        <f t="shared" si="0"/>
        <v>158</v>
      </c>
      <c r="H57" s="28">
        <v>158000</v>
      </c>
      <c r="I57" s="27">
        <v>1000</v>
      </c>
    </row>
    <row r="58" spans="1:9" s="29" customFormat="1" ht="31.5" x14ac:dyDescent="0.3">
      <c r="A58" s="22"/>
      <c r="B58" s="23">
        <v>44</v>
      </c>
      <c r="C58" s="36" t="s">
        <v>87</v>
      </c>
      <c r="D58" s="38" t="s">
        <v>88</v>
      </c>
      <c r="E58" s="26" t="s">
        <v>22</v>
      </c>
      <c r="F58" s="40" t="s">
        <v>70</v>
      </c>
      <c r="G58" s="27">
        <f t="shared" si="0"/>
        <v>230</v>
      </c>
      <c r="H58" s="28">
        <v>46000</v>
      </c>
      <c r="I58" s="27">
        <v>200</v>
      </c>
    </row>
    <row r="59" spans="1:9" s="29" customFormat="1" ht="31.5" x14ac:dyDescent="0.3">
      <c r="A59" s="22"/>
      <c r="B59" s="23">
        <v>45</v>
      </c>
      <c r="C59" s="36" t="s">
        <v>89</v>
      </c>
      <c r="D59" s="38" t="s">
        <v>90</v>
      </c>
      <c r="E59" s="26" t="s">
        <v>22</v>
      </c>
      <c r="F59" s="40" t="s">
        <v>70</v>
      </c>
      <c r="G59" s="27">
        <f t="shared" si="0"/>
        <v>4882.3999999999996</v>
      </c>
      <c r="H59" s="28">
        <v>146472</v>
      </c>
      <c r="I59" s="27">
        <v>30</v>
      </c>
    </row>
    <row r="60" spans="1:9" s="29" customFormat="1" ht="18" x14ac:dyDescent="0.3">
      <c r="A60" s="22"/>
      <c r="B60" s="23">
        <v>46</v>
      </c>
      <c r="C60" s="36" t="s">
        <v>91</v>
      </c>
      <c r="D60" s="38" t="s">
        <v>92</v>
      </c>
      <c r="E60" s="26" t="s">
        <v>22</v>
      </c>
      <c r="F60" s="40" t="s">
        <v>23</v>
      </c>
      <c r="G60" s="27">
        <f t="shared" si="0"/>
        <v>85</v>
      </c>
      <c r="H60" s="28">
        <v>25500</v>
      </c>
      <c r="I60" s="27">
        <v>300</v>
      </c>
    </row>
    <row r="61" spans="1:9" s="29" customFormat="1" ht="18" x14ac:dyDescent="0.3">
      <c r="A61" s="22"/>
      <c r="B61" s="23">
        <v>47</v>
      </c>
      <c r="C61" s="36" t="s">
        <v>91</v>
      </c>
      <c r="D61" s="38" t="s">
        <v>93</v>
      </c>
      <c r="E61" s="26" t="s">
        <v>22</v>
      </c>
      <c r="F61" s="40" t="s">
        <v>23</v>
      </c>
      <c r="G61" s="27">
        <f t="shared" si="0"/>
        <v>392.33</v>
      </c>
      <c r="H61" s="28">
        <v>196165</v>
      </c>
      <c r="I61" s="27">
        <v>500</v>
      </c>
    </row>
    <row r="62" spans="1:9" s="29" customFormat="1" ht="32.25" x14ac:dyDescent="0.3">
      <c r="A62" s="22"/>
      <c r="B62" s="23">
        <v>48</v>
      </c>
      <c r="C62" s="36" t="s">
        <v>91</v>
      </c>
      <c r="D62" s="38" t="s">
        <v>94</v>
      </c>
      <c r="E62" s="26" t="s">
        <v>22</v>
      </c>
      <c r="F62" s="44" t="s">
        <v>70</v>
      </c>
      <c r="G62" s="27">
        <f t="shared" si="0"/>
        <v>2100</v>
      </c>
      <c r="H62" s="28">
        <v>420000</v>
      </c>
      <c r="I62" s="27">
        <v>200</v>
      </c>
    </row>
    <row r="63" spans="1:9" s="29" customFormat="1" ht="32.25" x14ac:dyDescent="0.3">
      <c r="A63" s="22"/>
      <c r="B63" s="23">
        <v>49</v>
      </c>
      <c r="C63" s="36" t="s">
        <v>95</v>
      </c>
      <c r="D63" s="38" t="s">
        <v>96</v>
      </c>
      <c r="E63" s="26" t="s">
        <v>22</v>
      </c>
      <c r="F63" s="44" t="s">
        <v>70</v>
      </c>
      <c r="G63" s="27">
        <f t="shared" si="0"/>
        <v>59.14</v>
      </c>
      <c r="H63" s="28">
        <v>2957</v>
      </c>
      <c r="I63" s="27">
        <v>50</v>
      </c>
    </row>
    <row r="64" spans="1:9" s="29" customFormat="1" ht="18" x14ac:dyDescent="0.3">
      <c r="A64" s="22"/>
      <c r="B64" s="23">
        <v>50</v>
      </c>
      <c r="C64" s="36" t="s">
        <v>97</v>
      </c>
      <c r="D64" s="37" t="s">
        <v>98</v>
      </c>
      <c r="E64" s="26" t="s">
        <v>22</v>
      </c>
      <c r="F64" s="27" t="s">
        <v>23</v>
      </c>
      <c r="G64" s="27">
        <f t="shared" si="0"/>
        <v>10.24</v>
      </c>
      <c r="H64" s="28">
        <v>5120</v>
      </c>
      <c r="I64" s="27">
        <v>500</v>
      </c>
    </row>
    <row r="65" spans="1:9" s="29" customFormat="1" ht="18" x14ac:dyDescent="0.3">
      <c r="A65" s="22"/>
      <c r="B65" s="23">
        <v>51</v>
      </c>
      <c r="C65" s="36" t="s">
        <v>99</v>
      </c>
      <c r="D65" s="38" t="s">
        <v>100</v>
      </c>
      <c r="E65" s="26" t="s">
        <v>22</v>
      </c>
      <c r="F65" s="27" t="s">
        <v>23</v>
      </c>
      <c r="G65" s="27">
        <f t="shared" si="0"/>
        <v>38</v>
      </c>
      <c r="H65" s="28">
        <v>19000</v>
      </c>
      <c r="I65" s="27">
        <v>500</v>
      </c>
    </row>
    <row r="66" spans="1:9" s="29" customFormat="1" ht="18" x14ac:dyDescent="0.3">
      <c r="A66" s="22"/>
      <c r="B66" s="23">
        <v>52</v>
      </c>
      <c r="C66" s="36" t="s">
        <v>101</v>
      </c>
      <c r="D66" s="37" t="s">
        <v>102</v>
      </c>
      <c r="E66" s="26" t="s">
        <v>22</v>
      </c>
      <c r="F66" s="27" t="s">
        <v>23</v>
      </c>
      <c r="G66" s="27">
        <f t="shared" si="0"/>
        <v>3.04</v>
      </c>
      <c r="H66" s="28">
        <v>912</v>
      </c>
      <c r="I66" s="27">
        <v>300</v>
      </c>
    </row>
    <row r="67" spans="1:9" s="29" customFormat="1" ht="18" x14ac:dyDescent="0.3">
      <c r="A67" s="22"/>
      <c r="B67" s="23">
        <v>53</v>
      </c>
      <c r="C67" s="36" t="s">
        <v>103</v>
      </c>
      <c r="D67" s="38" t="s">
        <v>104</v>
      </c>
      <c r="E67" s="26" t="s">
        <v>22</v>
      </c>
      <c r="F67" s="27" t="s">
        <v>23</v>
      </c>
      <c r="G67" s="27">
        <f t="shared" si="0"/>
        <v>220</v>
      </c>
      <c r="H67" s="28">
        <v>44000</v>
      </c>
      <c r="I67" s="27">
        <v>200</v>
      </c>
    </row>
    <row r="68" spans="1:9" s="29" customFormat="1" ht="18" x14ac:dyDescent="0.3">
      <c r="A68" s="22"/>
      <c r="B68" s="23">
        <v>54</v>
      </c>
      <c r="C68" s="36" t="s">
        <v>105</v>
      </c>
      <c r="D68" s="38" t="s">
        <v>106</v>
      </c>
      <c r="E68" s="26" t="s">
        <v>22</v>
      </c>
      <c r="F68" s="27" t="s">
        <v>23</v>
      </c>
      <c r="G68" s="27">
        <f t="shared" si="0"/>
        <v>35.44</v>
      </c>
      <c r="H68" s="28">
        <v>17720</v>
      </c>
      <c r="I68" s="27">
        <v>500</v>
      </c>
    </row>
    <row r="69" spans="1:9" s="29" customFormat="1" ht="31.5" x14ac:dyDescent="0.3">
      <c r="A69" s="22"/>
      <c r="B69" s="23">
        <v>55</v>
      </c>
      <c r="C69" s="36" t="s">
        <v>107</v>
      </c>
      <c r="D69" s="38" t="s">
        <v>108</v>
      </c>
      <c r="E69" s="26" t="s">
        <v>22</v>
      </c>
      <c r="F69" s="27" t="s">
        <v>23</v>
      </c>
      <c r="G69" s="27">
        <f t="shared" si="0"/>
        <v>11.2</v>
      </c>
      <c r="H69" s="28">
        <v>11200</v>
      </c>
      <c r="I69" s="27">
        <v>1000</v>
      </c>
    </row>
    <row r="70" spans="1:9" s="29" customFormat="1" ht="31.5" x14ac:dyDescent="0.3">
      <c r="A70" s="22"/>
      <c r="B70" s="23">
        <v>56</v>
      </c>
      <c r="C70" s="36" t="s">
        <v>107</v>
      </c>
      <c r="D70" s="38" t="s">
        <v>109</v>
      </c>
      <c r="E70" s="26" t="s">
        <v>22</v>
      </c>
      <c r="F70" s="27" t="s">
        <v>23</v>
      </c>
      <c r="G70" s="27">
        <f t="shared" si="0"/>
        <v>78</v>
      </c>
      <c r="H70" s="34">
        <v>140400</v>
      </c>
      <c r="I70" s="27">
        <v>1800</v>
      </c>
    </row>
    <row r="71" spans="1:9" s="29" customFormat="1" ht="31.5" x14ac:dyDescent="0.3">
      <c r="A71" s="22"/>
      <c r="B71" s="23">
        <v>57</v>
      </c>
      <c r="C71" s="36" t="s">
        <v>107</v>
      </c>
      <c r="D71" s="38" t="s">
        <v>110</v>
      </c>
      <c r="E71" s="26" t="s">
        <v>22</v>
      </c>
      <c r="F71" s="27" t="s">
        <v>70</v>
      </c>
      <c r="G71" s="27">
        <f t="shared" si="0"/>
        <v>730</v>
      </c>
      <c r="H71" s="28">
        <v>511000</v>
      </c>
      <c r="I71" s="27">
        <v>700</v>
      </c>
    </row>
    <row r="72" spans="1:9" s="29" customFormat="1" ht="18" x14ac:dyDescent="0.3">
      <c r="A72" s="22"/>
      <c r="B72" s="23">
        <v>58</v>
      </c>
      <c r="C72" s="36" t="s">
        <v>111</v>
      </c>
      <c r="D72" s="38" t="s">
        <v>112</v>
      </c>
      <c r="E72" s="26" t="s">
        <v>22</v>
      </c>
      <c r="F72" s="40" t="s">
        <v>23</v>
      </c>
      <c r="G72" s="27">
        <f t="shared" si="0"/>
        <v>378.24</v>
      </c>
      <c r="H72" s="28">
        <v>75648</v>
      </c>
      <c r="I72" s="27">
        <v>200</v>
      </c>
    </row>
    <row r="73" spans="1:9" s="29" customFormat="1" ht="31.5" x14ac:dyDescent="0.3">
      <c r="A73" s="22"/>
      <c r="B73" s="23">
        <v>59</v>
      </c>
      <c r="C73" s="36" t="s">
        <v>113</v>
      </c>
      <c r="D73" s="38" t="s">
        <v>114</v>
      </c>
      <c r="E73" s="26" t="s">
        <v>22</v>
      </c>
      <c r="F73" s="40" t="s">
        <v>70</v>
      </c>
      <c r="G73" s="27">
        <f t="shared" si="0"/>
        <v>1199.2</v>
      </c>
      <c r="H73" s="28">
        <v>59960</v>
      </c>
      <c r="I73" s="27">
        <v>50</v>
      </c>
    </row>
    <row r="74" spans="1:9" s="29" customFormat="1" ht="18" x14ac:dyDescent="0.3">
      <c r="A74" s="22"/>
      <c r="B74" s="23">
        <v>60</v>
      </c>
      <c r="C74" s="36" t="s">
        <v>115</v>
      </c>
      <c r="D74" s="37" t="s">
        <v>116</v>
      </c>
      <c r="E74" s="26" t="s">
        <v>22</v>
      </c>
      <c r="F74" s="40" t="s">
        <v>23</v>
      </c>
      <c r="G74" s="27">
        <f t="shared" si="0"/>
        <v>12.8</v>
      </c>
      <c r="H74" s="28">
        <v>5120</v>
      </c>
      <c r="I74" s="27">
        <v>400</v>
      </c>
    </row>
    <row r="75" spans="1:9" s="29" customFormat="1" ht="18" x14ac:dyDescent="0.3">
      <c r="A75" s="22"/>
      <c r="B75" s="23">
        <v>61</v>
      </c>
      <c r="C75" s="36" t="s">
        <v>117</v>
      </c>
      <c r="D75" s="37" t="s">
        <v>118</v>
      </c>
      <c r="E75" s="26" t="s">
        <v>22</v>
      </c>
      <c r="F75" s="40" t="s">
        <v>23</v>
      </c>
      <c r="G75" s="27">
        <f t="shared" si="0"/>
        <v>57</v>
      </c>
      <c r="H75" s="28">
        <v>34200</v>
      </c>
      <c r="I75" s="27">
        <v>600</v>
      </c>
    </row>
    <row r="76" spans="1:9" s="29" customFormat="1" ht="18" x14ac:dyDescent="0.3">
      <c r="A76" s="22"/>
      <c r="B76" s="23">
        <v>62</v>
      </c>
      <c r="C76" s="36">
        <v>33621680</v>
      </c>
      <c r="D76" s="37" t="s">
        <v>119</v>
      </c>
      <c r="E76" s="26" t="s">
        <v>22</v>
      </c>
      <c r="F76" s="40" t="s">
        <v>23</v>
      </c>
      <c r="G76" s="27">
        <f t="shared" si="0"/>
        <v>2.82</v>
      </c>
      <c r="H76" s="28">
        <v>846</v>
      </c>
      <c r="I76" s="27">
        <v>300</v>
      </c>
    </row>
    <row r="77" spans="1:9" s="29" customFormat="1" ht="18" x14ac:dyDescent="0.3">
      <c r="A77" s="22"/>
      <c r="B77" s="23">
        <v>63</v>
      </c>
      <c r="C77" s="36" t="s">
        <v>120</v>
      </c>
      <c r="D77" s="37" t="s">
        <v>121</v>
      </c>
      <c r="E77" s="26" t="s">
        <v>22</v>
      </c>
      <c r="F77" s="40" t="s">
        <v>23</v>
      </c>
      <c r="G77" s="27">
        <f t="shared" si="0"/>
        <v>62</v>
      </c>
      <c r="H77" s="28">
        <v>155000</v>
      </c>
      <c r="I77" s="27">
        <v>2500</v>
      </c>
    </row>
    <row r="78" spans="1:9" s="29" customFormat="1" ht="18" x14ac:dyDescent="0.3">
      <c r="A78" s="22"/>
      <c r="B78" s="23">
        <v>64</v>
      </c>
      <c r="C78" s="36" t="s">
        <v>122</v>
      </c>
      <c r="D78" s="37" t="s">
        <v>123</v>
      </c>
      <c r="E78" s="26" t="s">
        <v>22</v>
      </c>
      <c r="F78" s="40" t="s">
        <v>23</v>
      </c>
      <c r="G78" s="27">
        <f t="shared" si="0"/>
        <v>44.56</v>
      </c>
      <c r="H78" s="28">
        <v>44560</v>
      </c>
      <c r="I78" s="27">
        <v>1000</v>
      </c>
    </row>
    <row r="79" spans="1:9" s="29" customFormat="1" ht="18" x14ac:dyDescent="0.3">
      <c r="A79" s="22"/>
      <c r="B79" s="23">
        <v>65</v>
      </c>
      <c r="C79" s="36" t="s">
        <v>124</v>
      </c>
      <c r="D79" s="37" t="s">
        <v>125</v>
      </c>
      <c r="E79" s="26" t="s">
        <v>22</v>
      </c>
      <c r="F79" s="40" t="s">
        <v>23</v>
      </c>
      <c r="G79" s="27">
        <f t="shared" si="0"/>
        <v>11.92</v>
      </c>
      <c r="H79" s="28">
        <v>11920</v>
      </c>
      <c r="I79" s="27">
        <v>1000</v>
      </c>
    </row>
    <row r="80" spans="1:9" s="29" customFormat="1" ht="18" x14ac:dyDescent="0.3">
      <c r="A80" s="22"/>
      <c r="B80" s="23">
        <v>66</v>
      </c>
      <c r="C80" s="36">
        <v>33621110</v>
      </c>
      <c r="D80" s="37" t="s">
        <v>126</v>
      </c>
      <c r="E80" s="26" t="s">
        <v>22</v>
      </c>
      <c r="F80" s="40" t="s">
        <v>23</v>
      </c>
      <c r="G80" s="27">
        <f t="shared" ref="G80:G143" si="1">H80/I80</f>
        <v>32</v>
      </c>
      <c r="H80" s="28">
        <v>96000</v>
      </c>
      <c r="I80" s="27">
        <v>3000</v>
      </c>
    </row>
    <row r="81" spans="1:9" s="29" customFormat="1" ht="18" x14ac:dyDescent="0.3">
      <c r="A81" s="22"/>
      <c r="B81" s="23">
        <v>67</v>
      </c>
      <c r="C81" s="36">
        <v>33621110</v>
      </c>
      <c r="D81" s="37" t="s">
        <v>127</v>
      </c>
      <c r="E81" s="26" t="s">
        <v>22</v>
      </c>
      <c r="F81" s="40" t="s">
        <v>23</v>
      </c>
      <c r="G81" s="27">
        <f t="shared" si="1"/>
        <v>8.8000000000000007</v>
      </c>
      <c r="H81" s="28">
        <v>17600</v>
      </c>
      <c r="I81" s="27">
        <v>2000</v>
      </c>
    </row>
    <row r="82" spans="1:9" s="29" customFormat="1" ht="18" x14ac:dyDescent="0.3">
      <c r="A82" s="22"/>
      <c r="B82" s="23">
        <v>68</v>
      </c>
      <c r="C82" s="36">
        <v>33631290</v>
      </c>
      <c r="D82" s="38" t="s">
        <v>128</v>
      </c>
      <c r="E82" s="26" t="s">
        <v>22</v>
      </c>
      <c r="F82" s="40" t="s">
        <v>73</v>
      </c>
      <c r="G82" s="27">
        <f t="shared" si="1"/>
        <v>680</v>
      </c>
      <c r="H82" s="28">
        <v>272000</v>
      </c>
      <c r="I82" s="27">
        <v>400</v>
      </c>
    </row>
    <row r="83" spans="1:9" s="29" customFormat="1" ht="18" x14ac:dyDescent="0.3">
      <c r="A83" s="22"/>
      <c r="B83" s="23">
        <v>69</v>
      </c>
      <c r="C83" s="36">
        <v>33611180</v>
      </c>
      <c r="D83" s="38" t="s">
        <v>129</v>
      </c>
      <c r="E83" s="26" t="s">
        <v>22</v>
      </c>
      <c r="F83" s="40" t="s">
        <v>73</v>
      </c>
      <c r="G83" s="27">
        <f t="shared" si="1"/>
        <v>1439.9</v>
      </c>
      <c r="H83" s="28">
        <v>86394</v>
      </c>
      <c r="I83" s="27">
        <v>60</v>
      </c>
    </row>
    <row r="84" spans="1:9" s="29" customFormat="1" ht="18" x14ac:dyDescent="0.3">
      <c r="A84" s="22"/>
      <c r="B84" s="23">
        <v>70</v>
      </c>
      <c r="C84" s="36" t="s">
        <v>130</v>
      </c>
      <c r="D84" s="38" t="s">
        <v>131</v>
      </c>
      <c r="E84" s="26" t="s">
        <v>22</v>
      </c>
      <c r="F84" s="40" t="s">
        <v>23</v>
      </c>
      <c r="G84" s="27">
        <f t="shared" si="1"/>
        <v>120</v>
      </c>
      <c r="H84" s="28">
        <v>12000</v>
      </c>
      <c r="I84" s="27">
        <v>100</v>
      </c>
    </row>
    <row r="85" spans="1:9" s="29" customFormat="1" ht="18" x14ac:dyDescent="0.3">
      <c r="A85" s="22"/>
      <c r="B85" s="23">
        <v>71</v>
      </c>
      <c r="C85" s="36">
        <v>33621210</v>
      </c>
      <c r="D85" s="38" t="s">
        <v>132</v>
      </c>
      <c r="E85" s="26" t="s">
        <v>22</v>
      </c>
      <c r="F85" s="40" t="s">
        <v>23</v>
      </c>
      <c r="G85" s="27">
        <f t="shared" si="1"/>
        <v>85</v>
      </c>
      <c r="H85" s="28">
        <v>85000</v>
      </c>
      <c r="I85" s="27">
        <v>1000</v>
      </c>
    </row>
    <row r="86" spans="1:9" s="29" customFormat="1" ht="31.5" x14ac:dyDescent="0.3">
      <c r="A86" s="22"/>
      <c r="B86" s="23">
        <v>72</v>
      </c>
      <c r="C86" s="36">
        <v>33621210</v>
      </c>
      <c r="D86" s="38" t="s">
        <v>133</v>
      </c>
      <c r="E86" s="26" t="s">
        <v>22</v>
      </c>
      <c r="F86" s="40" t="s">
        <v>70</v>
      </c>
      <c r="G86" s="27">
        <f t="shared" si="1"/>
        <v>1435.75</v>
      </c>
      <c r="H86" s="28">
        <v>71787.5</v>
      </c>
      <c r="I86" s="27">
        <v>50</v>
      </c>
    </row>
    <row r="87" spans="1:9" s="29" customFormat="1" ht="21.75" customHeight="1" x14ac:dyDescent="0.3">
      <c r="A87" s="22"/>
      <c r="B87" s="23">
        <v>73</v>
      </c>
      <c r="C87" s="36">
        <v>33621210</v>
      </c>
      <c r="D87" s="38" t="s">
        <v>134</v>
      </c>
      <c r="E87" s="26" t="s">
        <v>22</v>
      </c>
      <c r="F87" s="45" t="s">
        <v>26</v>
      </c>
      <c r="G87" s="27">
        <f t="shared" si="1"/>
        <v>510</v>
      </c>
      <c r="H87" s="28">
        <v>25500</v>
      </c>
      <c r="I87" s="27">
        <v>50</v>
      </c>
    </row>
    <row r="88" spans="1:9" s="29" customFormat="1" ht="18" x14ac:dyDescent="0.3">
      <c r="A88" s="22"/>
      <c r="B88" s="23">
        <v>74</v>
      </c>
      <c r="C88" s="36">
        <v>33621220</v>
      </c>
      <c r="D88" s="38" t="s">
        <v>135</v>
      </c>
      <c r="E88" s="26" t="s">
        <v>22</v>
      </c>
      <c r="F88" s="40" t="s">
        <v>23</v>
      </c>
      <c r="G88" s="27">
        <f t="shared" si="1"/>
        <v>33.840000000000003</v>
      </c>
      <c r="H88" s="34">
        <v>16920</v>
      </c>
      <c r="I88" s="27">
        <v>500</v>
      </c>
    </row>
    <row r="89" spans="1:9" s="29" customFormat="1" ht="18" x14ac:dyDescent="0.3">
      <c r="A89" s="22"/>
      <c r="B89" s="23">
        <v>75</v>
      </c>
      <c r="C89" s="36">
        <v>33621230</v>
      </c>
      <c r="D89" s="37" t="s">
        <v>136</v>
      </c>
      <c r="E89" s="26" t="s">
        <v>22</v>
      </c>
      <c r="F89" s="40" t="s">
        <v>23</v>
      </c>
      <c r="G89" s="27">
        <f t="shared" si="1"/>
        <v>7.57</v>
      </c>
      <c r="H89" s="28">
        <v>3785</v>
      </c>
      <c r="I89" s="27">
        <v>500</v>
      </c>
    </row>
    <row r="90" spans="1:9" s="29" customFormat="1" ht="31.5" x14ac:dyDescent="0.3">
      <c r="A90" s="22"/>
      <c r="B90" s="23">
        <v>76</v>
      </c>
      <c r="C90" s="36">
        <v>33621240</v>
      </c>
      <c r="D90" s="38" t="s">
        <v>137</v>
      </c>
      <c r="E90" s="26" t="s">
        <v>22</v>
      </c>
      <c r="F90" s="40" t="s">
        <v>26</v>
      </c>
      <c r="G90" s="27">
        <f t="shared" si="1"/>
        <v>18.899999999999999</v>
      </c>
      <c r="H90" s="28">
        <v>11340</v>
      </c>
      <c r="I90" s="27">
        <v>600</v>
      </c>
    </row>
    <row r="91" spans="1:9" s="29" customFormat="1" ht="18" x14ac:dyDescent="0.3">
      <c r="A91" s="22"/>
      <c r="B91" s="23">
        <v>77</v>
      </c>
      <c r="C91" s="36">
        <v>33621690</v>
      </c>
      <c r="D91" s="37" t="s">
        <v>138</v>
      </c>
      <c r="E91" s="26" t="s">
        <v>22</v>
      </c>
      <c r="F91" s="40" t="s">
        <v>23</v>
      </c>
      <c r="G91" s="27">
        <f t="shared" si="1"/>
        <v>23</v>
      </c>
      <c r="H91" s="28">
        <v>46000</v>
      </c>
      <c r="I91" s="27">
        <v>2000</v>
      </c>
    </row>
    <row r="92" spans="1:9" s="29" customFormat="1" ht="18" x14ac:dyDescent="0.3">
      <c r="A92" s="22"/>
      <c r="B92" s="23">
        <v>78</v>
      </c>
      <c r="C92" s="36">
        <v>33621690</v>
      </c>
      <c r="D92" s="37" t="s">
        <v>139</v>
      </c>
      <c r="E92" s="26" t="s">
        <v>22</v>
      </c>
      <c r="F92" s="40" t="s">
        <v>23</v>
      </c>
      <c r="G92" s="27">
        <f t="shared" si="1"/>
        <v>36</v>
      </c>
      <c r="H92" s="28">
        <v>90000</v>
      </c>
      <c r="I92" s="27">
        <v>2500</v>
      </c>
    </row>
    <row r="93" spans="1:9" s="29" customFormat="1" ht="18" x14ac:dyDescent="0.3">
      <c r="A93" s="22"/>
      <c r="B93" s="23">
        <v>79</v>
      </c>
      <c r="C93" s="36">
        <v>33621690</v>
      </c>
      <c r="D93" s="37" t="s">
        <v>140</v>
      </c>
      <c r="E93" s="26" t="s">
        <v>22</v>
      </c>
      <c r="F93" s="40" t="s">
        <v>23</v>
      </c>
      <c r="G93" s="27">
        <f t="shared" si="1"/>
        <v>26</v>
      </c>
      <c r="H93" s="28">
        <v>52000</v>
      </c>
      <c r="I93" s="27">
        <v>2000</v>
      </c>
    </row>
    <row r="94" spans="1:9" s="29" customFormat="1" ht="18" x14ac:dyDescent="0.3">
      <c r="A94" s="22"/>
      <c r="B94" s="23">
        <v>80</v>
      </c>
      <c r="C94" s="36">
        <v>33621360</v>
      </c>
      <c r="D94" s="38" t="s">
        <v>141</v>
      </c>
      <c r="E94" s="26" t="s">
        <v>22</v>
      </c>
      <c r="F94" s="40" t="s">
        <v>23</v>
      </c>
      <c r="G94" s="27">
        <f t="shared" si="1"/>
        <v>7.78</v>
      </c>
      <c r="H94" s="28">
        <v>7780</v>
      </c>
      <c r="I94" s="27">
        <v>1000</v>
      </c>
    </row>
    <row r="95" spans="1:9" s="29" customFormat="1" ht="18" x14ac:dyDescent="0.3">
      <c r="A95" s="22"/>
      <c r="B95" s="23">
        <v>81</v>
      </c>
      <c r="C95" s="36">
        <v>33621370</v>
      </c>
      <c r="D95" s="38" t="s">
        <v>142</v>
      </c>
      <c r="E95" s="26" t="s">
        <v>22</v>
      </c>
      <c r="F95" s="40" t="s">
        <v>23</v>
      </c>
      <c r="G95" s="27">
        <f t="shared" si="1"/>
        <v>34</v>
      </c>
      <c r="H95" s="28">
        <v>119000</v>
      </c>
      <c r="I95" s="27">
        <v>3500</v>
      </c>
    </row>
    <row r="96" spans="1:9" s="29" customFormat="1" ht="18" x14ac:dyDescent="0.3">
      <c r="A96" s="22"/>
      <c r="B96" s="23">
        <v>82</v>
      </c>
      <c r="C96" s="36">
        <v>33621730</v>
      </c>
      <c r="D96" s="37" t="s">
        <v>143</v>
      </c>
      <c r="E96" s="26" t="s">
        <v>22</v>
      </c>
      <c r="F96" s="40" t="s">
        <v>23</v>
      </c>
      <c r="G96" s="27">
        <f t="shared" si="1"/>
        <v>19.07</v>
      </c>
      <c r="H96" s="28">
        <v>47675</v>
      </c>
      <c r="I96" s="27">
        <v>2500</v>
      </c>
    </row>
    <row r="97" spans="1:9" s="29" customFormat="1" ht="18" x14ac:dyDescent="0.3">
      <c r="A97" s="22"/>
      <c r="B97" s="23">
        <v>83</v>
      </c>
      <c r="C97" s="36">
        <v>33621730</v>
      </c>
      <c r="D97" s="38" t="s">
        <v>144</v>
      </c>
      <c r="E97" s="26" t="s">
        <v>22</v>
      </c>
      <c r="F97" s="40" t="s">
        <v>23</v>
      </c>
      <c r="G97" s="27">
        <f t="shared" si="1"/>
        <v>29</v>
      </c>
      <c r="H97" s="28">
        <v>58000</v>
      </c>
      <c r="I97" s="27">
        <v>2000</v>
      </c>
    </row>
    <row r="98" spans="1:9" s="29" customFormat="1" ht="18" x14ac:dyDescent="0.3">
      <c r="A98" s="22"/>
      <c r="B98" s="23">
        <v>84</v>
      </c>
      <c r="C98" s="36">
        <v>33621700</v>
      </c>
      <c r="D98" s="38" t="s">
        <v>145</v>
      </c>
      <c r="E98" s="26" t="s">
        <v>22</v>
      </c>
      <c r="F98" s="40" t="s">
        <v>23</v>
      </c>
      <c r="G98" s="27">
        <f t="shared" si="1"/>
        <v>18.8</v>
      </c>
      <c r="H98" s="28">
        <v>131600</v>
      </c>
      <c r="I98" s="27">
        <v>7000</v>
      </c>
    </row>
    <row r="99" spans="1:9" s="29" customFormat="1" ht="18" x14ac:dyDescent="0.3">
      <c r="A99" s="22"/>
      <c r="B99" s="23">
        <v>85</v>
      </c>
      <c r="C99" s="36">
        <v>33621700</v>
      </c>
      <c r="D99" s="38" t="s">
        <v>146</v>
      </c>
      <c r="E99" s="26" t="s">
        <v>22</v>
      </c>
      <c r="F99" s="40" t="s">
        <v>23</v>
      </c>
      <c r="G99" s="27">
        <f t="shared" si="1"/>
        <v>17</v>
      </c>
      <c r="H99" s="34">
        <v>17000</v>
      </c>
      <c r="I99" s="27">
        <v>1000</v>
      </c>
    </row>
    <row r="100" spans="1:9" s="29" customFormat="1" ht="18" x14ac:dyDescent="0.3">
      <c r="A100" s="22"/>
      <c r="B100" s="23">
        <v>86</v>
      </c>
      <c r="C100" s="36">
        <v>33621700</v>
      </c>
      <c r="D100" s="38" t="s">
        <v>147</v>
      </c>
      <c r="E100" s="26" t="s">
        <v>22</v>
      </c>
      <c r="F100" s="40" t="s">
        <v>23</v>
      </c>
      <c r="G100" s="27">
        <f t="shared" si="1"/>
        <v>31</v>
      </c>
      <c r="H100" s="28">
        <v>31000</v>
      </c>
      <c r="I100" s="27">
        <v>1000</v>
      </c>
    </row>
    <row r="101" spans="1:9" s="29" customFormat="1" ht="18" x14ac:dyDescent="0.3">
      <c r="A101" s="22"/>
      <c r="B101" s="23">
        <v>87</v>
      </c>
      <c r="C101" s="36">
        <v>33621380</v>
      </c>
      <c r="D101" s="38" t="s">
        <v>148</v>
      </c>
      <c r="E101" s="26" t="s">
        <v>22</v>
      </c>
      <c r="F101" s="40" t="s">
        <v>23</v>
      </c>
      <c r="G101" s="27">
        <f t="shared" si="1"/>
        <v>5.25</v>
      </c>
      <c r="H101" s="28">
        <v>31500</v>
      </c>
      <c r="I101" s="27">
        <v>6000</v>
      </c>
    </row>
    <row r="102" spans="1:9" s="29" customFormat="1" ht="18" x14ac:dyDescent="0.3">
      <c r="A102" s="22"/>
      <c r="B102" s="23">
        <v>88</v>
      </c>
      <c r="C102" s="36">
        <v>33621390</v>
      </c>
      <c r="D102" s="38" t="s">
        <v>149</v>
      </c>
      <c r="E102" s="26" t="s">
        <v>22</v>
      </c>
      <c r="F102" s="40" t="s">
        <v>23</v>
      </c>
      <c r="G102" s="27">
        <f t="shared" si="1"/>
        <v>78</v>
      </c>
      <c r="H102" s="28">
        <v>117000</v>
      </c>
      <c r="I102" s="27">
        <v>1500</v>
      </c>
    </row>
    <row r="103" spans="1:9" s="29" customFormat="1" ht="18" x14ac:dyDescent="0.3">
      <c r="A103" s="22"/>
      <c r="B103" s="23">
        <v>89</v>
      </c>
      <c r="C103" s="36">
        <v>33621740</v>
      </c>
      <c r="D103" s="38" t="s">
        <v>150</v>
      </c>
      <c r="E103" s="26" t="s">
        <v>22</v>
      </c>
      <c r="F103" s="40" t="s">
        <v>23</v>
      </c>
      <c r="G103" s="27">
        <f t="shared" si="1"/>
        <v>10</v>
      </c>
      <c r="H103" s="28">
        <v>400000</v>
      </c>
      <c r="I103" s="27">
        <v>40000</v>
      </c>
    </row>
    <row r="104" spans="1:9" s="29" customFormat="1" ht="18" x14ac:dyDescent="0.3">
      <c r="A104" s="22"/>
      <c r="B104" s="23">
        <v>90</v>
      </c>
      <c r="C104" s="36">
        <v>33621760</v>
      </c>
      <c r="D104" s="38" t="s">
        <v>151</v>
      </c>
      <c r="E104" s="26" t="s">
        <v>22</v>
      </c>
      <c r="F104" s="40" t="s">
        <v>23</v>
      </c>
      <c r="G104" s="27">
        <f t="shared" si="1"/>
        <v>22</v>
      </c>
      <c r="H104" s="28">
        <v>110000</v>
      </c>
      <c r="I104" s="27">
        <v>5000</v>
      </c>
    </row>
    <row r="105" spans="1:9" s="29" customFormat="1" ht="18" x14ac:dyDescent="0.3">
      <c r="A105" s="22"/>
      <c r="B105" s="23">
        <v>91</v>
      </c>
      <c r="C105" s="36">
        <v>33621760</v>
      </c>
      <c r="D105" s="38" t="s">
        <v>152</v>
      </c>
      <c r="E105" s="26" t="s">
        <v>22</v>
      </c>
      <c r="F105" s="40" t="s">
        <v>23</v>
      </c>
      <c r="G105" s="27">
        <f t="shared" si="1"/>
        <v>4.5999999999999996</v>
      </c>
      <c r="H105" s="28">
        <v>207000</v>
      </c>
      <c r="I105" s="27">
        <v>45000</v>
      </c>
    </row>
    <row r="106" spans="1:9" s="29" customFormat="1" ht="18" x14ac:dyDescent="0.3">
      <c r="A106" s="22"/>
      <c r="B106" s="23">
        <v>92</v>
      </c>
      <c r="C106" s="36">
        <v>33621580</v>
      </c>
      <c r="D106" s="38" t="s">
        <v>153</v>
      </c>
      <c r="E106" s="26" t="s">
        <v>22</v>
      </c>
      <c r="F106" s="40" t="s">
        <v>23</v>
      </c>
      <c r="G106" s="27">
        <f t="shared" si="1"/>
        <v>10.88</v>
      </c>
      <c r="H106" s="28">
        <v>27200</v>
      </c>
      <c r="I106" s="27">
        <v>2500</v>
      </c>
    </row>
    <row r="107" spans="1:9" s="29" customFormat="1" ht="18" x14ac:dyDescent="0.3">
      <c r="A107" s="22"/>
      <c r="B107" s="23">
        <v>93</v>
      </c>
      <c r="C107" s="36">
        <v>33621750</v>
      </c>
      <c r="D107" s="38" t="s">
        <v>154</v>
      </c>
      <c r="E107" s="26" t="s">
        <v>22</v>
      </c>
      <c r="F107" s="40" t="s">
        <v>23</v>
      </c>
      <c r="G107" s="27">
        <f t="shared" si="1"/>
        <v>13.89</v>
      </c>
      <c r="H107" s="28">
        <v>48615</v>
      </c>
      <c r="I107" s="27">
        <v>3500</v>
      </c>
    </row>
    <row r="108" spans="1:9" s="29" customFormat="1" ht="18" x14ac:dyDescent="0.3">
      <c r="A108" s="22"/>
      <c r="B108" s="23">
        <v>94</v>
      </c>
      <c r="C108" s="36">
        <v>33621710</v>
      </c>
      <c r="D108" s="38" t="s">
        <v>155</v>
      </c>
      <c r="E108" s="26" t="s">
        <v>22</v>
      </c>
      <c r="F108" s="40" t="s">
        <v>23</v>
      </c>
      <c r="G108" s="27">
        <f t="shared" si="1"/>
        <v>3.73</v>
      </c>
      <c r="H108" s="28">
        <v>11190</v>
      </c>
      <c r="I108" s="27">
        <v>3000</v>
      </c>
    </row>
    <row r="109" spans="1:9" s="29" customFormat="1" ht="18" x14ac:dyDescent="0.3">
      <c r="A109" s="22"/>
      <c r="B109" s="23">
        <v>95</v>
      </c>
      <c r="C109" s="36">
        <v>33621710</v>
      </c>
      <c r="D109" s="38" t="s">
        <v>156</v>
      </c>
      <c r="E109" s="26" t="s">
        <v>22</v>
      </c>
      <c r="F109" s="40" t="s">
        <v>23</v>
      </c>
      <c r="G109" s="27">
        <f t="shared" si="1"/>
        <v>6.99</v>
      </c>
      <c r="H109" s="28">
        <v>17475</v>
      </c>
      <c r="I109" s="27">
        <v>2500</v>
      </c>
    </row>
    <row r="110" spans="1:9" s="29" customFormat="1" ht="18" x14ac:dyDescent="0.3">
      <c r="A110" s="22"/>
      <c r="B110" s="23">
        <v>96</v>
      </c>
      <c r="C110" s="36">
        <v>33621720</v>
      </c>
      <c r="D110" s="37" t="s">
        <v>157</v>
      </c>
      <c r="E110" s="26" t="s">
        <v>22</v>
      </c>
      <c r="F110" s="40" t="s">
        <v>23</v>
      </c>
      <c r="G110" s="27">
        <f t="shared" si="1"/>
        <v>19.059999999999999</v>
      </c>
      <c r="H110" s="28">
        <v>85770</v>
      </c>
      <c r="I110" s="27">
        <v>4500</v>
      </c>
    </row>
    <row r="111" spans="1:9" s="29" customFormat="1" ht="18" x14ac:dyDescent="0.3">
      <c r="A111" s="22"/>
      <c r="B111" s="23">
        <v>97</v>
      </c>
      <c r="C111" s="36">
        <v>33621720</v>
      </c>
      <c r="D111" s="37" t="s">
        <v>158</v>
      </c>
      <c r="E111" s="26" t="s">
        <v>22</v>
      </c>
      <c r="F111" s="40" t="s">
        <v>23</v>
      </c>
      <c r="G111" s="27">
        <f t="shared" si="1"/>
        <v>19</v>
      </c>
      <c r="H111" s="28">
        <v>380000</v>
      </c>
      <c r="I111" s="27">
        <v>20000</v>
      </c>
    </row>
    <row r="112" spans="1:9" s="29" customFormat="1" ht="18" x14ac:dyDescent="0.3">
      <c r="A112" s="22"/>
      <c r="B112" s="23">
        <v>98</v>
      </c>
      <c r="C112" s="36">
        <v>33621590</v>
      </c>
      <c r="D112" s="37" t="s">
        <v>159</v>
      </c>
      <c r="E112" s="26" t="s">
        <v>22</v>
      </c>
      <c r="F112" s="40" t="s">
        <v>23</v>
      </c>
      <c r="G112" s="27">
        <f t="shared" si="1"/>
        <v>3.92</v>
      </c>
      <c r="H112" s="28">
        <v>31360</v>
      </c>
      <c r="I112" s="27">
        <v>8000</v>
      </c>
    </row>
    <row r="113" spans="1:9" s="29" customFormat="1" ht="31.5" x14ac:dyDescent="0.3">
      <c r="A113" s="22"/>
      <c r="B113" s="23">
        <v>99</v>
      </c>
      <c r="C113" s="36">
        <v>33621590</v>
      </c>
      <c r="D113" s="38" t="s">
        <v>160</v>
      </c>
      <c r="E113" s="26" t="s">
        <v>22</v>
      </c>
      <c r="F113" s="40" t="s">
        <v>26</v>
      </c>
      <c r="G113" s="27">
        <f t="shared" si="1"/>
        <v>25.68</v>
      </c>
      <c r="H113" s="28">
        <v>10272</v>
      </c>
      <c r="I113" s="27">
        <v>400</v>
      </c>
    </row>
    <row r="114" spans="1:9" s="29" customFormat="1" ht="18" x14ac:dyDescent="0.3">
      <c r="A114" s="22"/>
      <c r="B114" s="23">
        <v>100</v>
      </c>
      <c r="C114" s="36">
        <v>33621140</v>
      </c>
      <c r="D114" s="37" t="s">
        <v>161</v>
      </c>
      <c r="E114" s="26" t="s">
        <v>22</v>
      </c>
      <c r="F114" s="40" t="s">
        <v>23</v>
      </c>
      <c r="G114" s="27">
        <f t="shared" si="1"/>
        <v>105</v>
      </c>
      <c r="H114" s="28">
        <v>630000</v>
      </c>
      <c r="I114" s="27">
        <v>6000</v>
      </c>
    </row>
    <row r="115" spans="1:9" s="29" customFormat="1" ht="18" x14ac:dyDescent="0.3">
      <c r="A115" s="22"/>
      <c r="B115" s="23">
        <v>101</v>
      </c>
      <c r="C115" s="36">
        <v>33621410</v>
      </c>
      <c r="D115" s="37" t="s">
        <v>162</v>
      </c>
      <c r="E115" s="26" t="s">
        <v>22</v>
      </c>
      <c r="F115" s="40" t="s">
        <v>23</v>
      </c>
      <c r="G115" s="27">
        <f t="shared" si="1"/>
        <v>58</v>
      </c>
      <c r="H115" s="34">
        <v>145000</v>
      </c>
      <c r="I115" s="27">
        <v>2500</v>
      </c>
    </row>
    <row r="116" spans="1:9" s="29" customFormat="1" ht="18" x14ac:dyDescent="0.3">
      <c r="A116" s="22"/>
      <c r="B116" s="23">
        <v>102</v>
      </c>
      <c r="C116" s="36">
        <v>33621410</v>
      </c>
      <c r="D116" s="37" t="s">
        <v>163</v>
      </c>
      <c r="E116" s="26" t="s">
        <v>22</v>
      </c>
      <c r="F116" s="40" t="s">
        <v>23</v>
      </c>
      <c r="G116" s="27">
        <f t="shared" si="1"/>
        <v>55</v>
      </c>
      <c r="H116" s="28">
        <v>165000</v>
      </c>
      <c r="I116" s="27">
        <v>3000</v>
      </c>
    </row>
    <row r="117" spans="1:9" s="29" customFormat="1" ht="18" x14ac:dyDescent="0.3">
      <c r="A117" s="22"/>
      <c r="B117" s="23">
        <v>103</v>
      </c>
      <c r="C117" s="36">
        <v>33621420</v>
      </c>
      <c r="D117" s="37" t="s">
        <v>164</v>
      </c>
      <c r="E117" s="26" t="s">
        <v>22</v>
      </c>
      <c r="F117" s="40" t="s">
        <v>23</v>
      </c>
      <c r="G117" s="27">
        <f t="shared" si="1"/>
        <v>32</v>
      </c>
      <c r="H117" s="28">
        <v>192000</v>
      </c>
      <c r="I117" s="27">
        <v>6000</v>
      </c>
    </row>
    <row r="118" spans="1:9" s="29" customFormat="1" ht="18" x14ac:dyDescent="0.3">
      <c r="A118" s="22"/>
      <c r="B118" s="23">
        <v>104</v>
      </c>
      <c r="C118" s="36" t="s">
        <v>165</v>
      </c>
      <c r="D118" s="37" t="s">
        <v>166</v>
      </c>
      <c r="E118" s="26" t="s">
        <v>22</v>
      </c>
      <c r="F118" s="40" t="s">
        <v>73</v>
      </c>
      <c r="G118" s="27">
        <f t="shared" si="1"/>
        <v>309.60000000000002</v>
      </c>
      <c r="H118" s="28">
        <v>15480</v>
      </c>
      <c r="I118" s="27">
        <v>50</v>
      </c>
    </row>
    <row r="119" spans="1:9" s="29" customFormat="1" ht="31.5" x14ac:dyDescent="0.3">
      <c r="A119" s="22"/>
      <c r="B119" s="23">
        <v>105</v>
      </c>
      <c r="C119" s="36">
        <v>33631230</v>
      </c>
      <c r="D119" s="37" t="s">
        <v>167</v>
      </c>
      <c r="E119" s="26" t="s">
        <v>22</v>
      </c>
      <c r="F119" s="40" t="s">
        <v>70</v>
      </c>
      <c r="G119" s="27">
        <f t="shared" si="1"/>
        <v>1435.75</v>
      </c>
      <c r="H119" s="28">
        <v>28715</v>
      </c>
      <c r="I119" s="27">
        <v>20</v>
      </c>
    </row>
    <row r="120" spans="1:9" s="29" customFormat="1" ht="18" x14ac:dyDescent="0.3">
      <c r="A120" s="22"/>
      <c r="B120" s="23">
        <v>106</v>
      </c>
      <c r="C120" s="36">
        <v>33631210</v>
      </c>
      <c r="D120" s="37" t="s">
        <v>168</v>
      </c>
      <c r="E120" s="26" t="s">
        <v>22</v>
      </c>
      <c r="F120" s="40" t="s">
        <v>73</v>
      </c>
      <c r="G120" s="27">
        <f t="shared" si="1"/>
        <v>950.4</v>
      </c>
      <c r="H120" s="28">
        <v>190080</v>
      </c>
      <c r="I120" s="27">
        <v>200</v>
      </c>
    </row>
    <row r="121" spans="1:9" s="29" customFormat="1" ht="18" x14ac:dyDescent="0.3">
      <c r="A121" s="22"/>
      <c r="B121" s="23">
        <v>107</v>
      </c>
      <c r="C121" s="36" t="s">
        <v>169</v>
      </c>
      <c r="D121" s="38" t="s">
        <v>170</v>
      </c>
      <c r="E121" s="26" t="s">
        <v>22</v>
      </c>
      <c r="F121" s="40" t="s">
        <v>73</v>
      </c>
      <c r="G121" s="27">
        <f t="shared" si="1"/>
        <v>250.4</v>
      </c>
      <c r="H121" s="28">
        <v>5008</v>
      </c>
      <c r="I121" s="27">
        <v>20</v>
      </c>
    </row>
    <row r="122" spans="1:9" s="29" customFormat="1" ht="31.5" x14ac:dyDescent="0.3">
      <c r="A122" s="22"/>
      <c r="B122" s="23">
        <v>108</v>
      </c>
      <c r="C122" s="36">
        <v>33631140</v>
      </c>
      <c r="D122" s="38" t="s">
        <v>171</v>
      </c>
      <c r="E122" s="26" t="s">
        <v>22</v>
      </c>
      <c r="F122" s="40" t="s">
        <v>70</v>
      </c>
      <c r="G122" s="27">
        <f t="shared" si="1"/>
        <v>170</v>
      </c>
      <c r="H122" s="34">
        <v>3400</v>
      </c>
      <c r="I122" s="27">
        <v>20</v>
      </c>
    </row>
    <row r="123" spans="1:9" s="29" customFormat="1" ht="18" x14ac:dyDescent="0.3">
      <c r="A123" s="22"/>
      <c r="B123" s="23">
        <v>109</v>
      </c>
      <c r="C123" s="36" t="s">
        <v>172</v>
      </c>
      <c r="D123" s="37" t="s">
        <v>173</v>
      </c>
      <c r="E123" s="26" t="s">
        <v>22</v>
      </c>
      <c r="F123" s="40" t="s">
        <v>73</v>
      </c>
      <c r="G123" s="27">
        <f t="shared" si="1"/>
        <v>370</v>
      </c>
      <c r="H123" s="34">
        <v>11100</v>
      </c>
      <c r="I123" s="27">
        <v>30</v>
      </c>
    </row>
    <row r="124" spans="1:9" s="29" customFormat="1" ht="18" x14ac:dyDescent="0.3">
      <c r="A124" s="22"/>
      <c r="B124" s="23">
        <v>110</v>
      </c>
      <c r="C124" s="36" t="s">
        <v>174</v>
      </c>
      <c r="D124" s="37" t="s">
        <v>175</v>
      </c>
      <c r="E124" s="26" t="s">
        <v>22</v>
      </c>
      <c r="F124" s="40" t="s">
        <v>73</v>
      </c>
      <c r="G124" s="27">
        <f t="shared" si="1"/>
        <v>1112.8</v>
      </c>
      <c r="H124" s="28">
        <v>22256</v>
      </c>
      <c r="I124" s="27">
        <v>20</v>
      </c>
    </row>
    <row r="125" spans="1:9" s="29" customFormat="1" ht="18" x14ac:dyDescent="0.3">
      <c r="A125" s="22"/>
      <c r="B125" s="23">
        <v>111</v>
      </c>
      <c r="C125" s="36">
        <v>33621600</v>
      </c>
      <c r="D125" s="38" t="s">
        <v>176</v>
      </c>
      <c r="E125" s="26" t="s">
        <v>22</v>
      </c>
      <c r="F125" s="40" t="s">
        <v>23</v>
      </c>
      <c r="G125" s="27">
        <f t="shared" si="1"/>
        <v>49.73</v>
      </c>
      <c r="H125" s="28">
        <v>149190</v>
      </c>
      <c r="I125" s="27">
        <v>3000</v>
      </c>
    </row>
    <row r="126" spans="1:9" s="29" customFormat="1" ht="18" x14ac:dyDescent="0.3">
      <c r="A126" s="22"/>
      <c r="B126" s="23">
        <v>112</v>
      </c>
      <c r="C126" s="36">
        <v>33611190</v>
      </c>
      <c r="D126" s="38" t="s">
        <v>177</v>
      </c>
      <c r="E126" s="26" t="s">
        <v>22</v>
      </c>
      <c r="F126" s="40" t="s">
        <v>23</v>
      </c>
      <c r="G126" s="27">
        <f t="shared" si="1"/>
        <v>9</v>
      </c>
      <c r="H126" s="34">
        <v>9000</v>
      </c>
      <c r="I126" s="27">
        <v>1000</v>
      </c>
    </row>
    <row r="127" spans="1:9" s="29" customFormat="1" ht="18" x14ac:dyDescent="0.3">
      <c r="A127" s="22"/>
      <c r="B127" s="23">
        <v>113</v>
      </c>
      <c r="C127" s="36">
        <v>33611200</v>
      </c>
      <c r="D127" s="38" t="s">
        <v>178</v>
      </c>
      <c r="E127" s="26" t="s">
        <v>22</v>
      </c>
      <c r="F127" s="40" t="s">
        <v>23</v>
      </c>
      <c r="G127" s="27">
        <f t="shared" si="1"/>
        <v>7.36</v>
      </c>
      <c r="H127" s="28">
        <v>2944</v>
      </c>
      <c r="I127" s="27">
        <v>400</v>
      </c>
    </row>
    <row r="128" spans="1:9" s="29" customFormat="1" ht="18" x14ac:dyDescent="0.3">
      <c r="A128" s="22"/>
      <c r="B128" s="23">
        <v>114</v>
      </c>
      <c r="C128" s="36">
        <v>33611160</v>
      </c>
      <c r="D128" s="38" t="s">
        <v>179</v>
      </c>
      <c r="E128" s="26" t="s">
        <v>22</v>
      </c>
      <c r="F128" s="40" t="s">
        <v>23</v>
      </c>
      <c r="G128" s="27">
        <f t="shared" si="1"/>
        <v>24.99</v>
      </c>
      <c r="H128" s="28">
        <v>4998</v>
      </c>
      <c r="I128" s="27">
        <v>200</v>
      </c>
    </row>
    <row r="129" spans="1:9" s="29" customFormat="1" ht="18" x14ac:dyDescent="0.3">
      <c r="A129" s="22"/>
      <c r="B129" s="23">
        <v>115</v>
      </c>
      <c r="C129" s="36">
        <v>33611150</v>
      </c>
      <c r="D129" s="38" t="s">
        <v>180</v>
      </c>
      <c r="E129" s="26" t="s">
        <v>22</v>
      </c>
      <c r="F129" s="40" t="s">
        <v>23</v>
      </c>
      <c r="G129" s="27">
        <f t="shared" si="1"/>
        <v>20</v>
      </c>
      <c r="H129" s="34">
        <v>60000</v>
      </c>
      <c r="I129" s="27">
        <v>3000</v>
      </c>
    </row>
    <row r="130" spans="1:9" s="29" customFormat="1" ht="18" x14ac:dyDescent="0.3">
      <c r="A130" s="22"/>
      <c r="B130" s="23">
        <v>116</v>
      </c>
      <c r="C130" s="36">
        <v>33621620</v>
      </c>
      <c r="D130" s="37" t="s">
        <v>181</v>
      </c>
      <c r="E130" s="26" t="s">
        <v>22</v>
      </c>
      <c r="F130" s="40" t="s">
        <v>23</v>
      </c>
      <c r="G130" s="27">
        <f t="shared" si="1"/>
        <v>31.52</v>
      </c>
      <c r="H130" s="28">
        <v>630400</v>
      </c>
      <c r="I130" s="27">
        <v>20000</v>
      </c>
    </row>
    <row r="131" spans="1:9" s="29" customFormat="1" ht="18" x14ac:dyDescent="0.3">
      <c r="A131" s="22"/>
      <c r="B131" s="23">
        <v>117</v>
      </c>
      <c r="C131" s="36">
        <v>33611100</v>
      </c>
      <c r="D131" s="37" t="s">
        <v>182</v>
      </c>
      <c r="E131" s="26" t="s">
        <v>22</v>
      </c>
      <c r="F131" s="40" t="s">
        <v>23</v>
      </c>
      <c r="G131" s="27">
        <f t="shared" si="1"/>
        <v>12.55</v>
      </c>
      <c r="H131" s="28">
        <v>213350</v>
      </c>
      <c r="I131" s="27">
        <v>17000</v>
      </c>
    </row>
    <row r="132" spans="1:9" s="29" customFormat="1" ht="18" x14ac:dyDescent="0.3">
      <c r="A132" s="22"/>
      <c r="B132" s="23">
        <v>118</v>
      </c>
      <c r="C132" s="36">
        <v>33611120</v>
      </c>
      <c r="D132" s="37" t="s">
        <v>183</v>
      </c>
      <c r="E132" s="26" t="s">
        <v>22</v>
      </c>
      <c r="F132" s="40" t="s">
        <v>23</v>
      </c>
      <c r="G132" s="27">
        <f t="shared" si="1"/>
        <v>12.48</v>
      </c>
      <c r="H132" s="28">
        <v>37440</v>
      </c>
      <c r="I132" s="27">
        <v>3000</v>
      </c>
    </row>
    <row r="133" spans="1:9" s="29" customFormat="1" ht="31.5" x14ac:dyDescent="0.3">
      <c r="A133" s="22"/>
      <c r="B133" s="23">
        <v>119</v>
      </c>
      <c r="C133" s="36">
        <v>33611110</v>
      </c>
      <c r="D133" s="38" t="s">
        <v>184</v>
      </c>
      <c r="E133" s="26" t="s">
        <v>22</v>
      </c>
      <c r="F133" s="40" t="s">
        <v>23</v>
      </c>
      <c r="G133" s="27">
        <f t="shared" si="1"/>
        <v>35</v>
      </c>
      <c r="H133" s="28">
        <v>7000</v>
      </c>
      <c r="I133" s="27">
        <v>200</v>
      </c>
    </row>
    <row r="134" spans="1:9" s="29" customFormat="1" ht="18" x14ac:dyDescent="0.35">
      <c r="A134" s="46">
        <v>1.4</v>
      </c>
      <c r="B134" s="23">
        <v>120</v>
      </c>
      <c r="C134" s="36">
        <v>33611170</v>
      </c>
      <c r="D134" s="38" t="s">
        <v>185</v>
      </c>
      <c r="E134" s="26" t="s">
        <v>22</v>
      </c>
      <c r="F134" s="40" t="s">
        <v>23</v>
      </c>
      <c r="G134" s="27">
        <f t="shared" si="1"/>
        <v>7.92</v>
      </c>
      <c r="H134" s="28">
        <v>15840</v>
      </c>
      <c r="I134" s="27">
        <v>2000</v>
      </c>
    </row>
    <row r="135" spans="1:9" s="29" customFormat="1" ht="31.5" x14ac:dyDescent="0.35">
      <c r="A135" s="46">
        <v>1.5</v>
      </c>
      <c r="B135" s="23">
        <v>121</v>
      </c>
      <c r="C135" s="36">
        <v>33611170</v>
      </c>
      <c r="D135" s="38" t="s">
        <v>186</v>
      </c>
      <c r="E135" s="26" t="s">
        <v>22</v>
      </c>
      <c r="F135" s="45" t="s">
        <v>26</v>
      </c>
      <c r="G135" s="27">
        <f t="shared" si="1"/>
        <v>52.64</v>
      </c>
      <c r="H135" s="28">
        <v>2632</v>
      </c>
      <c r="I135" s="27">
        <v>50</v>
      </c>
    </row>
    <row r="136" spans="1:9" s="29" customFormat="1" ht="18" x14ac:dyDescent="0.35">
      <c r="A136" s="46"/>
      <c r="B136" s="23">
        <v>122</v>
      </c>
      <c r="C136" s="36">
        <v>33611230</v>
      </c>
      <c r="D136" s="38" t="s">
        <v>187</v>
      </c>
      <c r="E136" s="26" t="s">
        <v>22</v>
      </c>
      <c r="F136" s="45" t="s">
        <v>23</v>
      </c>
      <c r="G136" s="27">
        <f t="shared" si="1"/>
        <v>46</v>
      </c>
      <c r="H136" s="34">
        <v>23000</v>
      </c>
      <c r="I136" s="27">
        <v>500</v>
      </c>
    </row>
    <row r="137" spans="1:9" s="29" customFormat="1" ht="18" x14ac:dyDescent="0.35">
      <c r="A137" s="46"/>
      <c r="B137" s="23">
        <v>123</v>
      </c>
      <c r="C137" s="36">
        <v>33642230</v>
      </c>
      <c r="D137" s="38" t="s">
        <v>188</v>
      </c>
      <c r="E137" s="26" t="s">
        <v>22</v>
      </c>
      <c r="F137" s="45" t="s">
        <v>23</v>
      </c>
      <c r="G137" s="27">
        <f t="shared" si="1"/>
        <v>11.3</v>
      </c>
      <c r="H137" s="28">
        <v>28250</v>
      </c>
      <c r="I137" s="27">
        <v>2500</v>
      </c>
    </row>
    <row r="138" spans="1:9" s="29" customFormat="1" ht="18" x14ac:dyDescent="0.35">
      <c r="A138" s="47">
        <v>1.1000000000000001</v>
      </c>
      <c r="B138" s="23">
        <v>124</v>
      </c>
      <c r="C138" s="36">
        <v>33642230</v>
      </c>
      <c r="D138" s="38" t="s">
        <v>189</v>
      </c>
      <c r="E138" s="26" t="s">
        <v>22</v>
      </c>
      <c r="F138" s="45" t="s">
        <v>23</v>
      </c>
      <c r="G138" s="27">
        <f t="shared" si="1"/>
        <v>12.54</v>
      </c>
      <c r="H138" s="28">
        <v>75240</v>
      </c>
      <c r="I138" s="27">
        <v>6000</v>
      </c>
    </row>
    <row r="139" spans="1:9" s="29" customFormat="1" ht="18" x14ac:dyDescent="0.35">
      <c r="A139" s="47">
        <v>1.1299999999999999</v>
      </c>
      <c r="B139" s="23">
        <v>125</v>
      </c>
      <c r="C139" s="36" t="s">
        <v>190</v>
      </c>
      <c r="D139" s="38" t="s">
        <v>191</v>
      </c>
      <c r="E139" s="26" t="s">
        <v>22</v>
      </c>
      <c r="F139" s="40" t="s">
        <v>73</v>
      </c>
      <c r="G139" s="27">
        <v>900</v>
      </c>
      <c r="H139" s="48">
        <f>I139*G139</f>
        <v>45000</v>
      </c>
      <c r="I139" s="27">
        <v>50</v>
      </c>
    </row>
    <row r="140" spans="1:9" s="29" customFormat="1" ht="18" x14ac:dyDescent="0.35">
      <c r="A140" s="47">
        <v>1.1499999999999999</v>
      </c>
      <c r="B140" s="23">
        <v>126</v>
      </c>
      <c r="C140" s="36" t="s">
        <v>192</v>
      </c>
      <c r="D140" s="37" t="s">
        <v>193</v>
      </c>
      <c r="E140" s="26" t="s">
        <v>22</v>
      </c>
      <c r="F140" s="40" t="s">
        <v>73</v>
      </c>
      <c r="G140" s="27">
        <f t="shared" si="1"/>
        <v>626.4</v>
      </c>
      <c r="H140" s="28">
        <v>31320</v>
      </c>
      <c r="I140" s="27">
        <v>50</v>
      </c>
    </row>
    <row r="141" spans="1:9" s="29" customFormat="1" ht="31.5" x14ac:dyDescent="0.35">
      <c r="A141" s="47">
        <v>1.17</v>
      </c>
      <c r="B141" s="23">
        <v>127</v>
      </c>
      <c r="C141" s="36" t="s">
        <v>194</v>
      </c>
      <c r="D141" s="37" t="s">
        <v>195</v>
      </c>
      <c r="E141" s="26" t="s">
        <v>22</v>
      </c>
      <c r="F141" s="40" t="s">
        <v>70</v>
      </c>
      <c r="G141" s="27">
        <f t="shared" si="1"/>
        <v>500</v>
      </c>
      <c r="H141" s="28">
        <v>50000</v>
      </c>
      <c r="I141" s="27">
        <v>100</v>
      </c>
    </row>
    <row r="142" spans="1:9" s="29" customFormat="1" ht="18" x14ac:dyDescent="0.35">
      <c r="A142" s="47">
        <v>1.18</v>
      </c>
      <c r="B142" s="23">
        <v>128</v>
      </c>
      <c r="C142" s="36" t="s">
        <v>196</v>
      </c>
      <c r="D142" s="38" t="s">
        <v>197</v>
      </c>
      <c r="E142" s="26" t="s">
        <v>22</v>
      </c>
      <c r="F142" s="40" t="s">
        <v>73</v>
      </c>
      <c r="G142" s="27">
        <f t="shared" si="1"/>
        <v>2900</v>
      </c>
      <c r="H142" s="34">
        <v>290000</v>
      </c>
      <c r="I142" s="27">
        <v>100</v>
      </c>
    </row>
    <row r="143" spans="1:9" s="29" customFormat="1" ht="31.5" x14ac:dyDescent="0.35">
      <c r="A143" s="47"/>
      <c r="B143" s="23">
        <v>129</v>
      </c>
      <c r="C143" s="36" t="s">
        <v>198</v>
      </c>
      <c r="D143" s="38" t="s">
        <v>199</v>
      </c>
      <c r="E143" s="26" t="s">
        <v>22</v>
      </c>
      <c r="F143" s="40" t="s">
        <v>70</v>
      </c>
      <c r="G143" s="27">
        <f t="shared" si="1"/>
        <v>388.8</v>
      </c>
      <c r="H143" s="28">
        <v>58320</v>
      </c>
      <c r="I143" s="27">
        <v>150</v>
      </c>
    </row>
    <row r="144" spans="1:9" s="29" customFormat="1" ht="31.5" x14ac:dyDescent="0.35">
      <c r="A144" s="47">
        <v>1.22</v>
      </c>
      <c r="B144" s="23">
        <v>130</v>
      </c>
      <c r="C144" s="36" t="s">
        <v>200</v>
      </c>
      <c r="D144" s="38" t="s">
        <v>201</v>
      </c>
      <c r="E144" s="26" t="s">
        <v>22</v>
      </c>
      <c r="F144" s="40" t="s">
        <v>70</v>
      </c>
      <c r="G144" s="27">
        <f t="shared" ref="G144:G193" si="2">H144/I144</f>
        <v>500</v>
      </c>
      <c r="H144" s="28">
        <v>5000</v>
      </c>
      <c r="I144" s="27">
        <v>10</v>
      </c>
    </row>
    <row r="145" spans="1:9" s="29" customFormat="1" ht="31.5" x14ac:dyDescent="0.35">
      <c r="A145" s="47">
        <v>1.23</v>
      </c>
      <c r="B145" s="23">
        <v>131</v>
      </c>
      <c r="C145" s="36" t="s">
        <v>200</v>
      </c>
      <c r="D145" s="38" t="s">
        <v>202</v>
      </c>
      <c r="E145" s="26" t="s">
        <v>22</v>
      </c>
      <c r="F145" s="40" t="s">
        <v>70</v>
      </c>
      <c r="G145" s="27">
        <f t="shared" si="2"/>
        <v>62</v>
      </c>
      <c r="H145" s="28">
        <v>1240</v>
      </c>
      <c r="I145" s="27">
        <v>20</v>
      </c>
    </row>
    <row r="146" spans="1:9" s="29" customFormat="1" ht="18" x14ac:dyDescent="0.3">
      <c r="A146" s="49">
        <v>1.28</v>
      </c>
      <c r="B146" s="23">
        <v>132</v>
      </c>
      <c r="C146" s="36" t="s">
        <v>203</v>
      </c>
      <c r="D146" s="38" t="s">
        <v>204</v>
      </c>
      <c r="E146" s="26" t="s">
        <v>22</v>
      </c>
      <c r="F146" s="40" t="s">
        <v>73</v>
      </c>
      <c r="G146" s="27">
        <f t="shared" si="2"/>
        <v>1490</v>
      </c>
      <c r="H146" s="28">
        <v>745000</v>
      </c>
      <c r="I146" s="27">
        <v>500</v>
      </c>
    </row>
    <row r="147" spans="1:9" s="29" customFormat="1" ht="18" x14ac:dyDescent="0.35">
      <c r="A147" s="47">
        <v>1.31</v>
      </c>
      <c r="B147" s="23">
        <v>133</v>
      </c>
      <c r="C147" s="36" t="s">
        <v>205</v>
      </c>
      <c r="D147" s="38" t="s">
        <v>206</v>
      </c>
      <c r="E147" s="26" t="s">
        <v>22</v>
      </c>
      <c r="F147" s="40" t="s">
        <v>23</v>
      </c>
      <c r="G147" s="27">
        <f t="shared" si="2"/>
        <v>3</v>
      </c>
      <c r="H147" s="28">
        <v>18000</v>
      </c>
      <c r="I147" s="27">
        <v>6000</v>
      </c>
    </row>
    <row r="148" spans="1:9" s="29" customFormat="1" ht="31.5" x14ac:dyDescent="0.3">
      <c r="A148" s="49">
        <v>1.32</v>
      </c>
      <c r="B148" s="23">
        <v>134</v>
      </c>
      <c r="C148" s="36" t="s">
        <v>205</v>
      </c>
      <c r="D148" s="38" t="s">
        <v>207</v>
      </c>
      <c r="E148" s="26" t="s">
        <v>22</v>
      </c>
      <c r="F148" s="40" t="s">
        <v>26</v>
      </c>
      <c r="G148" s="27">
        <f t="shared" si="2"/>
        <v>37.799999999999997</v>
      </c>
      <c r="H148" s="28">
        <v>7560</v>
      </c>
      <c r="I148" s="27">
        <v>200</v>
      </c>
    </row>
    <row r="149" spans="1:9" s="29" customFormat="1" ht="18" x14ac:dyDescent="0.3">
      <c r="A149" s="49">
        <v>1.33</v>
      </c>
      <c r="B149" s="23">
        <v>135</v>
      </c>
      <c r="C149" s="36">
        <v>33611220</v>
      </c>
      <c r="D149" s="38" t="s">
        <v>208</v>
      </c>
      <c r="E149" s="26" t="s">
        <v>22</v>
      </c>
      <c r="F149" s="40" t="s">
        <v>23</v>
      </c>
      <c r="G149" s="27">
        <f t="shared" si="2"/>
        <v>210</v>
      </c>
      <c r="H149" s="28">
        <v>42000</v>
      </c>
      <c r="I149" s="27">
        <v>200</v>
      </c>
    </row>
    <row r="150" spans="1:9" s="29" customFormat="1" ht="18" x14ac:dyDescent="0.3">
      <c r="A150" s="49">
        <v>1.34</v>
      </c>
      <c r="B150" s="23">
        <v>136</v>
      </c>
      <c r="C150" s="36">
        <v>33611350</v>
      </c>
      <c r="D150" s="38" t="s">
        <v>209</v>
      </c>
      <c r="E150" s="26" t="s">
        <v>22</v>
      </c>
      <c r="F150" s="40" t="s">
        <v>23</v>
      </c>
      <c r="G150" s="27">
        <f t="shared" si="2"/>
        <v>5</v>
      </c>
      <c r="H150" s="34">
        <v>5000</v>
      </c>
      <c r="I150" s="27">
        <v>1000</v>
      </c>
    </row>
    <row r="151" spans="1:9" s="29" customFormat="1" ht="31.5" x14ac:dyDescent="0.35">
      <c r="A151" s="47">
        <v>1.35</v>
      </c>
      <c r="B151" s="23">
        <v>137</v>
      </c>
      <c r="C151" s="39" t="s">
        <v>210</v>
      </c>
      <c r="D151" s="38" t="s">
        <v>211</v>
      </c>
      <c r="E151" s="26" t="s">
        <v>22</v>
      </c>
      <c r="F151" s="40" t="s">
        <v>70</v>
      </c>
      <c r="G151" s="27">
        <f t="shared" si="2"/>
        <v>650</v>
      </c>
      <c r="H151" s="28">
        <v>390000</v>
      </c>
      <c r="I151" s="27">
        <v>600</v>
      </c>
    </row>
    <row r="152" spans="1:9" s="29" customFormat="1" ht="31.5" x14ac:dyDescent="0.35">
      <c r="A152" s="47">
        <v>1.36</v>
      </c>
      <c r="B152" s="23">
        <v>138</v>
      </c>
      <c r="C152" s="36">
        <v>33611370</v>
      </c>
      <c r="D152" s="38" t="s">
        <v>212</v>
      </c>
      <c r="E152" s="26" t="s">
        <v>22</v>
      </c>
      <c r="F152" s="40" t="s">
        <v>26</v>
      </c>
      <c r="G152" s="27">
        <f t="shared" si="2"/>
        <v>18.899999999999999</v>
      </c>
      <c r="H152" s="28">
        <v>3780</v>
      </c>
      <c r="I152" s="27">
        <v>200</v>
      </c>
    </row>
    <row r="153" spans="1:9" s="29" customFormat="1" ht="18" x14ac:dyDescent="0.35">
      <c r="A153" s="47">
        <v>1.37</v>
      </c>
      <c r="B153" s="23">
        <v>139</v>
      </c>
      <c r="C153" s="36">
        <v>33611380</v>
      </c>
      <c r="D153" s="38" t="s">
        <v>213</v>
      </c>
      <c r="E153" s="26" t="s">
        <v>22</v>
      </c>
      <c r="F153" s="40" t="s">
        <v>23</v>
      </c>
      <c r="G153" s="27">
        <f t="shared" si="2"/>
        <v>2.56</v>
      </c>
      <c r="H153" s="28">
        <v>512</v>
      </c>
      <c r="I153" s="27">
        <v>200</v>
      </c>
    </row>
    <row r="154" spans="1:9" s="29" customFormat="1" ht="31.5" x14ac:dyDescent="0.35">
      <c r="A154" s="47">
        <v>1.38</v>
      </c>
      <c r="B154" s="23">
        <v>140</v>
      </c>
      <c r="C154" s="36">
        <v>33611390</v>
      </c>
      <c r="D154" s="38" t="s">
        <v>214</v>
      </c>
      <c r="E154" s="26" t="s">
        <v>22</v>
      </c>
      <c r="F154" s="40" t="s">
        <v>26</v>
      </c>
      <c r="G154" s="27">
        <f t="shared" si="2"/>
        <v>17.010000000000002</v>
      </c>
      <c r="H154" s="28">
        <v>1701</v>
      </c>
      <c r="I154" s="27">
        <v>100</v>
      </c>
    </row>
    <row r="155" spans="1:9" s="29" customFormat="1" ht="31.5" x14ac:dyDescent="0.35">
      <c r="A155" s="47">
        <v>1.39</v>
      </c>
      <c r="B155" s="23">
        <v>141</v>
      </c>
      <c r="C155" s="36" t="s">
        <v>105</v>
      </c>
      <c r="D155" s="37" t="s">
        <v>215</v>
      </c>
      <c r="E155" s="26" t="s">
        <v>22</v>
      </c>
      <c r="F155" s="40" t="s">
        <v>70</v>
      </c>
      <c r="G155" s="27">
        <f t="shared" si="2"/>
        <v>346.4</v>
      </c>
      <c r="H155" s="28">
        <v>34640</v>
      </c>
      <c r="I155" s="27">
        <v>100</v>
      </c>
    </row>
    <row r="156" spans="1:9" s="29" customFormat="1" ht="31.5" x14ac:dyDescent="0.35">
      <c r="A156" s="47">
        <v>1.43</v>
      </c>
      <c r="B156" s="23">
        <v>142</v>
      </c>
      <c r="C156" s="36" t="s">
        <v>216</v>
      </c>
      <c r="D156" s="37" t="s">
        <v>217</v>
      </c>
      <c r="E156" s="26" t="s">
        <v>22</v>
      </c>
      <c r="F156" s="40" t="s">
        <v>218</v>
      </c>
      <c r="G156" s="27">
        <f t="shared" si="2"/>
        <v>304.8</v>
      </c>
      <c r="H156" s="28">
        <v>15240</v>
      </c>
      <c r="I156" s="27">
        <v>50</v>
      </c>
    </row>
    <row r="157" spans="1:9" s="29" customFormat="1" ht="31.5" x14ac:dyDescent="0.35">
      <c r="A157" s="47">
        <v>1.44</v>
      </c>
      <c r="B157" s="23">
        <v>143</v>
      </c>
      <c r="C157" s="36" t="s">
        <v>216</v>
      </c>
      <c r="D157" s="37" t="s">
        <v>219</v>
      </c>
      <c r="E157" s="26" t="s">
        <v>22</v>
      </c>
      <c r="F157" s="40" t="s">
        <v>26</v>
      </c>
      <c r="G157" s="27">
        <f t="shared" si="2"/>
        <v>34.65</v>
      </c>
      <c r="H157" s="28">
        <v>13860</v>
      </c>
      <c r="I157" s="27">
        <v>400</v>
      </c>
    </row>
    <row r="158" spans="1:9" s="29" customFormat="1" ht="31.5" x14ac:dyDescent="0.3">
      <c r="A158" s="49">
        <v>1.45</v>
      </c>
      <c r="B158" s="23">
        <v>144</v>
      </c>
      <c r="C158" s="36" t="s">
        <v>220</v>
      </c>
      <c r="D158" s="38" t="s">
        <v>221</v>
      </c>
      <c r="E158" s="26" t="s">
        <v>22</v>
      </c>
      <c r="F158" s="40" t="s">
        <v>218</v>
      </c>
      <c r="G158" s="27">
        <f t="shared" si="2"/>
        <v>304</v>
      </c>
      <c r="H158" s="28">
        <v>30400</v>
      </c>
      <c r="I158" s="27">
        <v>100</v>
      </c>
    </row>
    <row r="159" spans="1:9" s="29" customFormat="1" ht="31.5" x14ac:dyDescent="0.35">
      <c r="A159" s="47">
        <v>1.46</v>
      </c>
      <c r="B159" s="23">
        <v>145</v>
      </c>
      <c r="C159" s="36" t="s">
        <v>220</v>
      </c>
      <c r="D159" s="38" t="s">
        <v>222</v>
      </c>
      <c r="E159" s="26" t="s">
        <v>22</v>
      </c>
      <c r="F159" s="40" t="s">
        <v>26</v>
      </c>
      <c r="G159" s="27">
        <f t="shared" si="2"/>
        <v>31.5</v>
      </c>
      <c r="H159" s="28">
        <v>3150</v>
      </c>
      <c r="I159" s="27">
        <v>100</v>
      </c>
    </row>
    <row r="160" spans="1:9" s="29" customFormat="1" ht="31.5" x14ac:dyDescent="0.35">
      <c r="A160" s="47">
        <v>1.51</v>
      </c>
      <c r="B160" s="23">
        <v>146</v>
      </c>
      <c r="C160" s="36" t="s">
        <v>223</v>
      </c>
      <c r="D160" s="37" t="s">
        <v>224</v>
      </c>
      <c r="E160" s="26" t="s">
        <v>22</v>
      </c>
      <c r="F160" s="40" t="s">
        <v>26</v>
      </c>
      <c r="G160" s="27">
        <f t="shared" si="2"/>
        <v>25</v>
      </c>
      <c r="H160" s="28">
        <v>2500</v>
      </c>
      <c r="I160" s="27">
        <v>100</v>
      </c>
    </row>
    <row r="161" spans="1:9" s="52" customFormat="1" ht="30" x14ac:dyDescent="0.35">
      <c r="A161" s="50"/>
      <c r="B161" s="23">
        <v>147</v>
      </c>
      <c r="C161" s="36" t="s">
        <v>225</v>
      </c>
      <c r="D161" s="51" t="s">
        <v>226</v>
      </c>
      <c r="E161" s="26" t="s">
        <v>22</v>
      </c>
      <c r="F161" s="26" t="s">
        <v>23</v>
      </c>
      <c r="G161" s="27">
        <f t="shared" si="2"/>
        <v>258.29000000000002</v>
      </c>
      <c r="H161" s="28">
        <v>258290</v>
      </c>
      <c r="I161" s="26">
        <v>1000</v>
      </c>
    </row>
    <row r="162" spans="1:9" s="52" customFormat="1" ht="30" x14ac:dyDescent="0.35">
      <c r="A162" s="50"/>
      <c r="B162" s="23">
        <v>148</v>
      </c>
      <c r="C162" s="36" t="s">
        <v>59</v>
      </c>
      <c r="D162" s="51" t="s">
        <v>227</v>
      </c>
      <c r="E162" s="26" t="s">
        <v>22</v>
      </c>
      <c r="F162" s="26" t="s">
        <v>23</v>
      </c>
      <c r="G162" s="27">
        <f t="shared" si="2"/>
        <v>238</v>
      </c>
      <c r="H162" s="28">
        <v>166600</v>
      </c>
      <c r="I162" s="26">
        <v>700</v>
      </c>
    </row>
    <row r="163" spans="1:9" s="29" customFormat="1" ht="30" x14ac:dyDescent="0.35">
      <c r="A163" s="53"/>
      <c r="B163" s="23">
        <v>149</v>
      </c>
      <c r="C163" s="39">
        <v>33621530</v>
      </c>
      <c r="D163" s="51" t="s">
        <v>228</v>
      </c>
      <c r="E163" s="26" t="s">
        <v>22</v>
      </c>
      <c r="F163" s="26" t="s">
        <v>23</v>
      </c>
      <c r="G163" s="27">
        <f t="shared" si="2"/>
        <v>160</v>
      </c>
      <c r="H163" s="28">
        <v>80000</v>
      </c>
      <c r="I163" s="26">
        <v>500</v>
      </c>
    </row>
    <row r="164" spans="1:9" s="29" customFormat="1" ht="30" x14ac:dyDescent="0.35">
      <c r="A164" s="53"/>
      <c r="B164" s="23">
        <v>150</v>
      </c>
      <c r="C164" s="36">
        <v>33621310</v>
      </c>
      <c r="D164" s="51" t="s">
        <v>229</v>
      </c>
      <c r="E164" s="26" t="s">
        <v>22</v>
      </c>
      <c r="F164" s="26" t="s">
        <v>23</v>
      </c>
      <c r="G164" s="27">
        <f t="shared" si="2"/>
        <v>68.3</v>
      </c>
      <c r="H164" s="28">
        <v>68300</v>
      </c>
      <c r="I164" s="26">
        <v>1000</v>
      </c>
    </row>
    <row r="165" spans="1:9" s="29" customFormat="1" ht="30" x14ac:dyDescent="0.35">
      <c r="A165" s="53"/>
      <c r="B165" s="23">
        <v>151</v>
      </c>
      <c r="C165" s="39" t="s">
        <v>230</v>
      </c>
      <c r="D165" s="51" t="s">
        <v>231</v>
      </c>
      <c r="E165" s="26" t="s">
        <v>22</v>
      </c>
      <c r="F165" s="26" t="s">
        <v>23</v>
      </c>
      <c r="G165" s="27">
        <f t="shared" si="2"/>
        <v>175.28</v>
      </c>
      <c r="H165" s="28">
        <v>262920</v>
      </c>
      <c r="I165" s="26">
        <v>1500</v>
      </c>
    </row>
    <row r="166" spans="1:9" s="29" customFormat="1" ht="30" customHeight="1" x14ac:dyDescent="0.35">
      <c r="A166" s="53"/>
      <c r="B166" s="23">
        <v>152</v>
      </c>
      <c r="C166" s="26">
        <v>33632000</v>
      </c>
      <c r="D166" s="51" t="s">
        <v>232</v>
      </c>
      <c r="E166" s="26" t="s">
        <v>22</v>
      </c>
      <c r="F166" s="26" t="s">
        <v>23</v>
      </c>
      <c r="G166" s="27">
        <f t="shared" si="2"/>
        <v>96.53</v>
      </c>
      <c r="H166" s="28">
        <v>164101</v>
      </c>
      <c r="I166" s="26">
        <v>1700</v>
      </c>
    </row>
    <row r="167" spans="1:9" s="29" customFormat="1" ht="30" x14ac:dyDescent="0.35">
      <c r="A167" s="53"/>
      <c r="B167" s="23">
        <v>153</v>
      </c>
      <c r="C167" s="36" t="s">
        <v>53</v>
      </c>
      <c r="D167" s="30" t="s">
        <v>233</v>
      </c>
      <c r="E167" s="26" t="s">
        <v>22</v>
      </c>
      <c r="F167" s="26" t="s">
        <v>23</v>
      </c>
      <c r="G167" s="27">
        <f t="shared" si="2"/>
        <v>25</v>
      </c>
      <c r="H167" s="28">
        <v>25000</v>
      </c>
      <c r="I167" s="26">
        <v>1000</v>
      </c>
    </row>
    <row r="168" spans="1:9" s="29" customFormat="1" ht="31.5" x14ac:dyDescent="0.35">
      <c r="A168" s="53"/>
      <c r="B168" s="23">
        <v>154</v>
      </c>
      <c r="C168" s="36" t="s">
        <v>225</v>
      </c>
      <c r="D168" s="54" t="s">
        <v>234</v>
      </c>
      <c r="E168" s="26" t="s">
        <v>22</v>
      </c>
      <c r="F168" s="40" t="s">
        <v>26</v>
      </c>
      <c r="G168" s="27">
        <f t="shared" si="2"/>
        <v>950</v>
      </c>
      <c r="H168" s="28">
        <v>57000</v>
      </c>
      <c r="I168" s="26">
        <v>60</v>
      </c>
    </row>
    <row r="169" spans="1:9" s="29" customFormat="1" ht="31.5" x14ac:dyDescent="0.35">
      <c r="A169" s="53"/>
      <c r="B169" s="23">
        <v>155</v>
      </c>
      <c r="C169" s="36" t="s">
        <v>235</v>
      </c>
      <c r="D169" s="55" t="s">
        <v>236</v>
      </c>
      <c r="E169" s="26" t="s">
        <v>22</v>
      </c>
      <c r="F169" s="40" t="s">
        <v>26</v>
      </c>
      <c r="G169" s="27">
        <f t="shared" si="2"/>
        <v>2300</v>
      </c>
      <c r="H169" s="28">
        <v>69000</v>
      </c>
      <c r="I169" s="26">
        <v>30</v>
      </c>
    </row>
    <row r="170" spans="1:9" s="29" customFormat="1" ht="18" x14ac:dyDescent="0.35">
      <c r="A170" s="53"/>
      <c r="B170" s="23">
        <v>156</v>
      </c>
      <c r="C170" s="39" t="s">
        <v>237</v>
      </c>
      <c r="D170" s="55" t="s">
        <v>238</v>
      </c>
      <c r="E170" s="26" t="s">
        <v>22</v>
      </c>
      <c r="F170" s="26" t="s">
        <v>23</v>
      </c>
      <c r="G170" s="27">
        <f t="shared" si="2"/>
        <v>110</v>
      </c>
      <c r="H170" s="56">
        <v>33000</v>
      </c>
      <c r="I170" s="26">
        <v>300</v>
      </c>
    </row>
    <row r="171" spans="1:9" s="52" customFormat="1" ht="31.5" x14ac:dyDescent="0.35">
      <c r="A171" s="50"/>
      <c r="B171" s="23">
        <v>157</v>
      </c>
      <c r="C171" s="36" t="s">
        <v>239</v>
      </c>
      <c r="D171" s="55" t="s">
        <v>240</v>
      </c>
      <c r="E171" s="26" t="s">
        <v>22</v>
      </c>
      <c r="F171" s="40" t="s">
        <v>26</v>
      </c>
      <c r="G171" s="27">
        <f t="shared" si="2"/>
        <v>1880</v>
      </c>
      <c r="H171" s="28">
        <v>56400</v>
      </c>
      <c r="I171" s="26">
        <v>30</v>
      </c>
    </row>
    <row r="172" spans="1:9" s="52" customFormat="1" ht="30" x14ac:dyDescent="0.35">
      <c r="A172" s="50"/>
      <c r="B172" s="23">
        <v>158</v>
      </c>
      <c r="C172" s="36" t="s">
        <v>241</v>
      </c>
      <c r="D172" s="55" t="s">
        <v>242</v>
      </c>
      <c r="E172" s="26" t="s">
        <v>22</v>
      </c>
      <c r="F172" s="26" t="s">
        <v>23</v>
      </c>
      <c r="G172" s="27">
        <f t="shared" si="2"/>
        <v>85</v>
      </c>
      <c r="H172" s="28">
        <v>25500</v>
      </c>
      <c r="I172" s="26">
        <v>300</v>
      </c>
    </row>
    <row r="173" spans="1:9" s="52" customFormat="1" ht="45" x14ac:dyDescent="0.35">
      <c r="A173" s="50"/>
      <c r="B173" s="23">
        <v>159</v>
      </c>
      <c r="C173" s="57" t="s">
        <v>243</v>
      </c>
      <c r="D173" s="55" t="s">
        <v>244</v>
      </c>
      <c r="E173" s="26" t="s">
        <v>22</v>
      </c>
      <c r="F173" s="40" t="s">
        <v>26</v>
      </c>
      <c r="G173" s="27">
        <f t="shared" si="2"/>
        <v>1520</v>
      </c>
      <c r="H173" s="28">
        <v>30400</v>
      </c>
      <c r="I173" s="26">
        <v>20</v>
      </c>
    </row>
    <row r="174" spans="1:9" s="52" customFormat="1" ht="31.5" x14ac:dyDescent="0.35">
      <c r="A174" s="50"/>
      <c r="B174" s="23">
        <v>160</v>
      </c>
      <c r="C174" s="36" t="s">
        <v>245</v>
      </c>
      <c r="D174" s="54" t="s">
        <v>246</v>
      </c>
      <c r="E174" s="26" t="s">
        <v>22</v>
      </c>
      <c r="F174" s="40" t="s">
        <v>26</v>
      </c>
      <c r="G174" s="27">
        <f t="shared" si="2"/>
        <v>200</v>
      </c>
      <c r="H174" s="34">
        <v>100000</v>
      </c>
      <c r="I174" s="26">
        <v>500</v>
      </c>
    </row>
    <row r="175" spans="1:9" s="52" customFormat="1" ht="18" x14ac:dyDescent="0.35">
      <c r="A175" s="50"/>
      <c r="B175" s="23">
        <v>161</v>
      </c>
      <c r="C175" s="36" t="s">
        <v>245</v>
      </c>
      <c r="D175" s="54" t="s">
        <v>247</v>
      </c>
      <c r="E175" s="26" t="s">
        <v>22</v>
      </c>
      <c r="F175" s="26" t="s">
        <v>23</v>
      </c>
      <c r="G175" s="27">
        <f t="shared" si="2"/>
        <v>50</v>
      </c>
      <c r="H175" s="34">
        <v>100000</v>
      </c>
      <c r="I175" s="26">
        <v>2000</v>
      </c>
    </row>
    <row r="176" spans="1:9" s="52" customFormat="1" ht="18" x14ac:dyDescent="0.35">
      <c r="A176" s="50"/>
      <c r="B176" s="23">
        <v>162</v>
      </c>
      <c r="C176" s="36" t="s">
        <v>248</v>
      </c>
      <c r="D176" s="54" t="s">
        <v>249</v>
      </c>
      <c r="E176" s="26" t="s">
        <v>22</v>
      </c>
      <c r="F176" s="26" t="s">
        <v>23</v>
      </c>
      <c r="G176" s="27">
        <f t="shared" si="2"/>
        <v>221.76</v>
      </c>
      <c r="H176" s="28">
        <v>110880</v>
      </c>
      <c r="I176" s="26">
        <v>500</v>
      </c>
    </row>
    <row r="177" spans="1:9" s="52" customFormat="1" ht="31.5" x14ac:dyDescent="0.35">
      <c r="A177" s="50"/>
      <c r="B177" s="23">
        <v>163</v>
      </c>
      <c r="C177" s="57" t="s">
        <v>225</v>
      </c>
      <c r="D177" s="54" t="s">
        <v>250</v>
      </c>
      <c r="E177" s="26" t="s">
        <v>22</v>
      </c>
      <c r="F177" s="40" t="s">
        <v>70</v>
      </c>
      <c r="G177" s="27">
        <f t="shared" si="2"/>
        <v>3760</v>
      </c>
      <c r="H177" s="28">
        <v>18800</v>
      </c>
      <c r="I177" s="26">
        <v>5</v>
      </c>
    </row>
    <row r="178" spans="1:9" s="52" customFormat="1" ht="18" x14ac:dyDescent="0.35">
      <c r="A178" s="50"/>
      <c r="B178" s="23">
        <v>164</v>
      </c>
      <c r="C178" s="36" t="s">
        <v>251</v>
      </c>
      <c r="D178" s="54" t="s">
        <v>252</v>
      </c>
      <c r="E178" s="26" t="s">
        <v>22</v>
      </c>
      <c r="F178" s="26" t="s">
        <v>23</v>
      </c>
      <c r="G178" s="27">
        <f t="shared" si="2"/>
        <v>208.94</v>
      </c>
      <c r="H178" s="28">
        <v>146258</v>
      </c>
      <c r="I178" s="26">
        <v>700</v>
      </c>
    </row>
    <row r="179" spans="1:9" s="29" customFormat="1" ht="30" x14ac:dyDescent="0.35">
      <c r="A179" s="53"/>
      <c r="B179" s="23">
        <v>165</v>
      </c>
      <c r="C179" s="39" t="s">
        <v>253</v>
      </c>
      <c r="D179" s="55" t="s">
        <v>254</v>
      </c>
      <c r="E179" s="26" t="s">
        <v>22</v>
      </c>
      <c r="F179" s="26" t="s">
        <v>23</v>
      </c>
      <c r="G179" s="27">
        <f t="shared" si="2"/>
        <v>885.32999999999993</v>
      </c>
      <c r="H179" s="28">
        <v>371838.6</v>
      </c>
      <c r="I179" s="26">
        <v>420</v>
      </c>
    </row>
    <row r="180" spans="1:9" s="29" customFormat="1" ht="18" x14ac:dyDescent="0.35">
      <c r="A180" s="53"/>
      <c r="B180" s="23">
        <v>166</v>
      </c>
      <c r="C180" s="36" t="s">
        <v>255</v>
      </c>
      <c r="D180" s="54" t="s">
        <v>256</v>
      </c>
      <c r="E180" s="26" t="s">
        <v>22</v>
      </c>
      <c r="F180" s="26" t="s">
        <v>23</v>
      </c>
      <c r="G180" s="27">
        <f t="shared" si="2"/>
        <v>33.92</v>
      </c>
      <c r="H180" s="28">
        <v>50880</v>
      </c>
      <c r="I180" s="26">
        <v>1500</v>
      </c>
    </row>
    <row r="181" spans="1:9" s="29" customFormat="1" ht="18" x14ac:dyDescent="0.3">
      <c r="A181" s="22"/>
      <c r="B181" s="23">
        <v>167</v>
      </c>
      <c r="C181" s="36" t="s">
        <v>257</v>
      </c>
      <c r="D181" s="37" t="s">
        <v>258</v>
      </c>
      <c r="E181" s="26" t="s">
        <v>22</v>
      </c>
      <c r="F181" s="26" t="s">
        <v>23</v>
      </c>
      <c r="G181" s="27">
        <f t="shared" si="2"/>
        <v>16.239999999999998</v>
      </c>
      <c r="H181" s="28">
        <v>4872</v>
      </c>
      <c r="I181" s="27">
        <v>300</v>
      </c>
    </row>
    <row r="182" spans="1:9" s="29" customFormat="1" ht="31.5" x14ac:dyDescent="0.3">
      <c r="A182" s="22"/>
      <c r="B182" s="23">
        <v>168</v>
      </c>
      <c r="C182" s="36" t="s">
        <v>257</v>
      </c>
      <c r="D182" s="37" t="s">
        <v>259</v>
      </c>
      <c r="E182" s="26" t="s">
        <v>22</v>
      </c>
      <c r="F182" s="40" t="s">
        <v>26</v>
      </c>
      <c r="G182" s="27">
        <f t="shared" si="2"/>
        <v>76.48</v>
      </c>
      <c r="H182" s="28">
        <v>15296</v>
      </c>
      <c r="I182" s="27">
        <v>200</v>
      </c>
    </row>
    <row r="183" spans="1:9" s="29" customFormat="1" ht="18" x14ac:dyDescent="0.35">
      <c r="A183" s="53"/>
      <c r="B183" s="23">
        <v>169</v>
      </c>
      <c r="C183" s="36" t="s">
        <v>260</v>
      </c>
      <c r="D183" s="38" t="s">
        <v>261</v>
      </c>
      <c r="E183" s="26" t="s">
        <v>22</v>
      </c>
      <c r="F183" s="26" t="s">
        <v>23</v>
      </c>
      <c r="G183" s="27">
        <f t="shared" si="2"/>
        <v>35</v>
      </c>
      <c r="H183" s="28">
        <v>17500</v>
      </c>
      <c r="I183" s="26">
        <v>500</v>
      </c>
    </row>
    <row r="184" spans="1:9" s="29" customFormat="1" ht="31.5" x14ac:dyDescent="0.35">
      <c r="A184" s="53"/>
      <c r="B184" s="23">
        <v>170</v>
      </c>
      <c r="C184" s="36" t="s">
        <v>260</v>
      </c>
      <c r="D184" s="38" t="s">
        <v>262</v>
      </c>
      <c r="E184" s="26" t="s">
        <v>22</v>
      </c>
      <c r="F184" s="26" t="s">
        <v>23</v>
      </c>
      <c r="G184" s="27">
        <f t="shared" si="2"/>
        <v>301.64</v>
      </c>
      <c r="H184" s="28">
        <v>30164</v>
      </c>
      <c r="I184" s="26">
        <v>100</v>
      </c>
    </row>
    <row r="185" spans="1:9" s="29" customFormat="1" ht="31.5" x14ac:dyDescent="0.35">
      <c r="A185" s="53"/>
      <c r="B185" s="23">
        <v>171</v>
      </c>
      <c r="C185" s="36">
        <v>33642220</v>
      </c>
      <c r="D185" s="38" t="s">
        <v>263</v>
      </c>
      <c r="E185" s="26" t="s">
        <v>22</v>
      </c>
      <c r="F185" s="26" t="s">
        <v>23</v>
      </c>
      <c r="G185" s="27">
        <f t="shared" si="2"/>
        <v>43</v>
      </c>
      <c r="H185" s="28">
        <v>64500</v>
      </c>
      <c r="I185" s="26">
        <v>1500</v>
      </c>
    </row>
    <row r="186" spans="1:9" s="29" customFormat="1" ht="31.5" x14ac:dyDescent="0.35">
      <c r="A186" s="53"/>
      <c r="B186" s="23">
        <v>172</v>
      </c>
      <c r="C186" s="36" t="s">
        <v>260</v>
      </c>
      <c r="D186" s="38" t="s">
        <v>264</v>
      </c>
      <c r="E186" s="26" t="s">
        <v>22</v>
      </c>
      <c r="F186" s="40" t="s">
        <v>26</v>
      </c>
      <c r="G186" s="27">
        <f t="shared" si="2"/>
        <v>128.44</v>
      </c>
      <c r="H186" s="28">
        <v>25688</v>
      </c>
      <c r="I186" s="26">
        <v>200</v>
      </c>
    </row>
    <row r="187" spans="1:9" s="29" customFormat="1" ht="31.5" x14ac:dyDescent="0.35">
      <c r="A187" s="53"/>
      <c r="B187" s="23">
        <v>173</v>
      </c>
      <c r="C187" s="36" t="s">
        <v>265</v>
      </c>
      <c r="D187" s="38" t="s">
        <v>266</v>
      </c>
      <c r="E187" s="26" t="s">
        <v>22</v>
      </c>
      <c r="F187" s="40" t="s">
        <v>70</v>
      </c>
      <c r="G187" s="27">
        <f t="shared" si="2"/>
        <v>300.8</v>
      </c>
      <c r="H187" s="28">
        <v>90240</v>
      </c>
      <c r="I187" s="26">
        <v>300</v>
      </c>
    </row>
    <row r="188" spans="1:9" s="29" customFormat="1" ht="31.5" x14ac:dyDescent="0.35">
      <c r="A188" s="53"/>
      <c r="B188" s="23">
        <v>174</v>
      </c>
      <c r="C188" s="36" t="s">
        <v>267</v>
      </c>
      <c r="D188" s="38" t="s">
        <v>268</v>
      </c>
      <c r="E188" s="26" t="s">
        <v>22</v>
      </c>
      <c r="F188" s="40" t="s">
        <v>23</v>
      </c>
      <c r="G188" s="27">
        <f t="shared" si="2"/>
        <v>155.52000000000001</v>
      </c>
      <c r="H188" s="28">
        <v>31104</v>
      </c>
      <c r="I188" s="26">
        <v>200</v>
      </c>
    </row>
    <row r="189" spans="1:9" s="29" customFormat="1" ht="31.5" x14ac:dyDescent="0.35">
      <c r="A189" s="53"/>
      <c r="B189" s="23">
        <v>175</v>
      </c>
      <c r="C189" s="36" t="s">
        <v>269</v>
      </c>
      <c r="D189" s="38" t="s">
        <v>270</v>
      </c>
      <c r="E189" s="26" t="s">
        <v>22</v>
      </c>
      <c r="F189" s="40" t="s">
        <v>70</v>
      </c>
      <c r="G189" s="27">
        <f t="shared" si="2"/>
        <v>4395.3</v>
      </c>
      <c r="H189" s="28">
        <v>43953</v>
      </c>
      <c r="I189" s="26">
        <v>10</v>
      </c>
    </row>
    <row r="190" spans="1:9" s="29" customFormat="1" ht="31.5" x14ac:dyDescent="0.35">
      <c r="A190" s="53"/>
      <c r="B190" s="23">
        <v>176</v>
      </c>
      <c r="C190" s="36" t="s">
        <v>271</v>
      </c>
      <c r="D190" s="38" t="s">
        <v>272</v>
      </c>
      <c r="E190" s="26" t="s">
        <v>22</v>
      </c>
      <c r="F190" s="40" t="s">
        <v>26</v>
      </c>
      <c r="G190" s="27">
        <f t="shared" si="2"/>
        <v>50.4</v>
      </c>
      <c r="H190" s="28">
        <v>2520</v>
      </c>
      <c r="I190" s="26">
        <v>50</v>
      </c>
    </row>
    <row r="191" spans="1:9" s="29" customFormat="1" ht="31.5" x14ac:dyDescent="0.35">
      <c r="A191" s="53"/>
      <c r="B191" s="23">
        <v>177</v>
      </c>
      <c r="C191" s="36" t="s">
        <v>269</v>
      </c>
      <c r="D191" s="38" t="s">
        <v>273</v>
      </c>
      <c r="E191" s="26" t="s">
        <v>22</v>
      </c>
      <c r="F191" s="40" t="s">
        <v>70</v>
      </c>
      <c r="G191" s="27">
        <f t="shared" si="2"/>
        <v>4800</v>
      </c>
      <c r="H191" s="28">
        <v>48000</v>
      </c>
      <c r="I191" s="26">
        <v>10</v>
      </c>
    </row>
    <row r="192" spans="1:9" s="29" customFormat="1" ht="31.5" x14ac:dyDescent="0.35">
      <c r="A192" s="53"/>
      <c r="B192" s="23">
        <v>178</v>
      </c>
      <c r="C192" s="36" t="s">
        <v>274</v>
      </c>
      <c r="D192" s="38" t="s">
        <v>275</v>
      </c>
      <c r="E192" s="26" t="s">
        <v>22</v>
      </c>
      <c r="F192" s="40" t="s">
        <v>23</v>
      </c>
      <c r="G192" s="27">
        <f t="shared" si="2"/>
        <v>158.11000000000001</v>
      </c>
      <c r="H192" s="28">
        <v>31622</v>
      </c>
      <c r="I192" s="26">
        <v>200</v>
      </c>
    </row>
    <row r="193" spans="1:9" s="29" customFormat="1" ht="31.5" x14ac:dyDescent="0.35">
      <c r="A193" s="53"/>
      <c r="B193" s="23">
        <v>179</v>
      </c>
      <c r="C193" s="36" t="s">
        <v>276</v>
      </c>
      <c r="D193" s="38" t="s">
        <v>277</v>
      </c>
      <c r="E193" s="26" t="s">
        <v>22</v>
      </c>
      <c r="F193" s="40" t="s">
        <v>23</v>
      </c>
      <c r="G193" s="27">
        <f t="shared" si="2"/>
        <v>25</v>
      </c>
      <c r="H193" s="28">
        <v>25000</v>
      </c>
      <c r="I193" s="26">
        <v>1000</v>
      </c>
    </row>
    <row r="194" spans="1:9" s="29" customFormat="1" ht="18.75" thickBot="1" x14ac:dyDescent="0.4">
      <c r="A194" s="53"/>
      <c r="B194" s="23"/>
      <c r="C194" s="36"/>
      <c r="D194" s="58"/>
      <c r="E194" s="26"/>
      <c r="F194" s="40"/>
      <c r="G194" s="27"/>
      <c r="H194" s="59">
        <f>SUM(H15:H193)</f>
        <v>17217517.77</v>
      </c>
      <c r="I194" s="26"/>
    </row>
    <row r="195" spans="1:9" s="29" customFormat="1" ht="18.75" thickBot="1" x14ac:dyDescent="0.4">
      <c r="A195" s="53"/>
      <c r="B195" s="60">
        <v>1.2</v>
      </c>
      <c r="C195" s="61"/>
      <c r="D195" s="62" t="s">
        <v>278</v>
      </c>
      <c r="E195" s="197"/>
      <c r="F195" s="198"/>
      <c r="G195" s="198"/>
      <c r="H195" s="198"/>
      <c r="I195" s="199"/>
    </row>
    <row r="196" spans="1:9" s="29" customFormat="1" ht="30.95" customHeight="1" x14ac:dyDescent="0.35">
      <c r="A196" s="53"/>
      <c r="B196" s="63">
        <v>1</v>
      </c>
      <c r="C196" s="64">
        <v>33631270</v>
      </c>
      <c r="D196" s="65" t="s">
        <v>279</v>
      </c>
      <c r="E196" s="179" t="s">
        <v>557</v>
      </c>
      <c r="F196" s="66" t="s">
        <v>280</v>
      </c>
      <c r="G196" s="67">
        <v>135</v>
      </c>
      <c r="H196" s="68">
        <f t="shared" ref="H196:H245" si="3">G196*I196</f>
        <v>6750</v>
      </c>
      <c r="I196" s="69">
        <v>50</v>
      </c>
    </row>
    <row r="197" spans="1:9" s="29" customFormat="1" ht="30.95" customHeight="1" x14ac:dyDescent="0.35">
      <c r="A197" s="53"/>
      <c r="B197" s="70">
        <v>2</v>
      </c>
      <c r="C197" s="36" t="s">
        <v>281</v>
      </c>
      <c r="D197" s="71" t="s">
        <v>282</v>
      </c>
      <c r="E197" s="179" t="s">
        <v>557</v>
      </c>
      <c r="F197" s="72" t="s">
        <v>283</v>
      </c>
      <c r="G197" s="73">
        <v>120</v>
      </c>
      <c r="H197" s="68">
        <f t="shared" si="3"/>
        <v>1800</v>
      </c>
      <c r="I197" s="69">
        <v>15</v>
      </c>
    </row>
    <row r="198" spans="1:9" s="29" customFormat="1" ht="30.95" customHeight="1" x14ac:dyDescent="0.35">
      <c r="A198" s="53"/>
      <c r="B198" s="70">
        <v>3</v>
      </c>
      <c r="C198" s="36" t="s">
        <v>284</v>
      </c>
      <c r="D198" s="71" t="s">
        <v>285</v>
      </c>
      <c r="E198" s="179" t="s">
        <v>557</v>
      </c>
      <c r="F198" s="72" t="s">
        <v>73</v>
      </c>
      <c r="G198" s="73">
        <v>350</v>
      </c>
      <c r="H198" s="68">
        <f t="shared" si="3"/>
        <v>700</v>
      </c>
      <c r="I198" s="69">
        <v>2</v>
      </c>
    </row>
    <row r="199" spans="1:9" s="29" customFormat="1" ht="30.95" customHeight="1" x14ac:dyDescent="0.35">
      <c r="A199" s="53"/>
      <c r="B199" s="63">
        <v>4</v>
      </c>
      <c r="C199" s="57" t="s">
        <v>286</v>
      </c>
      <c r="D199" s="74" t="s">
        <v>287</v>
      </c>
      <c r="E199" s="179" t="s">
        <v>557</v>
      </c>
      <c r="F199" s="72" t="s">
        <v>73</v>
      </c>
      <c r="G199" s="73">
        <v>370</v>
      </c>
      <c r="H199" s="68">
        <f t="shared" si="3"/>
        <v>1850</v>
      </c>
      <c r="I199" s="69">
        <v>5</v>
      </c>
    </row>
    <row r="200" spans="1:9" s="29" customFormat="1" ht="30.95" customHeight="1" x14ac:dyDescent="0.35">
      <c r="A200" s="53"/>
      <c r="B200" s="70">
        <v>5</v>
      </c>
      <c r="C200" s="36">
        <v>33611130</v>
      </c>
      <c r="D200" s="74" t="s">
        <v>288</v>
      </c>
      <c r="E200" s="179" t="s">
        <v>557</v>
      </c>
      <c r="F200" s="72" t="s">
        <v>73</v>
      </c>
      <c r="G200" s="73">
        <v>660</v>
      </c>
      <c r="H200" s="68">
        <f t="shared" si="3"/>
        <v>660</v>
      </c>
      <c r="I200" s="69">
        <v>1</v>
      </c>
    </row>
    <row r="201" spans="1:9" s="29" customFormat="1" ht="30.95" customHeight="1" x14ac:dyDescent="0.35">
      <c r="A201" s="53"/>
      <c r="B201" s="70">
        <v>6</v>
      </c>
      <c r="C201" s="57" t="s">
        <v>289</v>
      </c>
      <c r="D201" s="74" t="s">
        <v>290</v>
      </c>
      <c r="E201" s="179" t="s">
        <v>557</v>
      </c>
      <c r="F201" s="72" t="s">
        <v>73</v>
      </c>
      <c r="G201" s="73">
        <v>560</v>
      </c>
      <c r="H201" s="68">
        <f t="shared" si="3"/>
        <v>1680</v>
      </c>
      <c r="I201" s="69">
        <v>3</v>
      </c>
    </row>
    <row r="202" spans="1:9" s="29" customFormat="1" ht="30.95" customHeight="1" x14ac:dyDescent="0.35">
      <c r="A202" s="53"/>
      <c r="B202" s="63">
        <v>7</v>
      </c>
      <c r="C202" s="36">
        <v>33641413</v>
      </c>
      <c r="D202" s="74" t="s">
        <v>291</v>
      </c>
      <c r="E202" s="179" t="s">
        <v>557</v>
      </c>
      <c r="F202" s="72" t="s">
        <v>292</v>
      </c>
      <c r="G202" s="73">
        <v>100</v>
      </c>
      <c r="H202" s="68">
        <f t="shared" si="3"/>
        <v>3000</v>
      </c>
      <c r="I202" s="69">
        <v>30</v>
      </c>
    </row>
    <row r="203" spans="1:9" s="29" customFormat="1" ht="30.95" customHeight="1" x14ac:dyDescent="0.35">
      <c r="A203" s="53"/>
      <c r="B203" s="70">
        <v>8</v>
      </c>
      <c r="C203" s="36" t="s">
        <v>194</v>
      </c>
      <c r="D203" s="74" t="s">
        <v>293</v>
      </c>
      <c r="E203" s="179" t="s">
        <v>557</v>
      </c>
      <c r="F203" s="72" t="s">
        <v>294</v>
      </c>
      <c r="G203" s="73">
        <v>600</v>
      </c>
      <c r="H203" s="68">
        <f t="shared" si="3"/>
        <v>0</v>
      </c>
      <c r="I203" s="69">
        <v>0</v>
      </c>
    </row>
    <row r="204" spans="1:9" s="29" customFormat="1" ht="30.95" customHeight="1" x14ac:dyDescent="0.35">
      <c r="A204" s="53"/>
      <c r="B204" s="70">
        <v>9</v>
      </c>
      <c r="C204" s="36" t="s">
        <v>295</v>
      </c>
      <c r="D204" s="74" t="s">
        <v>296</v>
      </c>
      <c r="E204" s="179" t="s">
        <v>557</v>
      </c>
      <c r="F204" s="72" t="s">
        <v>73</v>
      </c>
      <c r="G204" s="73">
        <v>280</v>
      </c>
      <c r="H204" s="68">
        <f t="shared" si="3"/>
        <v>14000</v>
      </c>
      <c r="I204" s="69">
        <v>50</v>
      </c>
    </row>
    <row r="205" spans="1:9" s="29" customFormat="1" ht="30.95" customHeight="1" x14ac:dyDescent="0.35">
      <c r="A205" s="53"/>
      <c r="B205" s="63">
        <v>10</v>
      </c>
      <c r="C205" s="36" t="s">
        <v>297</v>
      </c>
      <c r="D205" s="74" t="s">
        <v>298</v>
      </c>
      <c r="E205" s="179" t="s">
        <v>557</v>
      </c>
      <c r="F205" s="72" t="s">
        <v>73</v>
      </c>
      <c r="G205" s="73">
        <v>240</v>
      </c>
      <c r="H205" s="68">
        <f t="shared" si="3"/>
        <v>720</v>
      </c>
      <c r="I205" s="69">
        <v>3</v>
      </c>
    </row>
    <row r="206" spans="1:9" s="29" customFormat="1" ht="30.95" customHeight="1" x14ac:dyDescent="0.35">
      <c r="A206" s="53"/>
      <c r="B206" s="70">
        <v>11</v>
      </c>
      <c r="C206" s="36">
        <v>33611170</v>
      </c>
      <c r="D206" s="74" t="s">
        <v>299</v>
      </c>
      <c r="E206" s="179" t="s">
        <v>557</v>
      </c>
      <c r="F206" s="72" t="s">
        <v>292</v>
      </c>
      <c r="G206" s="73">
        <v>70</v>
      </c>
      <c r="H206" s="68">
        <f t="shared" si="3"/>
        <v>700</v>
      </c>
      <c r="I206" s="69">
        <v>10</v>
      </c>
    </row>
    <row r="207" spans="1:9" s="29" customFormat="1" ht="30.95" customHeight="1" x14ac:dyDescent="0.35">
      <c r="A207" s="53"/>
      <c r="B207" s="70">
        <v>12</v>
      </c>
      <c r="C207" s="36" t="s">
        <v>205</v>
      </c>
      <c r="D207" s="74" t="s">
        <v>300</v>
      </c>
      <c r="E207" s="179" t="s">
        <v>557</v>
      </c>
      <c r="F207" s="72" t="s">
        <v>73</v>
      </c>
      <c r="G207" s="73">
        <v>400</v>
      </c>
      <c r="H207" s="68">
        <f t="shared" si="3"/>
        <v>2000</v>
      </c>
      <c r="I207" s="69">
        <v>5</v>
      </c>
    </row>
    <row r="208" spans="1:9" s="29" customFormat="1" ht="30.95" customHeight="1" x14ac:dyDescent="0.35">
      <c r="A208" s="53"/>
      <c r="B208" s="63">
        <v>13</v>
      </c>
      <c r="C208" s="36" t="s">
        <v>301</v>
      </c>
      <c r="D208" s="74" t="s">
        <v>302</v>
      </c>
      <c r="E208" s="179" t="s">
        <v>557</v>
      </c>
      <c r="F208" s="72" t="s">
        <v>73</v>
      </c>
      <c r="G208" s="73">
        <v>280</v>
      </c>
      <c r="H208" s="68">
        <f t="shared" si="3"/>
        <v>2800</v>
      </c>
      <c r="I208" s="69">
        <v>10</v>
      </c>
    </row>
    <row r="209" spans="1:9" s="29" customFormat="1" ht="30.95" customHeight="1" x14ac:dyDescent="0.35">
      <c r="A209" s="53"/>
      <c r="B209" s="70">
        <v>14</v>
      </c>
      <c r="C209" s="36" t="s">
        <v>303</v>
      </c>
      <c r="D209" s="74" t="s">
        <v>304</v>
      </c>
      <c r="E209" s="179" t="s">
        <v>557</v>
      </c>
      <c r="F209" s="72" t="s">
        <v>73</v>
      </c>
      <c r="G209" s="73">
        <v>730</v>
      </c>
      <c r="H209" s="68">
        <f t="shared" si="3"/>
        <v>2920</v>
      </c>
      <c r="I209" s="69">
        <v>4</v>
      </c>
    </row>
    <row r="210" spans="1:9" s="29" customFormat="1" ht="30.95" customHeight="1" x14ac:dyDescent="0.35">
      <c r="A210" s="53"/>
      <c r="B210" s="70">
        <v>15</v>
      </c>
      <c r="C210" s="36" t="s">
        <v>305</v>
      </c>
      <c r="D210" s="74" t="s">
        <v>306</v>
      </c>
      <c r="E210" s="179" t="s">
        <v>557</v>
      </c>
      <c r="F210" s="72" t="s">
        <v>294</v>
      </c>
      <c r="G210" s="73">
        <v>110</v>
      </c>
      <c r="H210" s="68">
        <f t="shared" si="3"/>
        <v>3300</v>
      </c>
      <c r="I210" s="69">
        <v>30</v>
      </c>
    </row>
    <row r="211" spans="1:9" s="29" customFormat="1" ht="30.95" customHeight="1" x14ac:dyDescent="0.35">
      <c r="A211" s="53"/>
      <c r="B211" s="63">
        <v>16</v>
      </c>
      <c r="C211" s="36" t="s">
        <v>295</v>
      </c>
      <c r="D211" s="74" t="s">
        <v>307</v>
      </c>
      <c r="E211" s="179" t="s">
        <v>557</v>
      </c>
      <c r="F211" s="72" t="s">
        <v>280</v>
      </c>
      <c r="G211" s="73">
        <v>230</v>
      </c>
      <c r="H211" s="68">
        <f t="shared" si="3"/>
        <v>4600</v>
      </c>
      <c r="I211" s="69">
        <v>20</v>
      </c>
    </row>
    <row r="212" spans="1:9" s="29" customFormat="1" ht="30.95" customHeight="1" x14ac:dyDescent="0.35">
      <c r="A212" s="53"/>
      <c r="B212" s="70">
        <v>17</v>
      </c>
      <c r="C212" s="36" t="s">
        <v>308</v>
      </c>
      <c r="D212" s="74" t="s">
        <v>309</v>
      </c>
      <c r="E212" s="179" t="s">
        <v>557</v>
      </c>
      <c r="F212" s="72" t="s">
        <v>280</v>
      </c>
      <c r="G212" s="73">
        <v>3000</v>
      </c>
      <c r="H212" s="68">
        <f t="shared" si="3"/>
        <v>0</v>
      </c>
      <c r="I212" s="69">
        <v>0</v>
      </c>
    </row>
    <row r="213" spans="1:9" s="29" customFormat="1" ht="30.95" customHeight="1" x14ac:dyDescent="0.35">
      <c r="A213" s="53"/>
      <c r="B213" s="70">
        <v>18</v>
      </c>
      <c r="C213" s="36">
        <v>33631220</v>
      </c>
      <c r="D213" s="74" t="s">
        <v>310</v>
      </c>
      <c r="E213" s="179" t="s">
        <v>557</v>
      </c>
      <c r="F213" s="72" t="s">
        <v>73</v>
      </c>
      <c r="G213" s="73">
        <v>430</v>
      </c>
      <c r="H213" s="68">
        <f t="shared" si="3"/>
        <v>2150</v>
      </c>
      <c r="I213" s="69">
        <v>5</v>
      </c>
    </row>
    <row r="214" spans="1:9" s="29" customFormat="1" ht="30.95" customHeight="1" x14ac:dyDescent="0.35">
      <c r="A214" s="53"/>
      <c r="B214" s="63">
        <v>19</v>
      </c>
      <c r="C214" s="36">
        <v>33631260</v>
      </c>
      <c r="D214" s="74" t="s">
        <v>311</v>
      </c>
      <c r="E214" s="179" t="s">
        <v>557</v>
      </c>
      <c r="F214" s="72" t="s">
        <v>26</v>
      </c>
      <c r="G214" s="73">
        <v>200</v>
      </c>
      <c r="H214" s="68">
        <f t="shared" si="3"/>
        <v>6000</v>
      </c>
      <c r="I214" s="69">
        <v>30</v>
      </c>
    </row>
    <row r="215" spans="1:9" s="29" customFormat="1" ht="30.95" customHeight="1" x14ac:dyDescent="0.35">
      <c r="A215" s="53"/>
      <c r="B215" s="70">
        <v>20</v>
      </c>
      <c r="C215" s="36" t="s">
        <v>312</v>
      </c>
      <c r="D215" s="74" t="s">
        <v>313</v>
      </c>
      <c r="E215" s="179" t="s">
        <v>557</v>
      </c>
      <c r="F215" s="72" t="s">
        <v>73</v>
      </c>
      <c r="G215" s="73">
        <v>230</v>
      </c>
      <c r="H215" s="68">
        <f t="shared" si="3"/>
        <v>0</v>
      </c>
      <c r="I215" s="69">
        <v>0</v>
      </c>
    </row>
    <row r="216" spans="1:9" s="29" customFormat="1" ht="30.95" customHeight="1" x14ac:dyDescent="0.35">
      <c r="A216" s="53"/>
      <c r="B216" s="70">
        <v>21</v>
      </c>
      <c r="C216" s="36">
        <v>33621540</v>
      </c>
      <c r="D216" s="74" t="s">
        <v>314</v>
      </c>
      <c r="E216" s="179" t="s">
        <v>557</v>
      </c>
      <c r="F216" s="72" t="s">
        <v>73</v>
      </c>
      <c r="G216" s="73">
        <v>410</v>
      </c>
      <c r="H216" s="68">
        <f t="shared" si="3"/>
        <v>8200</v>
      </c>
      <c r="I216" s="69">
        <v>20</v>
      </c>
    </row>
    <row r="217" spans="1:9" s="29" customFormat="1" ht="30.95" customHeight="1" x14ac:dyDescent="0.35">
      <c r="A217" s="53"/>
      <c r="B217" s="63">
        <v>22</v>
      </c>
      <c r="C217" s="36">
        <v>33621540</v>
      </c>
      <c r="D217" s="74" t="s">
        <v>315</v>
      </c>
      <c r="E217" s="179" t="s">
        <v>557</v>
      </c>
      <c r="F217" s="72" t="s">
        <v>73</v>
      </c>
      <c r="G217" s="73">
        <v>460</v>
      </c>
      <c r="H217" s="68">
        <f t="shared" si="3"/>
        <v>920</v>
      </c>
      <c r="I217" s="69">
        <v>2</v>
      </c>
    </row>
    <row r="218" spans="1:9" s="29" customFormat="1" ht="30.95" customHeight="1" x14ac:dyDescent="0.35">
      <c r="A218" s="53"/>
      <c r="B218" s="70">
        <v>23</v>
      </c>
      <c r="C218" s="75" t="s">
        <v>316</v>
      </c>
      <c r="D218" s="74" t="s">
        <v>317</v>
      </c>
      <c r="E218" s="179" t="s">
        <v>557</v>
      </c>
      <c r="F218" s="72" t="s">
        <v>294</v>
      </c>
      <c r="G218" s="73">
        <v>140</v>
      </c>
      <c r="H218" s="68">
        <f t="shared" si="3"/>
        <v>7000</v>
      </c>
      <c r="I218" s="69">
        <v>50</v>
      </c>
    </row>
    <row r="219" spans="1:9" s="29" customFormat="1" ht="30.95" customHeight="1" x14ac:dyDescent="0.35">
      <c r="A219" s="53"/>
      <c r="B219" s="70">
        <v>24</v>
      </c>
      <c r="C219" s="36" t="s">
        <v>318</v>
      </c>
      <c r="D219" s="74" t="s">
        <v>319</v>
      </c>
      <c r="E219" s="179" t="s">
        <v>557</v>
      </c>
      <c r="F219" s="72" t="s">
        <v>73</v>
      </c>
      <c r="G219" s="73">
        <v>420</v>
      </c>
      <c r="H219" s="68">
        <f t="shared" si="3"/>
        <v>6300</v>
      </c>
      <c r="I219" s="69">
        <v>15</v>
      </c>
    </row>
    <row r="220" spans="1:9" s="29" customFormat="1" ht="30.95" customHeight="1" x14ac:dyDescent="0.35">
      <c r="A220" s="53"/>
      <c r="B220" s="63">
        <v>25</v>
      </c>
      <c r="C220" s="36" t="s">
        <v>297</v>
      </c>
      <c r="D220" s="74" t="s">
        <v>320</v>
      </c>
      <c r="E220" s="179" t="s">
        <v>557</v>
      </c>
      <c r="F220" s="72" t="s">
        <v>292</v>
      </c>
      <c r="G220" s="73">
        <v>330</v>
      </c>
      <c r="H220" s="68">
        <f t="shared" si="3"/>
        <v>990</v>
      </c>
      <c r="I220" s="69">
        <v>3</v>
      </c>
    </row>
    <row r="221" spans="1:9" s="29" customFormat="1" ht="30.95" customHeight="1" x14ac:dyDescent="0.35">
      <c r="A221" s="53"/>
      <c r="B221" s="70">
        <v>26</v>
      </c>
      <c r="C221" s="36" t="s">
        <v>297</v>
      </c>
      <c r="D221" s="74" t="s">
        <v>321</v>
      </c>
      <c r="E221" s="179" t="s">
        <v>557</v>
      </c>
      <c r="F221" s="72" t="s">
        <v>23</v>
      </c>
      <c r="G221" s="73">
        <v>60</v>
      </c>
      <c r="H221" s="68">
        <f t="shared" si="3"/>
        <v>9000</v>
      </c>
      <c r="I221" s="69">
        <v>150</v>
      </c>
    </row>
    <row r="222" spans="1:9" s="29" customFormat="1" ht="30.95" customHeight="1" x14ac:dyDescent="0.35">
      <c r="A222" s="53"/>
      <c r="B222" s="70">
        <v>27</v>
      </c>
      <c r="C222" s="36" t="s">
        <v>295</v>
      </c>
      <c r="D222" s="74" t="s">
        <v>322</v>
      </c>
      <c r="E222" s="179" t="s">
        <v>557</v>
      </c>
      <c r="F222" s="72" t="s">
        <v>73</v>
      </c>
      <c r="G222" s="73">
        <v>100</v>
      </c>
      <c r="H222" s="68">
        <f t="shared" si="3"/>
        <v>500</v>
      </c>
      <c r="I222" s="69">
        <v>5</v>
      </c>
    </row>
    <row r="223" spans="1:9" s="29" customFormat="1" ht="30.95" customHeight="1" x14ac:dyDescent="0.35">
      <c r="A223" s="53"/>
      <c r="B223" s="63">
        <v>28</v>
      </c>
      <c r="C223" s="36" t="s">
        <v>318</v>
      </c>
      <c r="D223" s="74" t="s">
        <v>323</v>
      </c>
      <c r="E223" s="179" t="s">
        <v>557</v>
      </c>
      <c r="F223" s="72" t="s">
        <v>73</v>
      </c>
      <c r="G223" s="73">
        <v>360</v>
      </c>
      <c r="H223" s="68">
        <f t="shared" si="3"/>
        <v>7200</v>
      </c>
      <c r="I223" s="69">
        <v>20</v>
      </c>
    </row>
    <row r="224" spans="1:9" s="29" customFormat="1" ht="30.95" customHeight="1" x14ac:dyDescent="0.35">
      <c r="A224" s="53"/>
      <c r="B224" s="70">
        <v>29</v>
      </c>
      <c r="C224" s="36" t="s">
        <v>105</v>
      </c>
      <c r="D224" s="74" t="s">
        <v>324</v>
      </c>
      <c r="E224" s="179" t="s">
        <v>557</v>
      </c>
      <c r="F224" s="72" t="s">
        <v>294</v>
      </c>
      <c r="G224" s="73">
        <v>670</v>
      </c>
      <c r="H224" s="68">
        <f t="shared" si="3"/>
        <v>10050</v>
      </c>
      <c r="I224" s="69">
        <v>15</v>
      </c>
    </row>
    <row r="225" spans="1:9" s="29" customFormat="1" ht="30.95" customHeight="1" x14ac:dyDescent="0.35">
      <c r="A225" s="53"/>
      <c r="B225" s="70">
        <v>30</v>
      </c>
      <c r="C225" s="36" t="s">
        <v>318</v>
      </c>
      <c r="D225" s="74" t="s">
        <v>325</v>
      </c>
      <c r="E225" s="179" t="s">
        <v>557</v>
      </c>
      <c r="F225" s="72" t="s">
        <v>326</v>
      </c>
      <c r="G225" s="73">
        <v>410</v>
      </c>
      <c r="H225" s="68">
        <f t="shared" si="3"/>
        <v>4100</v>
      </c>
      <c r="I225" s="69">
        <v>10</v>
      </c>
    </row>
    <row r="226" spans="1:9" s="29" customFormat="1" ht="30.95" customHeight="1" x14ac:dyDescent="0.35">
      <c r="A226" s="53"/>
      <c r="B226" s="63">
        <v>31</v>
      </c>
      <c r="C226" s="36" t="s">
        <v>318</v>
      </c>
      <c r="D226" s="74" t="s">
        <v>327</v>
      </c>
      <c r="E226" s="179" t="s">
        <v>557</v>
      </c>
      <c r="F226" s="72" t="s">
        <v>73</v>
      </c>
      <c r="G226" s="73">
        <v>220</v>
      </c>
      <c r="H226" s="68">
        <f t="shared" si="3"/>
        <v>1100</v>
      </c>
      <c r="I226" s="69">
        <v>5</v>
      </c>
    </row>
    <row r="227" spans="1:9" s="29" customFormat="1" ht="30.95" customHeight="1" x14ac:dyDescent="0.35">
      <c r="A227" s="53"/>
      <c r="B227" s="70">
        <v>32</v>
      </c>
      <c r="C227" s="36">
        <v>33621590</v>
      </c>
      <c r="D227" s="74" t="s">
        <v>328</v>
      </c>
      <c r="E227" s="179" t="s">
        <v>557</v>
      </c>
      <c r="F227" s="72" t="s">
        <v>292</v>
      </c>
      <c r="G227" s="73">
        <v>35</v>
      </c>
      <c r="H227" s="68">
        <f t="shared" si="3"/>
        <v>700</v>
      </c>
      <c r="I227" s="69">
        <v>20</v>
      </c>
    </row>
    <row r="228" spans="1:9" s="29" customFormat="1" ht="30.95" customHeight="1" x14ac:dyDescent="0.35">
      <c r="A228" s="53"/>
      <c r="B228" s="70">
        <v>33</v>
      </c>
      <c r="C228" s="36" t="s">
        <v>318</v>
      </c>
      <c r="D228" s="74" t="s">
        <v>329</v>
      </c>
      <c r="E228" s="179" t="s">
        <v>557</v>
      </c>
      <c r="F228" s="70" t="s">
        <v>73</v>
      </c>
      <c r="G228" s="70">
        <v>390</v>
      </c>
      <c r="H228" s="68">
        <f t="shared" si="3"/>
        <v>4680</v>
      </c>
      <c r="I228" s="69">
        <v>12</v>
      </c>
    </row>
    <row r="229" spans="1:9" s="29" customFormat="1" ht="30.95" customHeight="1" x14ac:dyDescent="0.35">
      <c r="A229" s="53"/>
      <c r="B229" s="63">
        <v>34</v>
      </c>
      <c r="C229" s="36" t="s">
        <v>330</v>
      </c>
      <c r="D229" s="76" t="s">
        <v>331</v>
      </c>
      <c r="E229" s="179" t="s">
        <v>557</v>
      </c>
      <c r="F229" s="70" t="s">
        <v>73</v>
      </c>
      <c r="G229" s="70">
        <v>730</v>
      </c>
      <c r="H229" s="68">
        <f t="shared" si="3"/>
        <v>18250</v>
      </c>
      <c r="I229" s="69">
        <v>25</v>
      </c>
    </row>
    <row r="230" spans="1:9" s="29" customFormat="1" ht="30.95" customHeight="1" x14ac:dyDescent="0.35">
      <c r="A230" s="53"/>
      <c r="B230" s="70">
        <v>35</v>
      </c>
      <c r="C230" s="36">
        <v>33631230</v>
      </c>
      <c r="D230" s="74" t="s">
        <v>332</v>
      </c>
      <c r="E230" s="179" t="s">
        <v>557</v>
      </c>
      <c r="F230" s="70" t="s">
        <v>294</v>
      </c>
      <c r="G230" s="70">
        <v>1600</v>
      </c>
      <c r="H230" s="68">
        <f>G230*I230</f>
        <v>32000</v>
      </c>
      <c r="I230" s="69">
        <v>20</v>
      </c>
    </row>
    <row r="231" spans="1:9" s="29" customFormat="1" ht="30.95" customHeight="1" x14ac:dyDescent="0.35">
      <c r="A231" s="53"/>
      <c r="B231" s="70">
        <v>36</v>
      </c>
      <c r="C231" s="36" t="s">
        <v>190</v>
      </c>
      <c r="D231" s="74" t="s">
        <v>333</v>
      </c>
      <c r="E231" s="179" t="s">
        <v>557</v>
      </c>
      <c r="F231" s="70" t="s">
        <v>294</v>
      </c>
      <c r="G231" s="27">
        <v>3480</v>
      </c>
      <c r="H231" s="68">
        <f t="shared" si="3"/>
        <v>34800</v>
      </c>
      <c r="I231" s="69">
        <v>10</v>
      </c>
    </row>
    <row r="232" spans="1:9" s="29" customFormat="1" ht="30.95" customHeight="1" x14ac:dyDescent="0.35">
      <c r="A232" s="53"/>
      <c r="B232" s="63">
        <v>37</v>
      </c>
      <c r="C232" s="36" t="s">
        <v>225</v>
      </c>
      <c r="D232" s="74" t="s">
        <v>334</v>
      </c>
      <c r="E232" s="179" t="s">
        <v>557</v>
      </c>
      <c r="F232" s="26" t="s">
        <v>23</v>
      </c>
      <c r="G232" s="26">
        <v>290</v>
      </c>
      <c r="H232" s="68">
        <f t="shared" si="3"/>
        <v>0</v>
      </c>
      <c r="I232" s="69">
        <v>0</v>
      </c>
    </row>
    <row r="233" spans="1:9" s="29" customFormat="1" ht="30.95" customHeight="1" x14ac:dyDescent="0.35">
      <c r="A233" s="53"/>
      <c r="B233" s="70">
        <v>38</v>
      </c>
      <c r="C233" s="36" t="s">
        <v>196</v>
      </c>
      <c r="D233" s="74" t="s">
        <v>335</v>
      </c>
      <c r="E233" s="179" t="s">
        <v>557</v>
      </c>
      <c r="F233" s="72" t="s">
        <v>73</v>
      </c>
      <c r="G233" s="73">
        <v>4200</v>
      </c>
      <c r="H233" s="68">
        <f t="shared" si="3"/>
        <v>0</v>
      </c>
      <c r="I233" s="69">
        <v>0</v>
      </c>
    </row>
    <row r="234" spans="1:9" s="29" customFormat="1" ht="30.95" customHeight="1" x14ac:dyDescent="0.35">
      <c r="A234" s="53"/>
      <c r="B234" s="70">
        <v>39</v>
      </c>
      <c r="C234" s="36" t="s">
        <v>192</v>
      </c>
      <c r="D234" s="74" t="s">
        <v>336</v>
      </c>
      <c r="E234" s="179" t="s">
        <v>557</v>
      </c>
      <c r="F234" s="72" t="s">
        <v>73</v>
      </c>
      <c r="G234" s="73">
        <v>720</v>
      </c>
      <c r="H234" s="68">
        <f t="shared" si="3"/>
        <v>7200</v>
      </c>
      <c r="I234" s="69">
        <v>10</v>
      </c>
    </row>
    <row r="235" spans="1:9" s="29" customFormat="1" ht="30.95" customHeight="1" x14ac:dyDescent="0.35">
      <c r="A235" s="53"/>
      <c r="B235" s="63">
        <v>40</v>
      </c>
      <c r="C235" s="36" t="s">
        <v>337</v>
      </c>
      <c r="D235" s="74" t="s">
        <v>338</v>
      </c>
      <c r="E235" s="179" t="s">
        <v>557</v>
      </c>
      <c r="F235" s="72" t="s">
        <v>73</v>
      </c>
      <c r="G235" s="77">
        <v>3780</v>
      </c>
      <c r="H235" s="68">
        <f t="shared" si="3"/>
        <v>11340</v>
      </c>
      <c r="I235" s="69">
        <v>3</v>
      </c>
    </row>
    <row r="236" spans="1:9" s="29" customFormat="1" ht="30.95" customHeight="1" x14ac:dyDescent="0.35">
      <c r="A236" s="53"/>
      <c r="B236" s="70">
        <v>41</v>
      </c>
      <c r="C236" s="78">
        <v>33661240</v>
      </c>
      <c r="D236" s="79" t="s">
        <v>339</v>
      </c>
      <c r="E236" s="179" t="s">
        <v>557</v>
      </c>
      <c r="F236" s="80" t="s">
        <v>340</v>
      </c>
      <c r="G236" s="80">
        <v>5</v>
      </c>
      <c r="H236" s="68">
        <f t="shared" si="3"/>
        <v>0</v>
      </c>
      <c r="I236" s="69">
        <v>0</v>
      </c>
    </row>
    <row r="237" spans="1:9" s="29" customFormat="1" ht="30.95" customHeight="1" x14ac:dyDescent="0.35">
      <c r="A237" s="53"/>
      <c r="B237" s="70">
        <v>42</v>
      </c>
      <c r="C237" s="78">
        <v>33632110</v>
      </c>
      <c r="D237" s="79" t="s">
        <v>341</v>
      </c>
      <c r="E237" s="179" t="s">
        <v>557</v>
      </c>
      <c r="F237" s="80" t="s">
        <v>340</v>
      </c>
      <c r="G237" s="80">
        <v>30</v>
      </c>
      <c r="H237" s="68">
        <f t="shared" si="3"/>
        <v>0</v>
      </c>
      <c r="I237" s="69">
        <v>0</v>
      </c>
    </row>
    <row r="238" spans="1:9" s="29" customFormat="1" ht="30.95" customHeight="1" x14ac:dyDescent="0.35">
      <c r="A238" s="53"/>
      <c r="B238" s="63">
        <v>43</v>
      </c>
      <c r="C238" s="78">
        <v>33632110</v>
      </c>
      <c r="D238" s="79" t="s">
        <v>342</v>
      </c>
      <c r="E238" s="179" t="s">
        <v>557</v>
      </c>
      <c r="F238" s="80" t="s">
        <v>340</v>
      </c>
      <c r="G238" s="80">
        <v>7</v>
      </c>
      <c r="H238" s="68">
        <f t="shared" si="3"/>
        <v>0</v>
      </c>
      <c r="I238" s="69">
        <v>0</v>
      </c>
    </row>
    <row r="239" spans="1:9" s="29" customFormat="1" ht="30.95" customHeight="1" x14ac:dyDescent="0.35">
      <c r="A239" s="53"/>
      <c r="B239" s="70">
        <v>44</v>
      </c>
      <c r="C239" s="78">
        <v>33612500</v>
      </c>
      <c r="D239" s="79" t="s">
        <v>343</v>
      </c>
      <c r="E239" s="179" t="s">
        <v>557</v>
      </c>
      <c r="F239" s="80" t="s">
        <v>340</v>
      </c>
      <c r="G239" s="80">
        <v>10</v>
      </c>
      <c r="H239" s="68">
        <f t="shared" si="3"/>
        <v>1500</v>
      </c>
      <c r="I239" s="69">
        <v>150</v>
      </c>
    </row>
    <row r="240" spans="1:9" s="29" customFormat="1" ht="30.95" customHeight="1" x14ac:dyDescent="0.35">
      <c r="A240" s="53"/>
      <c r="B240" s="70">
        <v>45</v>
      </c>
      <c r="C240" s="78">
        <v>33621000</v>
      </c>
      <c r="D240" s="74" t="s">
        <v>344</v>
      </c>
      <c r="E240" s="179" t="s">
        <v>557</v>
      </c>
      <c r="F240" s="80" t="s">
        <v>340</v>
      </c>
      <c r="G240" s="80">
        <v>530</v>
      </c>
      <c r="H240" s="68">
        <f t="shared" si="3"/>
        <v>0</v>
      </c>
      <c r="I240" s="69">
        <v>0</v>
      </c>
    </row>
    <row r="241" spans="1:9" s="29" customFormat="1" ht="30.95" customHeight="1" x14ac:dyDescent="0.35">
      <c r="A241" s="53"/>
      <c r="B241" s="63">
        <v>46</v>
      </c>
      <c r="C241" s="78">
        <v>33691190</v>
      </c>
      <c r="D241" s="74" t="s">
        <v>345</v>
      </c>
      <c r="E241" s="179" t="s">
        <v>557</v>
      </c>
      <c r="F241" s="80" t="s">
        <v>340</v>
      </c>
      <c r="G241" s="80">
        <v>330</v>
      </c>
      <c r="H241" s="68">
        <f t="shared" si="3"/>
        <v>0</v>
      </c>
      <c r="I241" s="69">
        <v>0</v>
      </c>
    </row>
    <row r="242" spans="1:9" s="29" customFormat="1" ht="30.95" customHeight="1" x14ac:dyDescent="0.35">
      <c r="A242" s="53"/>
      <c r="B242" s="70">
        <v>47</v>
      </c>
      <c r="C242" s="78">
        <v>33621110</v>
      </c>
      <c r="D242" s="81" t="s">
        <v>346</v>
      </c>
      <c r="E242" s="179" t="s">
        <v>557</v>
      </c>
      <c r="F242" s="82" t="s">
        <v>340</v>
      </c>
      <c r="G242" s="82">
        <v>145</v>
      </c>
      <c r="H242" s="68">
        <f t="shared" si="3"/>
        <v>0</v>
      </c>
      <c r="I242" s="69">
        <v>0</v>
      </c>
    </row>
    <row r="243" spans="1:9" s="29" customFormat="1" ht="30.95" customHeight="1" x14ac:dyDescent="0.35">
      <c r="A243" s="53"/>
      <c r="B243" s="63">
        <v>48</v>
      </c>
      <c r="C243" s="178">
        <v>33141159</v>
      </c>
      <c r="D243" s="81" t="s">
        <v>347</v>
      </c>
      <c r="E243" s="179" t="s">
        <v>557</v>
      </c>
      <c r="F243" s="82" t="s">
        <v>340</v>
      </c>
      <c r="G243" s="82">
        <v>10000</v>
      </c>
      <c r="H243" s="68">
        <f t="shared" si="3"/>
        <v>300000</v>
      </c>
      <c r="I243" s="69">
        <v>30</v>
      </c>
    </row>
    <row r="244" spans="1:9" s="29" customFormat="1" ht="30.95" customHeight="1" x14ac:dyDescent="0.35">
      <c r="A244" s="53"/>
      <c r="B244" s="70">
        <v>49</v>
      </c>
      <c r="C244" s="178">
        <v>33651197</v>
      </c>
      <c r="D244" s="81" t="s">
        <v>348</v>
      </c>
      <c r="E244" s="179" t="s">
        <v>557</v>
      </c>
      <c r="F244" s="82" t="s">
        <v>340</v>
      </c>
      <c r="G244" s="82">
        <v>450</v>
      </c>
      <c r="H244" s="68">
        <f t="shared" si="3"/>
        <v>6750</v>
      </c>
      <c r="I244" s="69">
        <v>15</v>
      </c>
    </row>
    <row r="245" spans="1:9" s="29" customFormat="1" ht="30.95" customHeight="1" x14ac:dyDescent="0.35">
      <c r="A245" s="53"/>
      <c r="B245" s="63">
        <v>50</v>
      </c>
      <c r="C245" s="178">
        <v>33661129</v>
      </c>
      <c r="D245" s="81" t="s">
        <v>349</v>
      </c>
      <c r="E245" s="179" t="s">
        <v>557</v>
      </c>
      <c r="F245" s="82" t="s">
        <v>340</v>
      </c>
      <c r="G245" s="82">
        <v>430</v>
      </c>
      <c r="H245" s="68">
        <f t="shared" si="3"/>
        <v>51600</v>
      </c>
      <c r="I245" s="69">
        <v>120</v>
      </c>
    </row>
    <row r="246" spans="1:9" s="29" customFormat="1" ht="19.5" thickBot="1" x14ac:dyDescent="0.4">
      <c r="A246" s="53"/>
      <c r="B246" s="83"/>
      <c r="C246" s="84"/>
      <c r="D246" s="85" t="s">
        <v>350</v>
      </c>
      <c r="E246" s="86"/>
      <c r="F246" s="87"/>
      <c r="G246" s="87"/>
      <c r="H246" s="88">
        <f>SUM(H196:H245)</f>
        <v>579810</v>
      </c>
      <c r="I246" s="69"/>
    </row>
    <row r="247" spans="1:9" s="29" customFormat="1" ht="36.75" thickBot="1" x14ac:dyDescent="0.4">
      <c r="A247" s="53"/>
      <c r="B247" s="60">
        <v>1.3</v>
      </c>
      <c r="C247" s="61"/>
      <c r="D247" s="89" t="s">
        <v>351</v>
      </c>
      <c r="E247" s="90"/>
      <c r="F247" s="90"/>
      <c r="G247" s="90"/>
      <c r="H247" s="91"/>
      <c r="I247" s="69"/>
    </row>
    <row r="248" spans="1:9" s="29" customFormat="1" ht="51.75" x14ac:dyDescent="0.35">
      <c r="A248" s="53"/>
      <c r="B248" s="92">
        <v>1</v>
      </c>
      <c r="C248" s="93">
        <v>33141000</v>
      </c>
      <c r="D248" s="65" t="s">
        <v>352</v>
      </c>
      <c r="E248" s="8" t="s">
        <v>557</v>
      </c>
      <c r="F248" s="66" t="s">
        <v>23</v>
      </c>
      <c r="G248" s="67">
        <v>630</v>
      </c>
      <c r="H248" s="69">
        <f t="shared" ref="H248:H302" si="4">G248*I248</f>
        <v>756000</v>
      </c>
      <c r="I248" s="69">
        <v>1200</v>
      </c>
    </row>
    <row r="249" spans="1:9" s="29" customFormat="1" ht="18" x14ac:dyDescent="0.35">
      <c r="A249" s="53"/>
      <c r="B249" s="94">
        <v>2</v>
      </c>
      <c r="C249" s="95">
        <v>33141000</v>
      </c>
      <c r="D249" s="74" t="s">
        <v>353</v>
      </c>
      <c r="E249" s="8" t="s">
        <v>557</v>
      </c>
      <c r="F249" s="72" t="s">
        <v>73</v>
      </c>
      <c r="G249" s="73">
        <v>540</v>
      </c>
      <c r="H249" s="68">
        <f t="shared" si="4"/>
        <v>5400</v>
      </c>
      <c r="I249" s="69">
        <v>10</v>
      </c>
    </row>
    <row r="250" spans="1:9" s="29" customFormat="1" ht="18" x14ac:dyDescent="0.35">
      <c r="A250" s="53"/>
      <c r="B250" s="92">
        <v>3</v>
      </c>
      <c r="C250" s="96" t="s">
        <v>354</v>
      </c>
      <c r="D250" s="74" t="s">
        <v>355</v>
      </c>
      <c r="E250" s="8" t="s">
        <v>557</v>
      </c>
      <c r="F250" s="72" t="s">
        <v>23</v>
      </c>
      <c r="G250" s="73">
        <v>110</v>
      </c>
      <c r="H250" s="68">
        <f t="shared" si="4"/>
        <v>88000</v>
      </c>
      <c r="I250" s="69">
        <v>800</v>
      </c>
    </row>
    <row r="251" spans="1:9" s="29" customFormat="1" ht="18" x14ac:dyDescent="0.35">
      <c r="A251" s="53"/>
      <c r="B251" s="94">
        <v>4</v>
      </c>
      <c r="C251" s="97">
        <v>33141000</v>
      </c>
      <c r="D251" s="74" t="s">
        <v>356</v>
      </c>
      <c r="E251" s="8" t="s">
        <v>557</v>
      </c>
      <c r="F251" s="72" t="s">
        <v>23</v>
      </c>
      <c r="G251" s="73">
        <v>100</v>
      </c>
      <c r="H251" s="68">
        <f t="shared" si="4"/>
        <v>50000</v>
      </c>
      <c r="I251" s="69">
        <v>500</v>
      </c>
    </row>
    <row r="252" spans="1:9" s="29" customFormat="1" ht="18" x14ac:dyDescent="0.35">
      <c r="A252" s="53"/>
      <c r="B252" s="92">
        <v>5</v>
      </c>
      <c r="C252" s="95">
        <v>33141000</v>
      </c>
      <c r="D252" s="74" t="s">
        <v>357</v>
      </c>
      <c r="E252" s="8" t="s">
        <v>557</v>
      </c>
      <c r="F252" s="72" t="s">
        <v>23</v>
      </c>
      <c r="G252" s="73">
        <v>550</v>
      </c>
      <c r="H252" s="68">
        <f t="shared" si="4"/>
        <v>16500</v>
      </c>
      <c r="I252" s="69">
        <v>30</v>
      </c>
    </row>
    <row r="253" spans="1:9" s="29" customFormat="1" ht="18" x14ac:dyDescent="0.35">
      <c r="A253" s="53"/>
      <c r="B253" s="94">
        <v>6</v>
      </c>
      <c r="C253" s="95">
        <v>33141000</v>
      </c>
      <c r="D253" s="74" t="s">
        <v>358</v>
      </c>
      <c r="E253" s="8" t="s">
        <v>557</v>
      </c>
      <c r="F253" s="72" t="s">
        <v>23</v>
      </c>
      <c r="G253" s="73">
        <v>450</v>
      </c>
      <c r="H253" s="68">
        <f t="shared" si="4"/>
        <v>13500</v>
      </c>
      <c r="I253" s="69">
        <v>30</v>
      </c>
    </row>
    <row r="254" spans="1:9" s="29" customFormat="1" ht="18" x14ac:dyDescent="0.35">
      <c r="A254" s="53"/>
      <c r="B254" s="92">
        <v>7</v>
      </c>
      <c r="C254" s="96">
        <v>33161220</v>
      </c>
      <c r="D254" s="74" t="s">
        <v>359</v>
      </c>
      <c r="E254" s="8" t="s">
        <v>557</v>
      </c>
      <c r="F254" s="72" t="s">
        <v>73</v>
      </c>
      <c r="G254" s="73">
        <v>500</v>
      </c>
      <c r="H254" s="68">
        <f t="shared" si="4"/>
        <v>40000</v>
      </c>
      <c r="I254" s="69">
        <v>80</v>
      </c>
    </row>
    <row r="255" spans="1:9" s="29" customFormat="1" ht="18" x14ac:dyDescent="0.35">
      <c r="A255" s="53"/>
      <c r="B255" s="94">
        <v>8</v>
      </c>
      <c r="C255" s="97">
        <v>33141000</v>
      </c>
      <c r="D255" s="98" t="s">
        <v>360</v>
      </c>
      <c r="E255" s="8" t="s">
        <v>557</v>
      </c>
      <c r="F255" s="31" t="s">
        <v>23</v>
      </c>
      <c r="G255" s="73">
        <v>350</v>
      </c>
      <c r="H255" s="68">
        <f t="shared" si="4"/>
        <v>140000</v>
      </c>
      <c r="I255" s="69">
        <v>400</v>
      </c>
    </row>
    <row r="256" spans="1:9" s="29" customFormat="1" ht="18" x14ac:dyDescent="0.35">
      <c r="A256" s="53"/>
      <c r="B256" s="92">
        <v>9</v>
      </c>
      <c r="C256" s="96" t="s">
        <v>361</v>
      </c>
      <c r="D256" s="74" t="s">
        <v>362</v>
      </c>
      <c r="E256" s="8" t="s">
        <v>557</v>
      </c>
      <c r="F256" s="72" t="s">
        <v>363</v>
      </c>
      <c r="G256" s="73">
        <v>90</v>
      </c>
      <c r="H256" s="68">
        <f t="shared" si="4"/>
        <v>18000</v>
      </c>
      <c r="I256" s="69">
        <v>200</v>
      </c>
    </row>
    <row r="257" spans="1:9" s="29" customFormat="1" ht="18" x14ac:dyDescent="0.35">
      <c r="A257" s="53"/>
      <c r="B257" s="94">
        <v>10</v>
      </c>
      <c r="C257" s="96" t="s">
        <v>364</v>
      </c>
      <c r="D257" s="74" t="s">
        <v>365</v>
      </c>
      <c r="E257" s="8" t="s">
        <v>557</v>
      </c>
      <c r="F257" s="72" t="s">
        <v>23</v>
      </c>
      <c r="G257" s="73">
        <v>10800</v>
      </c>
      <c r="H257" s="68">
        <f t="shared" si="4"/>
        <v>10800</v>
      </c>
      <c r="I257" s="69">
        <v>1</v>
      </c>
    </row>
    <row r="258" spans="1:9" s="29" customFormat="1" ht="18" x14ac:dyDescent="0.35">
      <c r="A258" s="53"/>
      <c r="B258" s="92">
        <v>11</v>
      </c>
      <c r="C258" s="96">
        <v>33111230</v>
      </c>
      <c r="D258" s="74" t="s">
        <v>366</v>
      </c>
      <c r="E258" s="8" t="s">
        <v>557</v>
      </c>
      <c r="F258" s="72" t="s">
        <v>73</v>
      </c>
      <c r="G258" s="73">
        <v>3000</v>
      </c>
      <c r="H258" s="68">
        <f t="shared" si="4"/>
        <v>54000</v>
      </c>
      <c r="I258" s="69">
        <v>18</v>
      </c>
    </row>
    <row r="259" spans="1:9" s="29" customFormat="1" ht="18" x14ac:dyDescent="0.35">
      <c r="A259" s="53"/>
      <c r="B259" s="94">
        <v>12</v>
      </c>
      <c r="C259" s="96">
        <v>33111240</v>
      </c>
      <c r="D259" s="74" t="s">
        <v>367</v>
      </c>
      <c r="E259" s="8" t="s">
        <v>557</v>
      </c>
      <c r="F259" s="72" t="s">
        <v>73</v>
      </c>
      <c r="G259" s="73">
        <v>3000</v>
      </c>
      <c r="H259" s="68">
        <f t="shared" si="4"/>
        <v>15000</v>
      </c>
      <c r="I259" s="69">
        <v>5</v>
      </c>
    </row>
    <row r="260" spans="1:9" s="29" customFormat="1" ht="18" x14ac:dyDescent="0.35">
      <c r="A260" s="53"/>
      <c r="B260" s="92">
        <v>13</v>
      </c>
      <c r="C260" s="95">
        <v>33141000</v>
      </c>
      <c r="D260" s="74" t="s">
        <v>368</v>
      </c>
      <c r="E260" s="8" t="s">
        <v>557</v>
      </c>
      <c r="F260" s="72" t="s">
        <v>73</v>
      </c>
      <c r="G260" s="73">
        <v>480</v>
      </c>
      <c r="H260" s="68">
        <f t="shared" si="4"/>
        <v>33600</v>
      </c>
      <c r="I260" s="69">
        <v>70</v>
      </c>
    </row>
    <row r="261" spans="1:9" s="29" customFormat="1" ht="18" x14ac:dyDescent="0.35">
      <c r="A261" s="53"/>
      <c r="B261" s="94">
        <v>14</v>
      </c>
      <c r="C261" s="96" t="s">
        <v>369</v>
      </c>
      <c r="D261" s="74" t="s">
        <v>370</v>
      </c>
      <c r="E261" s="8" t="s">
        <v>557</v>
      </c>
      <c r="F261" s="72" t="s">
        <v>73</v>
      </c>
      <c r="G261" s="73">
        <v>1400</v>
      </c>
      <c r="H261" s="68">
        <f t="shared" si="4"/>
        <v>210000</v>
      </c>
      <c r="I261" s="69">
        <v>150</v>
      </c>
    </row>
    <row r="262" spans="1:9" s="29" customFormat="1" ht="18" x14ac:dyDescent="0.35">
      <c r="A262" s="53"/>
      <c r="B262" s="92">
        <v>15</v>
      </c>
      <c r="C262" s="96">
        <v>33211110</v>
      </c>
      <c r="D262" s="74" t="s">
        <v>371</v>
      </c>
      <c r="E262" s="8" t="s">
        <v>557</v>
      </c>
      <c r="F262" s="72" t="s">
        <v>73</v>
      </c>
      <c r="G262" s="73">
        <v>9600</v>
      </c>
      <c r="H262" s="68">
        <f t="shared" si="4"/>
        <v>192000</v>
      </c>
      <c r="I262" s="69">
        <v>20</v>
      </c>
    </row>
    <row r="263" spans="1:9" s="29" customFormat="1" ht="18" x14ac:dyDescent="0.35">
      <c r="A263" s="53"/>
      <c r="B263" s="94">
        <v>16</v>
      </c>
      <c r="C263" s="95">
        <v>33141000</v>
      </c>
      <c r="D263" s="74" t="s">
        <v>372</v>
      </c>
      <c r="E263" s="8" t="s">
        <v>557</v>
      </c>
      <c r="F263" s="72" t="s">
        <v>23</v>
      </c>
      <c r="G263" s="73">
        <v>120</v>
      </c>
      <c r="H263" s="68">
        <f t="shared" si="4"/>
        <v>180000</v>
      </c>
      <c r="I263" s="69">
        <v>1500</v>
      </c>
    </row>
    <row r="264" spans="1:9" s="29" customFormat="1" ht="18" x14ac:dyDescent="0.35">
      <c r="A264" s="53"/>
      <c r="B264" s="92">
        <v>17</v>
      </c>
      <c r="C264" s="96" t="s">
        <v>373</v>
      </c>
      <c r="D264" s="74" t="s">
        <v>374</v>
      </c>
      <c r="E264" s="8" t="s">
        <v>557</v>
      </c>
      <c r="F264" s="72" t="s">
        <v>23</v>
      </c>
      <c r="G264" s="73">
        <v>25</v>
      </c>
      <c r="H264" s="68">
        <f t="shared" si="4"/>
        <v>7500</v>
      </c>
      <c r="I264" s="69">
        <v>300</v>
      </c>
    </row>
    <row r="265" spans="1:9" s="29" customFormat="1" ht="18" x14ac:dyDescent="0.35">
      <c r="A265" s="53"/>
      <c r="B265" s="94">
        <v>18</v>
      </c>
      <c r="C265" s="96" t="s">
        <v>373</v>
      </c>
      <c r="D265" s="74" t="s">
        <v>375</v>
      </c>
      <c r="E265" s="8" t="s">
        <v>557</v>
      </c>
      <c r="F265" s="72" t="s">
        <v>23</v>
      </c>
      <c r="G265" s="73">
        <v>20</v>
      </c>
      <c r="H265" s="68">
        <f t="shared" si="4"/>
        <v>200000</v>
      </c>
      <c r="I265" s="69">
        <v>10000</v>
      </c>
    </row>
    <row r="266" spans="1:9" s="29" customFormat="1" ht="18" x14ac:dyDescent="0.35">
      <c r="A266" s="53"/>
      <c r="B266" s="92">
        <v>19</v>
      </c>
      <c r="C266" s="96" t="s">
        <v>373</v>
      </c>
      <c r="D266" s="74" t="s">
        <v>376</v>
      </c>
      <c r="E266" s="8" t="s">
        <v>557</v>
      </c>
      <c r="F266" s="72" t="s">
        <v>23</v>
      </c>
      <c r="G266" s="73">
        <v>50</v>
      </c>
      <c r="H266" s="68">
        <f t="shared" si="4"/>
        <v>5000</v>
      </c>
      <c r="I266" s="69">
        <v>100</v>
      </c>
    </row>
    <row r="267" spans="1:9" s="29" customFormat="1" ht="18" x14ac:dyDescent="0.35">
      <c r="A267" s="53"/>
      <c r="B267" s="94">
        <v>20</v>
      </c>
      <c r="C267" s="96" t="s">
        <v>373</v>
      </c>
      <c r="D267" s="74" t="s">
        <v>377</v>
      </c>
      <c r="E267" s="8" t="s">
        <v>557</v>
      </c>
      <c r="F267" s="72" t="s">
        <v>23</v>
      </c>
      <c r="G267" s="73">
        <v>15</v>
      </c>
      <c r="H267" s="68">
        <f t="shared" si="4"/>
        <v>45000</v>
      </c>
      <c r="I267" s="69">
        <v>3000</v>
      </c>
    </row>
    <row r="268" spans="1:9" s="29" customFormat="1" ht="18" x14ac:dyDescent="0.35">
      <c r="A268" s="53"/>
      <c r="B268" s="92">
        <v>21</v>
      </c>
      <c r="C268" s="95">
        <v>33141000</v>
      </c>
      <c r="D268" s="74" t="s">
        <v>378</v>
      </c>
      <c r="E268" s="8" t="s">
        <v>557</v>
      </c>
      <c r="F268" s="72" t="s">
        <v>23</v>
      </c>
      <c r="G268" s="73">
        <v>320</v>
      </c>
      <c r="H268" s="68">
        <f t="shared" si="4"/>
        <v>16000</v>
      </c>
      <c r="I268" s="69">
        <v>50</v>
      </c>
    </row>
    <row r="269" spans="1:9" s="29" customFormat="1" ht="18" x14ac:dyDescent="0.35">
      <c r="A269" s="53"/>
      <c r="B269" s="94">
        <v>22</v>
      </c>
      <c r="C269" s="97">
        <v>33141000</v>
      </c>
      <c r="D269" s="74" t="s">
        <v>379</v>
      </c>
      <c r="E269" s="8" t="s">
        <v>557</v>
      </c>
      <c r="F269" s="72" t="s">
        <v>73</v>
      </c>
      <c r="G269" s="73">
        <v>34700</v>
      </c>
      <c r="H269" s="68">
        <f t="shared" si="4"/>
        <v>867500</v>
      </c>
      <c r="I269" s="69">
        <v>25</v>
      </c>
    </row>
    <row r="270" spans="1:9" s="29" customFormat="1" ht="18" x14ac:dyDescent="0.35">
      <c r="A270" s="53"/>
      <c r="B270" s="92">
        <v>23</v>
      </c>
      <c r="C270" s="97">
        <v>33141000</v>
      </c>
      <c r="D270" s="74" t="s">
        <v>380</v>
      </c>
      <c r="E270" s="8" t="s">
        <v>557</v>
      </c>
      <c r="F270" s="72" t="s">
        <v>73</v>
      </c>
      <c r="G270" s="73">
        <v>12600</v>
      </c>
      <c r="H270" s="68">
        <f t="shared" si="4"/>
        <v>50400</v>
      </c>
      <c r="I270" s="69">
        <v>4</v>
      </c>
    </row>
    <row r="271" spans="1:9" s="29" customFormat="1" ht="18" x14ac:dyDescent="0.35">
      <c r="A271" s="53"/>
      <c r="B271" s="94">
        <v>24</v>
      </c>
      <c r="C271" s="97">
        <v>33141000</v>
      </c>
      <c r="D271" s="74" t="s">
        <v>381</v>
      </c>
      <c r="E271" s="8" t="s">
        <v>557</v>
      </c>
      <c r="F271" s="72" t="s">
        <v>73</v>
      </c>
      <c r="G271" s="73">
        <v>22100</v>
      </c>
      <c r="H271" s="68">
        <f t="shared" si="4"/>
        <v>176800</v>
      </c>
      <c r="I271" s="69">
        <v>8</v>
      </c>
    </row>
    <row r="272" spans="1:9" s="29" customFormat="1" ht="18" x14ac:dyDescent="0.35">
      <c r="A272" s="53"/>
      <c r="B272" s="92">
        <v>25</v>
      </c>
      <c r="C272" s="96" t="s">
        <v>382</v>
      </c>
      <c r="D272" s="74" t="s">
        <v>383</v>
      </c>
      <c r="E272" s="8" t="s">
        <v>557</v>
      </c>
      <c r="F272" s="72" t="s">
        <v>73</v>
      </c>
      <c r="G272" s="73">
        <v>50</v>
      </c>
      <c r="H272" s="68">
        <f t="shared" si="4"/>
        <v>10000</v>
      </c>
      <c r="I272" s="69">
        <v>200</v>
      </c>
    </row>
    <row r="273" spans="1:9" s="29" customFormat="1" ht="18" x14ac:dyDescent="0.35">
      <c r="A273" s="53"/>
      <c r="B273" s="94">
        <v>26</v>
      </c>
      <c r="C273" s="96" t="s">
        <v>384</v>
      </c>
      <c r="D273" s="74" t="s">
        <v>385</v>
      </c>
      <c r="E273" s="8" t="s">
        <v>557</v>
      </c>
      <c r="F273" s="72" t="s">
        <v>23</v>
      </c>
      <c r="G273" s="73">
        <v>5</v>
      </c>
      <c r="H273" s="68">
        <f t="shared" si="4"/>
        <v>55000</v>
      </c>
      <c r="I273" s="69">
        <v>11000</v>
      </c>
    </row>
    <row r="274" spans="1:9" s="29" customFormat="1" ht="18" x14ac:dyDescent="0.35">
      <c r="A274" s="53"/>
      <c r="B274" s="92">
        <v>27</v>
      </c>
      <c r="C274" s="96" t="s">
        <v>386</v>
      </c>
      <c r="D274" s="74" t="s">
        <v>387</v>
      </c>
      <c r="E274" s="8" t="s">
        <v>557</v>
      </c>
      <c r="F274" s="72" t="s">
        <v>23</v>
      </c>
      <c r="G274" s="73">
        <v>310</v>
      </c>
      <c r="H274" s="68">
        <f t="shared" si="4"/>
        <v>15500</v>
      </c>
      <c r="I274" s="69">
        <v>50</v>
      </c>
    </row>
    <row r="275" spans="1:9" s="29" customFormat="1" ht="18" x14ac:dyDescent="0.35">
      <c r="A275" s="53"/>
      <c r="B275" s="94">
        <v>28</v>
      </c>
      <c r="C275" s="96" t="s">
        <v>388</v>
      </c>
      <c r="D275" s="74" t="s">
        <v>389</v>
      </c>
      <c r="E275" s="8" t="s">
        <v>557</v>
      </c>
      <c r="F275" s="72" t="s">
        <v>23</v>
      </c>
      <c r="G275" s="73">
        <v>270</v>
      </c>
      <c r="H275" s="68">
        <f t="shared" si="4"/>
        <v>5400</v>
      </c>
      <c r="I275" s="69">
        <v>20</v>
      </c>
    </row>
    <row r="276" spans="1:9" s="29" customFormat="1" ht="18" x14ac:dyDescent="0.35">
      <c r="A276" s="53"/>
      <c r="B276" s="92">
        <v>29</v>
      </c>
      <c r="C276" s="96" t="s">
        <v>388</v>
      </c>
      <c r="D276" s="74" t="s">
        <v>390</v>
      </c>
      <c r="E276" s="8" t="s">
        <v>557</v>
      </c>
      <c r="F276" s="72" t="s">
        <v>23</v>
      </c>
      <c r="G276" s="73">
        <v>140</v>
      </c>
      <c r="H276" s="68">
        <f t="shared" si="4"/>
        <v>2800</v>
      </c>
      <c r="I276" s="69">
        <v>20</v>
      </c>
    </row>
    <row r="277" spans="1:9" s="29" customFormat="1" ht="18" x14ac:dyDescent="0.35">
      <c r="A277" s="53"/>
      <c r="B277" s="94">
        <v>30</v>
      </c>
      <c r="C277" s="96">
        <v>33111210</v>
      </c>
      <c r="D277" s="74" t="s">
        <v>391</v>
      </c>
      <c r="E277" s="8" t="s">
        <v>557</v>
      </c>
      <c r="F277" s="72" t="s">
        <v>23</v>
      </c>
      <c r="G277" s="73">
        <v>490</v>
      </c>
      <c r="H277" s="68">
        <f t="shared" si="4"/>
        <v>2450</v>
      </c>
      <c r="I277" s="69">
        <v>5</v>
      </c>
    </row>
    <row r="278" spans="1:9" s="29" customFormat="1" ht="18" x14ac:dyDescent="0.35">
      <c r="A278" s="53"/>
      <c r="B278" s="92">
        <v>31</v>
      </c>
      <c r="C278" s="96">
        <v>33121180</v>
      </c>
      <c r="D278" s="74" t="s">
        <v>392</v>
      </c>
      <c r="E278" s="8" t="s">
        <v>557</v>
      </c>
      <c r="F278" s="72" t="s">
        <v>23</v>
      </c>
      <c r="G278" s="73">
        <v>3840</v>
      </c>
      <c r="H278" s="68">
        <f t="shared" si="4"/>
        <v>57600</v>
      </c>
      <c r="I278" s="69">
        <v>15</v>
      </c>
    </row>
    <row r="279" spans="1:9" s="29" customFormat="1" ht="18" x14ac:dyDescent="0.35">
      <c r="A279" s="53"/>
      <c r="B279" s="94">
        <v>32</v>
      </c>
      <c r="C279" s="96">
        <v>33191310</v>
      </c>
      <c r="D279" s="74" t="s">
        <v>393</v>
      </c>
      <c r="E279" s="8" t="s">
        <v>557</v>
      </c>
      <c r="F279" s="72" t="s">
        <v>23</v>
      </c>
      <c r="G279" s="73">
        <v>115</v>
      </c>
      <c r="H279" s="68">
        <f t="shared" si="4"/>
        <v>11500</v>
      </c>
      <c r="I279" s="69">
        <v>100</v>
      </c>
    </row>
    <row r="280" spans="1:9" s="29" customFormat="1" ht="34.5" x14ac:dyDescent="0.35">
      <c r="A280" s="53"/>
      <c r="B280" s="92">
        <v>33</v>
      </c>
      <c r="C280" s="96">
        <v>33191310</v>
      </c>
      <c r="D280" s="74" t="s">
        <v>394</v>
      </c>
      <c r="E280" s="8" t="s">
        <v>557</v>
      </c>
      <c r="F280" s="72" t="s">
        <v>23</v>
      </c>
      <c r="G280" s="73">
        <v>120</v>
      </c>
      <c r="H280" s="68">
        <f t="shared" si="4"/>
        <v>6000</v>
      </c>
      <c r="I280" s="69">
        <v>50</v>
      </c>
    </row>
    <row r="281" spans="1:9" s="29" customFormat="1" ht="18" x14ac:dyDescent="0.35">
      <c r="A281" s="53"/>
      <c r="B281" s="94">
        <v>34</v>
      </c>
      <c r="C281" s="97">
        <v>33141000</v>
      </c>
      <c r="D281" s="74" t="s">
        <v>395</v>
      </c>
      <c r="E281" s="8" t="s">
        <v>557</v>
      </c>
      <c r="F281" s="72" t="s">
        <v>23</v>
      </c>
      <c r="G281" s="73">
        <v>4500</v>
      </c>
      <c r="H281" s="68">
        <f t="shared" si="4"/>
        <v>9000</v>
      </c>
      <c r="I281" s="69">
        <v>2</v>
      </c>
    </row>
    <row r="282" spans="1:9" s="29" customFormat="1" ht="18" x14ac:dyDescent="0.35">
      <c r="A282" s="53"/>
      <c r="B282" s="92">
        <v>35</v>
      </c>
      <c r="C282" s="96" t="s">
        <v>396</v>
      </c>
      <c r="D282" s="76" t="s">
        <v>397</v>
      </c>
      <c r="E282" s="8" t="s">
        <v>557</v>
      </c>
      <c r="F282" s="94" t="s">
        <v>23</v>
      </c>
      <c r="G282" s="94">
        <v>240</v>
      </c>
      <c r="H282" s="68">
        <f t="shared" si="4"/>
        <v>2400</v>
      </c>
      <c r="I282" s="69">
        <v>10</v>
      </c>
    </row>
    <row r="283" spans="1:9" s="29" customFormat="1" ht="34.5" x14ac:dyDescent="0.35">
      <c r="A283" s="53"/>
      <c r="B283" s="94">
        <v>36</v>
      </c>
      <c r="C283" s="96" t="s">
        <v>398</v>
      </c>
      <c r="D283" s="74" t="s">
        <v>399</v>
      </c>
      <c r="E283" s="8" t="s">
        <v>557</v>
      </c>
      <c r="F283" s="94" t="s">
        <v>23</v>
      </c>
      <c r="G283" s="27">
        <v>3000</v>
      </c>
      <c r="H283" s="68">
        <f t="shared" si="4"/>
        <v>15000</v>
      </c>
      <c r="I283" s="69">
        <v>5</v>
      </c>
    </row>
    <row r="284" spans="1:9" s="29" customFormat="1" ht="18" x14ac:dyDescent="0.35">
      <c r="A284" s="53"/>
      <c r="B284" s="92">
        <v>37</v>
      </c>
      <c r="C284" s="96" t="s">
        <v>400</v>
      </c>
      <c r="D284" s="74" t="s">
        <v>401</v>
      </c>
      <c r="E284" s="8" t="s">
        <v>557</v>
      </c>
      <c r="F284" s="94" t="s">
        <v>23</v>
      </c>
      <c r="G284" s="27">
        <v>18000</v>
      </c>
      <c r="H284" s="68">
        <f t="shared" si="4"/>
        <v>36000</v>
      </c>
      <c r="I284" s="69">
        <v>2</v>
      </c>
    </row>
    <row r="285" spans="1:9" s="29" customFormat="1" ht="18" x14ac:dyDescent="0.35">
      <c r="A285" s="53"/>
      <c r="B285" s="94">
        <v>38</v>
      </c>
      <c r="C285" s="96" t="s">
        <v>402</v>
      </c>
      <c r="D285" s="74" t="s">
        <v>403</v>
      </c>
      <c r="E285" s="8" t="s">
        <v>557</v>
      </c>
      <c r="F285" s="94" t="s">
        <v>23</v>
      </c>
      <c r="G285" s="27">
        <v>18000</v>
      </c>
      <c r="H285" s="68">
        <f t="shared" si="4"/>
        <v>90000</v>
      </c>
      <c r="I285" s="69">
        <v>5</v>
      </c>
    </row>
    <row r="286" spans="1:9" s="29" customFormat="1" ht="18" x14ac:dyDescent="0.35">
      <c r="A286" s="53"/>
      <c r="B286" s="92">
        <v>39</v>
      </c>
      <c r="C286" s="96" t="s">
        <v>402</v>
      </c>
      <c r="D286" s="74" t="s">
        <v>404</v>
      </c>
      <c r="E286" s="8" t="s">
        <v>557</v>
      </c>
      <c r="F286" s="94" t="s">
        <v>23</v>
      </c>
      <c r="G286" s="27">
        <v>3600</v>
      </c>
      <c r="H286" s="68">
        <f t="shared" si="4"/>
        <v>18000</v>
      </c>
      <c r="I286" s="69">
        <v>5</v>
      </c>
    </row>
    <row r="287" spans="1:9" s="29" customFormat="1" ht="18" x14ac:dyDescent="0.35">
      <c r="A287" s="53"/>
      <c r="B287" s="94">
        <v>40</v>
      </c>
      <c r="C287" s="96" t="s">
        <v>402</v>
      </c>
      <c r="D287" s="79" t="s">
        <v>405</v>
      </c>
      <c r="E287" s="8" t="s">
        <v>557</v>
      </c>
      <c r="F287" s="94" t="s">
        <v>23</v>
      </c>
      <c r="G287" s="27">
        <v>3600</v>
      </c>
      <c r="H287" s="68">
        <f t="shared" si="4"/>
        <v>14400</v>
      </c>
      <c r="I287" s="69">
        <v>4</v>
      </c>
    </row>
    <row r="288" spans="1:9" s="29" customFormat="1" ht="18" x14ac:dyDescent="0.35">
      <c r="A288" s="53"/>
      <c r="B288" s="92">
        <v>41</v>
      </c>
      <c r="C288" s="96" t="s">
        <v>402</v>
      </c>
      <c r="D288" s="74" t="s">
        <v>406</v>
      </c>
      <c r="E288" s="8" t="s">
        <v>557</v>
      </c>
      <c r="F288" s="94" t="s">
        <v>23</v>
      </c>
      <c r="G288" s="27">
        <v>2400</v>
      </c>
      <c r="H288" s="68">
        <f t="shared" si="4"/>
        <v>9600</v>
      </c>
      <c r="I288" s="69">
        <v>4</v>
      </c>
    </row>
    <row r="289" spans="1:9" s="29" customFormat="1" ht="18" x14ac:dyDescent="0.35">
      <c r="A289" s="53"/>
      <c r="B289" s="94">
        <v>42</v>
      </c>
      <c r="C289" s="96" t="s">
        <v>407</v>
      </c>
      <c r="D289" s="74" t="s">
        <v>408</v>
      </c>
      <c r="E289" s="8" t="s">
        <v>557</v>
      </c>
      <c r="F289" s="94" t="s">
        <v>23</v>
      </c>
      <c r="G289" s="27">
        <v>1200</v>
      </c>
      <c r="H289" s="68">
        <f t="shared" si="4"/>
        <v>4800</v>
      </c>
      <c r="I289" s="69">
        <v>4</v>
      </c>
    </row>
    <row r="290" spans="1:9" s="29" customFormat="1" ht="18" x14ac:dyDescent="0.35">
      <c r="A290" s="53"/>
      <c r="B290" s="92">
        <v>43</v>
      </c>
      <c r="C290" s="96" t="s">
        <v>409</v>
      </c>
      <c r="D290" s="74" t="s">
        <v>410</v>
      </c>
      <c r="E290" s="8" t="s">
        <v>557</v>
      </c>
      <c r="F290" s="94" t="s">
        <v>23</v>
      </c>
      <c r="G290" s="27">
        <v>3600</v>
      </c>
      <c r="H290" s="68">
        <f t="shared" si="4"/>
        <v>7200</v>
      </c>
      <c r="I290" s="69">
        <v>2</v>
      </c>
    </row>
    <row r="291" spans="1:9" s="29" customFormat="1" ht="34.5" x14ac:dyDescent="0.35">
      <c r="A291" s="53"/>
      <c r="B291" s="94">
        <v>44</v>
      </c>
      <c r="C291" s="96" t="s">
        <v>398</v>
      </c>
      <c r="D291" s="74" t="s">
        <v>411</v>
      </c>
      <c r="E291" s="8" t="s">
        <v>557</v>
      </c>
      <c r="F291" s="94" t="s">
        <v>23</v>
      </c>
      <c r="G291" s="27">
        <v>48000</v>
      </c>
      <c r="H291" s="68">
        <f t="shared" si="4"/>
        <v>48000</v>
      </c>
      <c r="I291" s="69">
        <v>1</v>
      </c>
    </row>
    <row r="292" spans="1:9" s="29" customFormat="1" ht="34.5" x14ac:dyDescent="0.35">
      <c r="A292" s="53"/>
      <c r="B292" s="92">
        <v>45</v>
      </c>
      <c r="C292" s="96">
        <v>33151340</v>
      </c>
      <c r="D292" s="74" t="s">
        <v>412</v>
      </c>
      <c r="E292" s="8" t="s">
        <v>557</v>
      </c>
      <c r="F292" s="94" t="s">
        <v>23</v>
      </c>
      <c r="G292" s="27">
        <v>9600</v>
      </c>
      <c r="H292" s="68">
        <f t="shared" si="4"/>
        <v>9600</v>
      </c>
      <c r="I292" s="69">
        <v>1</v>
      </c>
    </row>
    <row r="293" spans="1:9" s="29" customFormat="1" ht="31.5" x14ac:dyDescent="0.35">
      <c r="A293" s="53"/>
      <c r="B293" s="94">
        <v>46</v>
      </c>
      <c r="C293" s="96" t="s">
        <v>413</v>
      </c>
      <c r="D293" s="99" t="s">
        <v>414</v>
      </c>
      <c r="E293" s="8" t="s">
        <v>557</v>
      </c>
      <c r="F293" s="94" t="s">
        <v>23</v>
      </c>
      <c r="G293" s="27">
        <v>60</v>
      </c>
      <c r="H293" s="68">
        <f t="shared" si="4"/>
        <v>15000</v>
      </c>
      <c r="I293" s="69">
        <v>250</v>
      </c>
    </row>
    <row r="294" spans="1:9" s="29" customFormat="1" ht="18" x14ac:dyDescent="0.35">
      <c r="A294" s="53"/>
      <c r="B294" s="92">
        <v>47</v>
      </c>
      <c r="C294" s="96">
        <v>33211120</v>
      </c>
      <c r="D294" s="76" t="s">
        <v>415</v>
      </c>
      <c r="E294" s="8" t="s">
        <v>557</v>
      </c>
      <c r="F294" s="94" t="s">
        <v>23</v>
      </c>
      <c r="G294" s="27">
        <v>125</v>
      </c>
      <c r="H294" s="68">
        <f t="shared" si="4"/>
        <v>62500</v>
      </c>
      <c r="I294" s="69">
        <v>500</v>
      </c>
    </row>
    <row r="295" spans="1:9" s="29" customFormat="1" ht="18" x14ac:dyDescent="0.35">
      <c r="A295" s="53"/>
      <c r="B295" s="94">
        <v>48</v>
      </c>
      <c r="C295" s="96" t="s">
        <v>416</v>
      </c>
      <c r="D295" s="100" t="s">
        <v>417</v>
      </c>
      <c r="E295" s="8" t="s">
        <v>557</v>
      </c>
      <c r="F295" s="94" t="s">
        <v>23</v>
      </c>
      <c r="G295" s="68">
        <v>260</v>
      </c>
      <c r="H295" s="68">
        <f t="shared" si="4"/>
        <v>26000</v>
      </c>
      <c r="I295" s="69">
        <v>100</v>
      </c>
    </row>
    <row r="296" spans="1:9" s="29" customFormat="1" ht="18" x14ac:dyDescent="0.35">
      <c r="A296" s="53"/>
      <c r="B296" s="92">
        <v>49</v>
      </c>
      <c r="C296" s="96" t="s">
        <v>418</v>
      </c>
      <c r="D296" s="100" t="s">
        <v>419</v>
      </c>
      <c r="E296" s="8" t="s">
        <v>557</v>
      </c>
      <c r="F296" s="94" t="s">
        <v>23</v>
      </c>
      <c r="G296" s="68">
        <v>6000</v>
      </c>
      <c r="H296" s="68">
        <f t="shared" si="4"/>
        <v>6000</v>
      </c>
      <c r="I296" s="69">
        <v>1</v>
      </c>
    </row>
    <row r="297" spans="1:9" s="29" customFormat="1" ht="18" x14ac:dyDescent="0.35">
      <c r="A297" s="53"/>
      <c r="B297" s="94">
        <v>50</v>
      </c>
      <c r="C297" s="96" t="s">
        <v>418</v>
      </c>
      <c r="D297" s="100" t="s">
        <v>420</v>
      </c>
      <c r="E297" s="8" t="s">
        <v>557</v>
      </c>
      <c r="F297" s="94" t="s">
        <v>23</v>
      </c>
      <c r="G297" s="68">
        <v>240</v>
      </c>
      <c r="H297" s="68">
        <f t="shared" si="4"/>
        <v>480</v>
      </c>
      <c r="I297" s="69">
        <v>2</v>
      </c>
    </row>
    <row r="298" spans="1:9" s="29" customFormat="1" ht="18" x14ac:dyDescent="0.35">
      <c r="A298" s="53"/>
      <c r="B298" s="92">
        <v>51</v>
      </c>
      <c r="C298" s="96" t="s">
        <v>418</v>
      </c>
      <c r="D298" s="79" t="s">
        <v>421</v>
      </c>
      <c r="E298" s="8" t="s">
        <v>557</v>
      </c>
      <c r="F298" s="94" t="s">
        <v>23</v>
      </c>
      <c r="G298" s="68">
        <v>300</v>
      </c>
      <c r="H298" s="68">
        <f t="shared" si="4"/>
        <v>1500</v>
      </c>
      <c r="I298" s="69">
        <v>5</v>
      </c>
    </row>
    <row r="299" spans="1:9" s="29" customFormat="1" ht="18" x14ac:dyDescent="0.35">
      <c r="A299" s="53"/>
      <c r="B299" s="94">
        <v>52</v>
      </c>
      <c r="C299" s="96">
        <v>33111200</v>
      </c>
      <c r="D299" s="79" t="s">
        <v>422</v>
      </c>
      <c r="E299" s="8" t="s">
        <v>557</v>
      </c>
      <c r="F299" s="94" t="s">
        <v>23</v>
      </c>
      <c r="G299" s="68">
        <v>700</v>
      </c>
      <c r="H299" s="68">
        <f t="shared" si="4"/>
        <v>1400</v>
      </c>
      <c r="I299" s="69">
        <v>2</v>
      </c>
    </row>
    <row r="300" spans="1:9" s="29" customFormat="1" ht="18" x14ac:dyDescent="0.35">
      <c r="A300" s="53"/>
      <c r="B300" s="92">
        <v>53</v>
      </c>
      <c r="C300" s="96">
        <v>33111200</v>
      </c>
      <c r="D300" s="79" t="s">
        <v>423</v>
      </c>
      <c r="E300" s="8" t="s">
        <v>557</v>
      </c>
      <c r="F300" s="94" t="s">
        <v>23</v>
      </c>
      <c r="G300" s="68">
        <v>1080</v>
      </c>
      <c r="H300" s="68">
        <f t="shared" si="4"/>
        <v>2160</v>
      </c>
      <c r="I300" s="69">
        <v>2</v>
      </c>
    </row>
    <row r="301" spans="1:9" s="29" customFormat="1" ht="18" x14ac:dyDescent="0.35">
      <c r="A301" s="53"/>
      <c r="B301" s="94">
        <v>54</v>
      </c>
      <c r="C301" s="180" t="s">
        <v>418</v>
      </c>
      <c r="D301" s="81" t="s">
        <v>424</v>
      </c>
      <c r="E301" s="8" t="s">
        <v>557</v>
      </c>
      <c r="F301" s="101" t="s">
        <v>23</v>
      </c>
      <c r="G301" s="101">
        <v>200</v>
      </c>
      <c r="H301" s="68">
        <f t="shared" si="4"/>
        <v>1000</v>
      </c>
      <c r="I301" s="69">
        <v>5</v>
      </c>
    </row>
    <row r="302" spans="1:9" s="29" customFormat="1" ht="18" x14ac:dyDescent="0.35">
      <c r="A302" s="53"/>
      <c r="B302" s="92">
        <v>55</v>
      </c>
      <c r="C302" s="180" t="s">
        <v>418</v>
      </c>
      <c r="D302" s="81" t="s">
        <v>425</v>
      </c>
      <c r="E302" s="8" t="s">
        <v>557</v>
      </c>
      <c r="F302" s="101" t="s">
        <v>23</v>
      </c>
      <c r="G302" s="101">
        <v>250</v>
      </c>
      <c r="H302" s="68">
        <f t="shared" si="4"/>
        <v>1250</v>
      </c>
      <c r="I302" s="69">
        <v>5</v>
      </c>
    </row>
    <row r="303" spans="1:9" s="29" customFormat="1" ht="18" x14ac:dyDescent="0.35">
      <c r="A303" s="53"/>
      <c r="B303" s="94">
        <v>56</v>
      </c>
      <c r="C303" s="180" t="s">
        <v>418</v>
      </c>
      <c r="D303" s="81" t="s">
        <v>426</v>
      </c>
      <c r="E303" s="8" t="s">
        <v>557</v>
      </c>
      <c r="F303" s="101" t="s">
        <v>23</v>
      </c>
      <c r="G303" s="101">
        <v>12000</v>
      </c>
      <c r="H303" s="68">
        <f>G303*I303</f>
        <v>48000</v>
      </c>
      <c r="I303" s="69">
        <v>4</v>
      </c>
    </row>
    <row r="304" spans="1:9" s="29" customFormat="1" ht="51.75" x14ac:dyDescent="0.35">
      <c r="A304" s="53"/>
      <c r="B304" s="92">
        <v>57</v>
      </c>
      <c r="C304" s="180" t="s">
        <v>427</v>
      </c>
      <c r="D304" s="81" t="s">
        <v>428</v>
      </c>
      <c r="E304" s="8" t="s">
        <v>557</v>
      </c>
      <c r="F304" s="101" t="s">
        <v>23</v>
      </c>
      <c r="G304" s="101">
        <v>100</v>
      </c>
      <c r="H304" s="68">
        <f>G304*I304</f>
        <v>2500</v>
      </c>
      <c r="I304" s="69">
        <v>25</v>
      </c>
    </row>
    <row r="305" spans="1:9" s="29" customFormat="1" ht="18" x14ac:dyDescent="0.35">
      <c r="A305" s="53"/>
      <c r="B305" s="94">
        <v>58</v>
      </c>
      <c r="C305" s="180" t="s">
        <v>427</v>
      </c>
      <c r="D305" s="81" t="s">
        <v>429</v>
      </c>
      <c r="E305" s="8" t="s">
        <v>557</v>
      </c>
      <c r="F305" s="101" t="s">
        <v>23</v>
      </c>
      <c r="G305" s="101">
        <v>100</v>
      </c>
      <c r="H305" s="68">
        <f>G305*I305</f>
        <v>5000</v>
      </c>
      <c r="I305" s="69">
        <v>50</v>
      </c>
    </row>
    <row r="306" spans="1:9" s="29" customFormat="1" ht="34.5" x14ac:dyDescent="0.35">
      <c r="A306" s="53"/>
      <c r="B306" s="92">
        <v>59</v>
      </c>
      <c r="C306" s="180" t="s">
        <v>427</v>
      </c>
      <c r="D306" s="81" t="s">
        <v>430</v>
      </c>
      <c r="E306" s="8" t="s">
        <v>557</v>
      </c>
      <c r="F306" s="101" t="s">
        <v>23</v>
      </c>
      <c r="G306" s="101">
        <v>100</v>
      </c>
      <c r="H306" s="68">
        <f>G306*I306</f>
        <v>2000</v>
      </c>
      <c r="I306" s="69">
        <v>20</v>
      </c>
    </row>
    <row r="307" spans="1:9" s="29" customFormat="1" ht="34.5" x14ac:dyDescent="0.35">
      <c r="A307" s="53"/>
      <c r="B307" s="94">
        <v>60</v>
      </c>
      <c r="C307" s="180">
        <v>33141211</v>
      </c>
      <c r="D307" s="81" t="s">
        <v>431</v>
      </c>
      <c r="E307" s="8" t="s">
        <v>557</v>
      </c>
      <c r="F307" s="101" t="s">
        <v>23</v>
      </c>
      <c r="G307" s="101">
        <v>25000</v>
      </c>
      <c r="H307" s="68">
        <f>G307*I307</f>
        <v>25000</v>
      </c>
      <c r="I307" s="69">
        <v>1</v>
      </c>
    </row>
    <row r="308" spans="1:9" s="29" customFormat="1" ht="19.5" thickBot="1" x14ac:dyDescent="0.4">
      <c r="A308" s="53"/>
      <c r="B308" s="83"/>
      <c r="C308" s="84"/>
      <c r="D308" s="85" t="s">
        <v>350</v>
      </c>
      <c r="E308" s="86"/>
      <c r="F308" s="87"/>
      <c r="G308" s="87"/>
      <c r="H308" s="88">
        <f>SUM(H248:H307)</f>
        <v>3821040</v>
      </c>
      <c r="I308" s="87"/>
    </row>
    <row r="309" spans="1:9" s="29" customFormat="1" ht="18.75" thickBot="1" x14ac:dyDescent="0.4">
      <c r="A309" s="53"/>
      <c r="B309" s="60">
        <v>1.4</v>
      </c>
      <c r="C309" s="61"/>
      <c r="D309" s="102" t="s">
        <v>432</v>
      </c>
      <c r="E309" s="103"/>
      <c r="F309" s="104"/>
      <c r="G309" s="104"/>
      <c r="H309" s="104"/>
      <c r="I309" s="105"/>
    </row>
    <row r="310" spans="1:9" s="29" customFormat="1" ht="18" x14ac:dyDescent="0.35">
      <c r="A310" s="53"/>
      <c r="B310" s="106">
        <v>1</v>
      </c>
      <c r="C310" s="107">
        <v>33211260</v>
      </c>
      <c r="D310" s="108" t="s">
        <v>433</v>
      </c>
      <c r="E310" s="8" t="s">
        <v>557</v>
      </c>
      <c r="F310" s="66" t="s">
        <v>434</v>
      </c>
      <c r="G310" s="69">
        <v>1650</v>
      </c>
      <c r="H310" s="69">
        <f>G310*I310</f>
        <v>16500</v>
      </c>
      <c r="I310" s="109">
        <v>10</v>
      </c>
    </row>
    <row r="311" spans="1:9" s="29" customFormat="1" ht="18" x14ac:dyDescent="0.35">
      <c r="A311" s="53"/>
      <c r="B311" s="110">
        <v>2</v>
      </c>
      <c r="C311" s="111">
        <v>33211250</v>
      </c>
      <c r="D311" s="112" t="s">
        <v>435</v>
      </c>
      <c r="E311" s="8" t="s">
        <v>557</v>
      </c>
      <c r="F311" s="113" t="s">
        <v>434</v>
      </c>
      <c r="G311" s="114">
        <v>1500</v>
      </c>
      <c r="H311" s="115">
        <f t="shared" ref="H311:H349" si="5">G311*I311</f>
        <v>30000</v>
      </c>
      <c r="I311" s="27">
        <v>20</v>
      </c>
    </row>
    <row r="312" spans="1:9" s="29" customFormat="1" ht="18" x14ac:dyDescent="0.35">
      <c r="A312" s="53"/>
      <c r="B312" s="110">
        <v>3</v>
      </c>
      <c r="C312" s="111">
        <v>33211230</v>
      </c>
      <c r="D312" s="112" t="s">
        <v>436</v>
      </c>
      <c r="E312" s="8" t="s">
        <v>557</v>
      </c>
      <c r="F312" s="113" t="s">
        <v>434</v>
      </c>
      <c r="G312" s="114">
        <v>120</v>
      </c>
      <c r="H312" s="115">
        <f t="shared" si="5"/>
        <v>120000</v>
      </c>
      <c r="I312" s="27">
        <v>1000</v>
      </c>
    </row>
    <row r="313" spans="1:9" s="29" customFormat="1" ht="18" x14ac:dyDescent="0.35">
      <c r="A313" s="53"/>
      <c r="B313" s="106">
        <v>4</v>
      </c>
      <c r="C313" s="111">
        <v>33121230</v>
      </c>
      <c r="D313" s="112" t="s">
        <v>437</v>
      </c>
      <c r="E313" s="8" t="s">
        <v>557</v>
      </c>
      <c r="F313" s="113" t="s">
        <v>73</v>
      </c>
      <c r="G313" s="114">
        <v>9800</v>
      </c>
      <c r="H313" s="115">
        <f t="shared" si="5"/>
        <v>58800</v>
      </c>
      <c r="I313" s="27">
        <v>6</v>
      </c>
    </row>
    <row r="314" spans="1:9" s="29" customFormat="1" ht="18" x14ac:dyDescent="0.35">
      <c r="A314" s="53"/>
      <c r="B314" s="110">
        <v>5</v>
      </c>
      <c r="C314" s="111">
        <v>33211140</v>
      </c>
      <c r="D314" s="112" t="s">
        <v>438</v>
      </c>
      <c r="E314" s="8" t="s">
        <v>557</v>
      </c>
      <c r="F314" s="113" t="s">
        <v>434</v>
      </c>
      <c r="G314" s="114">
        <v>21</v>
      </c>
      <c r="H314" s="115">
        <f t="shared" si="5"/>
        <v>8400</v>
      </c>
      <c r="I314" s="27">
        <v>400</v>
      </c>
    </row>
    <row r="315" spans="1:9" s="29" customFormat="1" ht="18" x14ac:dyDescent="0.35">
      <c r="A315" s="53"/>
      <c r="B315" s="110">
        <v>6</v>
      </c>
      <c r="C315" s="116" t="s">
        <v>316</v>
      </c>
      <c r="D315" s="112" t="s">
        <v>439</v>
      </c>
      <c r="E315" s="8" t="s">
        <v>557</v>
      </c>
      <c r="F315" s="113" t="s">
        <v>294</v>
      </c>
      <c r="G315" s="114">
        <v>180</v>
      </c>
      <c r="H315" s="115">
        <f t="shared" si="5"/>
        <v>1080</v>
      </c>
      <c r="I315" s="27">
        <v>6</v>
      </c>
    </row>
    <row r="316" spans="1:9" s="29" customFormat="1" ht="18" x14ac:dyDescent="0.35">
      <c r="A316" s="53"/>
      <c r="B316" s="106">
        <v>7</v>
      </c>
      <c r="C316" s="111">
        <v>33211120</v>
      </c>
      <c r="D316" s="112" t="s">
        <v>440</v>
      </c>
      <c r="E316" s="8" t="s">
        <v>557</v>
      </c>
      <c r="F316" s="113" t="s">
        <v>434</v>
      </c>
      <c r="G316" s="114">
        <v>13</v>
      </c>
      <c r="H316" s="115">
        <f t="shared" si="5"/>
        <v>52000</v>
      </c>
      <c r="I316" s="27">
        <v>4000</v>
      </c>
    </row>
    <row r="317" spans="1:9" s="29" customFormat="1" ht="18" x14ac:dyDescent="0.35">
      <c r="A317" s="53"/>
      <c r="B317" s="110">
        <v>8</v>
      </c>
      <c r="C317" s="111">
        <v>33121230</v>
      </c>
      <c r="D317" s="112" t="s">
        <v>441</v>
      </c>
      <c r="E317" s="8" t="s">
        <v>557</v>
      </c>
      <c r="F317" s="113" t="s">
        <v>73</v>
      </c>
      <c r="G317" s="114">
        <v>9800</v>
      </c>
      <c r="H317" s="115">
        <f t="shared" si="5"/>
        <v>58800</v>
      </c>
      <c r="I317" s="27">
        <v>6</v>
      </c>
    </row>
    <row r="318" spans="1:9" s="29" customFormat="1" ht="18" x14ac:dyDescent="0.35">
      <c r="A318" s="53"/>
      <c r="B318" s="110">
        <v>9</v>
      </c>
      <c r="C318" s="111">
        <v>33211130</v>
      </c>
      <c r="D318" s="112" t="s">
        <v>442</v>
      </c>
      <c r="E318" s="8" t="s">
        <v>557</v>
      </c>
      <c r="F318" s="113" t="s">
        <v>434</v>
      </c>
      <c r="G318" s="114">
        <v>26</v>
      </c>
      <c r="H318" s="115">
        <f t="shared" si="5"/>
        <v>130000</v>
      </c>
      <c r="I318" s="27">
        <v>5000</v>
      </c>
    </row>
    <row r="319" spans="1:9" s="29" customFormat="1" ht="18" x14ac:dyDescent="0.35">
      <c r="A319" s="53"/>
      <c r="B319" s="106">
        <v>10</v>
      </c>
      <c r="C319" s="111" t="s">
        <v>443</v>
      </c>
      <c r="D319" s="112" t="s">
        <v>444</v>
      </c>
      <c r="E319" s="8" t="s">
        <v>557</v>
      </c>
      <c r="F319" s="113" t="s">
        <v>445</v>
      </c>
      <c r="G319" s="114">
        <v>45</v>
      </c>
      <c r="H319" s="115">
        <f t="shared" si="5"/>
        <v>2250</v>
      </c>
      <c r="I319" s="27">
        <v>50</v>
      </c>
    </row>
    <row r="320" spans="1:9" s="29" customFormat="1" ht="18" x14ac:dyDescent="0.35">
      <c r="A320" s="53"/>
      <c r="B320" s="110">
        <v>11</v>
      </c>
      <c r="C320" s="116" t="s">
        <v>316</v>
      </c>
      <c r="D320" s="112" t="s">
        <v>446</v>
      </c>
      <c r="E320" s="8" t="s">
        <v>557</v>
      </c>
      <c r="F320" s="113" t="s">
        <v>434</v>
      </c>
      <c r="G320" s="114">
        <v>22</v>
      </c>
      <c r="H320" s="115">
        <f t="shared" si="5"/>
        <v>22000</v>
      </c>
      <c r="I320" s="27">
        <v>1000</v>
      </c>
    </row>
    <row r="321" spans="1:9" s="29" customFormat="1" ht="18" x14ac:dyDescent="0.35">
      <c r="A321" s="53"/>
      <c r="B321" s="110">
        <v>12</v>
      </c>
      <c r="C321" s="111">
        <v>33211150</v>
      </c>
      <c r="D321" s="112" t="s">
        <v>447</v>
      </c>
      <c r="E321" s="8" t="s">
        <v>557</v>
      </c>
      <c r="F321" s="113" t="s">
        <v>434</v>
      </c>
      <c r="G321" s="114">
        <v>27</v>
      </c>
      <c r="H321" s="115">
        <f t="shared" si="5"/>
        <v>10800</v>
      </c>
      <c r="I321" s="27">
        <v>400</v>
      </c>
    </row>
    <row r="322" spans="1:9" s="29" customFormat="1" ht="18" x14ac:dyDescent="0.35">
      <c r="A322" s="53"/>
      <c r="B322" s="106">
        <v>13</v>
      </c>
      <c r="C322" s="111" t="s">
        <v>443</v>
      </c>
      <c r="D322" s="112" t="s">
        <v>448</v>
      </c>
      <c r="E322" s="8" t="s">
        <v>557</v>
      </c>
      <c r="F322" s="113" t="s">
        <v>445</v>
      </c>
      <c r="G322" s="114">
        <v>18</v>
      </c>
      <c r="H322" s="115">
        <f t="shared" si="5"/>
        <v>540</v>
      </c>
      <c r="I322" s="27">
        <v>30</v>
      </c>
    </row>
    <row r="323" spans="1:9" s="29" customFormat="1" ht="18" x14ac:dyDescent="0.35">
      <c r="A323" s="53"/>
      <c r="B323" s="110">
        <v>14</v>
      </c>
      <c r="C323" s="116" t="s">
        <v>316</v>
      </c>
      <c r="D323" s="112" t="s">
        <v>449</v>
      </c>
      <c r="E323" s="8" t="s">
        <v>557</v>
      </c>
      <c r="F323" s="113" t="s">
        <v>434</v>
      </c>
      <c r="G323" s="114">
        <v>4.0999999999999996</v>
      </c>
      <c r="H323" s="115">
        <f t="shared" si="5"/>
        <v>4100</v>
      </c>
      <c r="I323" s="27">
        <v>1000</v>
      </c>
    </row>
    <row r="324" spans="1:9" s="29" customFormat="1" ht="18" x14ac:dyDescent="0.35">
      <c r="A324" s="53"/>
      <c r="B324" s="110">
        <v>15</v>
      </c>
      <c r="C324" s="111" t="s">
        <v>316</v>
      </c>
      <c r="D324" s="112" t="s">
        <v>450</v>
      </c>
      <c r="E324" s="8" t="s">
        <v>557</v>
      </c>
      <c r="F324" s="113" t="s">
        <v>434</v>
      </c>
      <c r="G324" s="114">
        <v>4</v>
      </c>
      <c r="H324" s="115">
        <f t="shared" si="5"/>
        <v>8000</v>
      </c>
      <c r="I324" s="27">
        <v>2000</v>
      </c>
    </row>
    <row r="325" spans="1:9" s="29" customFormat="1" ht="18" x14ac:dyDescent="0.35">
      <c r="A325" s="53"/>
      <c r="B325" s="106">
        <v>16</v>
      </c>
      <c r="C325" s="111" t="s">
        <v>316</v>
      </c>
      <c r="D325" s="112" t="s">
        <v>451</v>
      </c>
      <c r="E325" s="8" t="s">
        <v>557</v>
      </c>
      <c r="F325" s="113" t="s">
        <v>434</v>
      </c>
      <c r="G325" s="114">
        <v>4</v>
      </c>
      <c r="H325" s="115">
        <f t="shared" si="5"/>
        <v>12000</v>
      </c>
      <c r="I325" s="27">
        <v>3000</v>
      </c>
    </row>
    <row r="326" spans="1:9" s="29" customFormat="1" ht="18" x14ac:dyDescent="0.35">
      <c r="A326" s="53"/>
      <c r="B326" s="110">
        <v>17</v>
      </c>
      <c r="C326" s="111" t="s">
        <v>443</v>
      </c>
      <c r="D326" s="112" t="s">
        <v>452</v>
      </c>
      <c r="E326" s="8" t="s">
        <v>557</v>
      </c>
      <c r="F326" s="113" t="s">
        <v>445</v>
      </c>
      <c r="G326" s="114">
        <v>60</v>
      </c>
      <c r="H326" s="115">
        <f t="shared" si="5"/>
        <v>1800</v>
      </c>
      <c r="I326" s="27">
        <v>30</v>
      </c>
    </row>
    <row r="327" spans="1:9" s="29" customFormat="1" ht="18" x14ac:dyDescent="0.35">
      <c r="A327" s="53"/>
      <c r="B327" s="110">
        <v>18</v>
      </c>
      <c r="C327" s="116" t="s">
        <v>316</v>
      </c>
      <c r="D327" s="112" t="s">
        <v>453</v>
      </c>
      <c r="E327" s="8" t="s">
        <v>557</v>
      </c>
      <c r="F327" s="113" t="s">
        <v>454</v>
      </c>
      <c r="G327" s="114">
        <v>730</v>
      </c>
      <c r="H327" s="115">
        <f t="shared" si="5"/>
        <v>14600</v>
      </c>
      <c r="I327" s="27">
        <v>20</v>
      </c>
    </row>
    <row r="328" spans="1:9" s="29" customFormat="1" ht="18" x14ac:dyDescent="0.35">
      <c r="A328" s="53"/>
      <c r="B328" s="106">
        <v>19</v>
      </c>
      <c r="C328" s="116" t="s">
        <v>316</v>
      </c>
      <c r="D328" s="112" t="s">
        <v>455</v>
      </c>
      <c r="E328" s="8" t="s">
        <v>557</v>
      </c>
      <c r="F328" s="113" t="s">
        <v>434</v>
      </c>
      <c r="G328" s="114">
        <v>15</v>
      </c>
      <c r="H328" s="115">
        <f t="shared" si="5"/>
        <v>15000</v>
      </c>
      <c r="I328" s="27">
        <v>1000</v>
      </c>
    </row>
    <row r="329" spans="1:9" s="29" customFormat="1" ht="18" x14ac:dyDescent="0.35">
      <c r="A329" s="53"/>
      <c r="B329" s="110">
        <v>20</v>
      </c>
      <c r="C329" s="111">
        <v>33631140</v>
      </c>
      <c r="D329" s="112" t="s">
        <v>456</v>
      </c>
      <c r="E329" s="8" t="s">
        <v>557</v>
      </c>
      <c r="F329" s="113" t="s">
        <v>445</v>
      </c>
      <c r="G329" s="114">
        <v>8</v>
      </c>
      <c r="H329" s="115">
        <f t="shared" si="5"/>
        <v>12000</v>
      </c>
      <c r="I329" s="27">
        <v>1500</v>
      </c>
    </row>
    <row r="330" spans="1:9" s="29" customFormat="1" ht="18" x14ac:dyDescent="0.35">
      <c r="A330" s="53"/>
      <c r="B330" s="110">
        <v>21</v>
      </c>
      <c r="C330" s="111" t="s">
        <v>457</v>
      </c>
      <c r="D330" s="112" t="s">
        <v>458</v>
      </c>
      <c r="E330" s="8" t="s">
        <v>557</v>
      </c>
      <c r="F330" s="113" t="s">
        <v>326</v>
      </c>
      <c r="G330" s="114">
        <v>1240</v>
      </c>
      <c r="H330" s="115">
        <f t="shared" si="5"/>
        <v>74400</v>
      </c>
      <c r="I330" s="27">
        <v>60</v>
      </c>
    </row>
    <row r="331" spans="1:9" s="29" customFormat="1" ht="18" x14ac:dyDescent="0.35">
      <c r="A331" s="53"/>
      <c r="B331" s="106">
        <v>22</v>
      </c>
      <c r="C331" s="111">
        <v>33211310</v>
      </c>
      <c r="D331" s="112" t="s">
        <v>459</v>
      </c>
      <c r="E331" s="8" t="s">
        <v>557</v>
      </c>
      <c r="F331" s="113" t="s">
        <v>434</v>
      </c>
      <c r="G331" s="114">
        <v>600</v>
      </c>
      <c r="H331" s="115">
        <f t="shared" si="5"/>
        <v>14400</v>
      </c>
      <c r="I331" s="27">
        <v>24</v>
      </c>
    </row>
    <row r="332" spans="1:9" s="29" customFormat="1" ht="18" x14ac:dyDescent="0.35">
      <c r="A332" s="53"/>
      <c r="B332" s="110">
        <v>23</v>
      </c>
      <c r="C332" s="111">
        <v>33211190</v>
      </c>
      <c r="D332" s="112" t="s">
        <v>460</v>
      </c>
      <c r="E332" s="8" t="s">
        <v>557</v>
      </c>
      <c r="F332" s="113" t="s">
        <v>23</v>
      </c>
      <c r="G332" s="114">
        <v>1200</v>
      </c>
      <c r="H332" s="115">
        <f t="shared" si="5"/>
        <v>12000</v>
      </c>
      <c r="I332" s="27">
        <v>10</v>
      </c>
    </row>
    <row r="333" spans="1:9" s="29" customFormat="1" ht="18" x14ac:dyDescent="0.35">
      <c r="A333" s="53"/>
      <c r="B333" s="110">
        <v>24</v>
      </c>
      <c r="C333" s="111">
        <v>33211200</v>
      </c>
      <c r="D333" s="112" t="s">
        <v>461</v>
      </c>
      <c r="E333" s="8" t="s">
        <v>557</v>
      </c>
      <c r="F333" s="113" t="s">
        <v>23</v>
      </c>
      <c r="G333" s="114">
        <v>1200</v>
      </c>
      <c r="H333" s="115">
        <f t="shared" si="5"/>
        <v>12000</v>
      </c>
      <c r="I333" s="27">
        <v>10</v>
      </c>
    </row>
    <row r="334" spans="1:9" s="29" customFormat="1" ht="18" x14ac:dyDescent="0.35">
      <c r="A334" s="53"/>
      <c r="B334" s="106">
        <v>25</v>
      </c>
      <c r="C334" s="111">
        <v>33211210</v>
      </c>
      <c r="D334" s="112" t="s">
        <v>462</v>
      </c>
      <c r="E334" s="8" t="s">
        <v>557</v>
      </c>
      <c r="F334" s="113" t="s">
        <v>23</v>
      </c>
      <c r="G334" s="114">
        <v>2400</v>
      </c>
      <c r="H334" s="115">
        <f t="shared" si="5"/>
        <v>28800</v>
      </c>
      <c r="I334" s="27">
        <v>12</v>
      </c>
    </row>
    <row r="335" spans="1:9" s="29" customFormat="1" ht="18" x14ac:dyDescent="0.35">
      <c r="A335" s="53"/>
      <c r="B335" s="110">
        <v>26</v>
      </c>
      <c r="C335" s="111" t="s">
        <v>396</v>
      </c>
      <c r="D335" s="112" t="s">
        <v>463</v>
      </c>
      <c r="E335" s="8" t="s">
        <v>557</v>
      </c>
      <c r="F335" s="113" t="s">
        <v>434</v>
      </c>
      <c r="G335" s="114">
        <v>2</v>
      </c>
      <c r="H335" s="115">
        <f t="shared" si="5"/>
        <v>8000</v>
      </c>
      <c r="I335" s="27">
        <v>4000</v>
      </c>
    </row>
    <row r="336" spans="1:9" s="29" customFormat="1" ht="18" x14ac:dyDescent="0.35">
      <c r="A336" s="53"/>
      <c r="B336" s="110">
        <v>27</v>
      </c>
      <c r="C336" s="111">
        <v>33631260</v>
      </c>
      <c r="D336" s="112" t="s">
        <v>464</v>
      </c>
      <c r="E336" s="8" t="s">
        <v>557</v>
      </c>
      <c r="F336" s="113" t="s">
        <v>434</v>
      </c>
      <c r="G336" s="114">
        <v>14</v>
      </c>
      <c r="H336" s="115">
        <f t="shared" si="5"/>
        <v>7000</v>
      </c>
      <c r="I336" s="27">
        <v>500</v>
      </c>
    </row>
    <row r="337" spans="1:9" s="29" customFormat="1" ht="18" x14ac:dyDescent="0.35">
      <c r="A337" s="53"/>
      <c r="B337" s="106">
        <v>28</v>
      </c>
      <c r="C337" s="111" t="s">
        <v>457</v>
      </c>
      <c r="D337" s="112" t="s">
        <v>465</v>
      </c>
      <c r="E337" s="8" t="s">
        <v>557</v>
      </c>
      <c r="F337" s="113" t="s">
        <v>466</v>
      </c>
      <c r="G337" s="114">
        <v>2900</v>
      </c>
      <c r="H337" s="115">
        <f t="shared" si="5"/>
        <v>145000</v>
      </c>
      <c r="I337" s="27">
        <v>50</v>
      </c>
    </row>
    <row r="338" spans="1:9" s="29" customFormat="1" ht="18" x14ac:dyDescent="0.35">
      <c r="A338" s="53"/>
      <c r="B338" s="110">
        <v>29</v>
      </c>
      <c r="C338" s="111" t="s">
        <v>457</v>
      </c>
      <c r="D338" s="112" t="s">
        <v>467</v>
      </c>
      <c r="E338" s="8" t="s">
        <v>557</v>
      </c>
      <c r="F338" s="117" t="s">
        <v>454</v>
      </c>
      <c r="G338" s="114">
        <v>1680</v>
      </c>
      <c r="H338" s="115">
        <f t="shared" si="5"/>
        <v>5040</v>
      </c>
      <c r="I338" s="27">
        <v>3</v>
      </c>
    </row>
    <row r="339" spans="1:9" s="29" customFormat="1" ht="18" x14ac:dyDescent="0.35">
      <c r="A339" s="53"/>
      <c r="B339" s="110">
        <v>30</v>
      </c>
      <c r="C339" s="111" t="s">
        <v>396</v>
      </c>
      <c r="D339" s="118" t="s">
        <v>468</v>
      </c>
      <c r="E339" s="8" t="s">
        <v>557</v>
      </c>
      <c r="F339" s="94" t="s">
        <v>434</v>
      </c>
      <c r="G339" s="94">
        <v>960</v>
      </c>
      <c r="H339" s="115">
        <f t="shared" si="5"/>
        <v>4800</v>
      </c>
      <c r="I339" s="27">
        <v>5</v>
      </c>
    </row>
    <row r="340" spans="1:9" s="29" customFormat="1" ht="18" x14ac:dyDescent="0.35">
      <c r="A340" s="53"/>
      <c r="B340" s="106">
        <v>31</v>
      </c>
      <c r="C340" s="111" t="s">
        <v>316</v>
      </c>
      <c r="D340" s="112" t="s">
        <v>469</v>
      </c>
      <c r="E340" s="8" t="s">
        <v>557</v>
      </c>
      <c r="F340" s="94" t="s">
        <v>434</v>
      </c>
      <c r="G340" s="27">
        <v>3</v>
      </c>
      <c r="H340" s="115">
        <f t="shared" si="5"/>
        <v>3000</v>
      </c>
      <c r="I340" s="27">
        <v>1000</v>
      </c>
    </row>
    <row r="341" spans="1:9" s="29" customFormat="1" ht="18" x14ac:dyDescent="0.35">
      <c r="A341" s="53"/>
      <c r="B341" s="110">
        <v>32</v>
      </c>
      <c r="C341" s="111" t="s">
        <v>316</v>
      </c>
      <c r="D341" s="112" t="s">
        <v>470</v>
      </c>
      <c r="E341" s="8" t="s">
        <v>557</v>
      </c>
      <c r="F341" s="94" t="s">
        <v>434</v>
      </c>
      <c r="G341" s="27">
        <v>6</v>
      </c>
      <c r="H341" s="115">
        <f t="shared" si="5"/>
        <v>3000</v>
      </c>
      <c r="I341" s="27">
        <v>500</v>
      </c>
    </row>
    <row r="342" spans="1:9" s="29" customFormat="1" ht="18" x14ac:dyDescent="0.35">
      <c r="A342" s="53"/>
      <c r="B342" s="110">
        <v>33</v>
      </c>
      <c r="C342" s="111" t="s">
        <v>457</v>
      </c>
      <c r="D342" s="112" t="s">
        <v>471</v>
      </c>
      <c r="E342" s="8" t="s">
        <v>557</v>
      </c>
      <c r="F342" s="94" t="s">
        <v>23</v>
      </c>
      <c r="G342" s="27">
        <v>20</v>
      </c>
      <c r="H342" s="115">
        <f t="shared" si="5"/>
        <v>40000</v>
      </c>
      <c r="I342" s="27">
        <v>2000</v>
      </c>
    </row>
    <row r="343" spans="1:9" s="29" customFormat="1" ht="18" x14ac:dyDescent="0.35">
      <c r="A343" s="53"/>
      <c r="B343" s="106">
        <v>34</v>
      </c>
      <c r="C343" s="111" t="s">
        <v>472</v>
      </c>
      <c r="D343" s="112" t="s">
        <v>473</v>
      </c>
      <c r="E343" s="8" t="s">
        <v>557</v>
      </c>
      <c r="F343" s="94" t="s">
        <v>434</v>
      </c>
      <c r="G343" s="27">
        <v>40</v>
      </c>
      <c r="H343" s="115">
        <f t="shared" si="5"/>
        <v>2000</v>
      </c>
      <c r="I343" s="27">
        <v>50</v>
      </c>
    </row>
    <row r="344" spans="1:9" s="29" customFormat="1" ht="18" x14ac:dyDescent="0.35">
      <c r="A344" s="53"/>
      <c r="B344" s="110">
        <v>35</v>
      </c>
      <c r="C344" s="111" t="s">
        <v>472</v>
      </c>
      <c r="D344" s="112" t="s">
        <v>474</v>
      </c>
      <c r="E344" s="8" t="s">
        <v>557</v>
      </c>
      <c r="F344" s="94" t="s">
        <v>434</v>
      </c>
      <c r="G344" s="27">
        <v>40</v>
      </c>
      <c r="H344" s="115">
        <f t="shared" si="5"/>
        <v>2000</v>
      </c>
      <c r="I344" s="27">
        <v>50</v>
      </c>
    </row>
    <row r="345" spans="1:9" s="29" customFormat="1" ht="18" x14ac:dyDescent="0.35">
      <c r="A345" s="53"/>
      <c r="B345" s="110">
        <v>36</v>
      </c>
      <c r="C345" s="111">
        <v>33211160</v>
      </c>
      <c r="D345" s="112" t="s">
        <v>475</v>
      </c>
      <c r="E345" s="8" t="s">
        <v>557</v>
      </c>
      <c r="F345" s="113" t="s">
        <v>434</v>
      </c>
      <c r="G345" s="114">
        <v>26</v>
      </c>
      <c r="H345" s="115">
        <f t="shared" si="5"/>
        <v>5200</v>
      </c>
      <c r="I345" s="27">
        <v>200</v>
      </c>
    </row>
    <row r="346" spans="1:9" s="29" customFormat="1" ht="30.75" x14ac:dyDescent="0.35">
      <c r="A346" s="53"/>
      <c r="B346" s="106">
        <v>37</v>
      </c>
      <c r="C346" s="96">
        <v>33211330</v>
      </c>
      <c r="D346" s="119" t="s">
        <v>476</v>
      </c>
      <c r="E346" s="8" t="s">
        <v>557</v>
      </c>
      <c r="F346" s="94" t="s">
        <v>294</v>
      </c>
      <c r="G346" s="27">
        <v>760</v>
      </c>
      <c r="H346" s="27">
        <f t="shared" si="5"/>
        <v>45600</v>
      </c>
      <c r="I346" s="27">
        <v>60</v>
      </c>
    </row>
    <row r="347" spans="1:9" s="29" customFormat="1" ht="18" x14ac:dyDescent="0.35">
      <c r="A347" s="53"/>
      <c r="B347" s="110">
        <v>38</v>
      </c>
      <c r="C347" s="96">
        <v>33691167</v>
      </c>
      <c r="D347" s="120" t="s">
        <v>477</v>
      </c>
      <c r="E347" s="8" t="s">
        <v>557</v>
      </c>
      <c r="F347" s="94" t="s">
        <v>73</v>
      </c>
      <c r="G347" s="27">
        <v>3130</v>
      </c>
      <c r="H347" s="27">
        <f t="shared" si="5"/>
        <v>15650</v>
      </c>
      <c r="I347" s="27">
        <v>5</v>
      </c>
    </row>
    <row r="348" spans="1:9" s="29" customFormat="1" ht="18" x14ac:dyDescent="0.35">
      <c r="A348" s="53"/>
      <c r="B348" s="110">
        <v>39</v>
      </c>
      <c r="C348" s="96">
        <v>33691167</v>
      </c>
      <c r="D348" s="121" t="s">
        <v>478</v>
      </c>
      <c r="E348" s="15" t="s">
        <v>557</v>
      </c>
      <c r="F348" s="94" t="s">
        <v>434</v>
      </c>
      <c r="G348" s="27">
        <v>8</v>
      </c>
      <c r="H348" s="27">
        <f t="shared" si="5"/>
        <v>8000</v>
      </c>
      <c r="I348" s="27">
        <v>1000</v>
      </c>
    </row>
    <row r="349" spans="1:9" s="29" customFormat="1" ht="18.75" thickBot="1" x14ac:dyDescent="0.4">
      <c r="A349" s="53"/>
      <c r="B349" s="110">
        <v>40</v>
      </c>
      <c r="C349" s="96" t="s">
        <v>457</v>
      </c>
      <c r="D349" s="181" t="s">
        <v>479</v>
      </c>
      <c r="E349" s="15" t="s">
        <v>557</v>
      </c>
      <c r="F349" s="94" t="s">
        <v>434</v>
      </c>
      <c r="G349" s="27">
        <v>22</v>
      </c>
      <c r="H349" s="27">
        <f t="shared" si="5"/>
        <v>22000</v>
      </c>
      <c r="I349" s="27">
        <v>1000</v>
      </c>
    </row>
    <row r="350" spans="1:9" s="29" customFormat="1" ht="19.5" thickBot="1" x14ac:dyDescent="0.4">
      <c r="A350" s="53"/>
      <c r="B350" s="122"/>
      <c r="C350" s="96"/>
      <c r="D350" s="123" t="s">
        <v>350</v>
      </c>
      <c r="E350" s="182"/>
      <c r="F350" s="183"/>
      <c r="G350" s="183"/>
      <c r="H350" s="184">
        <f>SUM(H310:H349)</f>
        <v>1036560</v>
      </c>
      <c r="I350" s="185"/>
    </row>
    <row r="351" spans="1:9" s="29" customFormat="1" ht="20.25" x14ac:dyDescent="0.35">
      <c r="A351" s="53"/>
      <c r="B351" s="124">
        <v>1.5</v>
      </c>
      <c r="C351" s="125"/>
      <c r="D351" s="126" t="s">
        <v>480</v>
      </c>
      <c r="E351" s="127"/>
      <c r="F351" s="128"/>
      <c r="G351" s="27"/>
      <c r="H351" s="129"/>
      <c r="I351" s="27"/>
    </row>
    <row r="352" spans="1:9" s="29" customFormat="1" ht="30" x14ac:dyDescent="0.35">
      <c r="A352" s="53"/>
      <c r="B352" s="130">
        <v>1</v>
      </c>
      <c r="C352" s="131">
        <v>30197631</v>
      </c>
      <c r="D352" s="132" t="s">
        <v>481</v>
      </c>
      <c r="E352" s="133" t="s">
        <v>482</v>
      </c>
      <c r="F352" s="128" t="s">
        <v>23</v>
      </c>
      <c r="G352" s="27">
        <v>2400</v>
      </c>
      <c r="H352" s="129" t="s">
        <v>483</v>
      </c>
      <c r="I352" s="27">
        <v>40</v>
      </c>
    </row>
    <row r="353" spans="1:9" s="29" customFormat="1" ht="18" x14ac:dyDescent="0.35">
      <c r="A353" s="53"/>
      <c r="B353" s="124">
        <v>1.6</v>
      </c>
      <c r="C353" s="125"/>
      <c r="D353" s="134" t="s">
        <v>484</v>
      </c>
      <c r="E353" s="127"/>
      <c r="F353" s="128"/>
      <c r="G353" s="27"/>
      <c r="H353" s="129"/>
      <c r="I353" s="27"/>
    </row>
    <row r="354" spans="1:9" s="29" customFormat="1" ht="18" x14ac:dyDescent="0.35">
      <c r="A354" s="53"/>
      <c r="B354" s="130">
        <v>1</v>
      </c>
      <c r="C354" s="125">
        <v>22211000</v>
      </c>
      <c r="D354" s="132" t="s">
        <v>485</v>
      </c>
      <c r="E354" s="135" t="s">
        <v>482</v>
      </c>
      <c r="F354" s="128" t="s">
        <v>486</v>
      </c>
      <c r="G354" s="27">
        <f>H354/I354</f>
        <v>5100</v>
      </c>
      <c r="H354" s="136">
        <v>61200</v>
      </c>
      <c r="I354" s="27">
        <v>12</v>
      </c>
    </row>
    <row r="355" spans="1:9" s="29" customFormat="1" ht="20.25" x14ac:dyDescent="0.35">
      <c r="A355" s="53"/>
      <c r="B355" s="124">
        <v>1.7</v>
      </c>
      <c r="C355" s="125"/>
      <c r="D355" s="137" t="s">
        <v>487</v>
      </c>
      <c r="E355" s="127"/>
      <c r="F355" s="128"/>
      <c r="G355" s="27"/>
      <c r="H355" s="129"/>
      <c r="I355" s="27"/>
    </row>
    <row r="356" spans="1:9" s="29" customFormat="1" ht="26.25" thickBot="1" x14ac:dyDescent="0.4">
      <c r="A356" s="53"/>
      <c r="B356" s="130">
        <v>1</v>
      </c>
      <c r="C356" s="125">
        <v>29812600</v>
      </c>
      <c r="D356" s="138" t="s">
        <v>488</v>
      </c>
      <c r="E356" s="135" t="s">
        <v>482</v>
      </c>
      <c r="F356" s="139" t="s">
        <v>23</v>
      </c>
      <c r="G356" s="140">
        <v>270</v>
      </c>
      <c r="H356" s="135">
        <f>I356*G356</f>
        <v>13500</v>
      </c>
      <c r="I356" s="141">
        <v>50</v>
      </c>
    </row>
    <row r="357" spans="1:9" s="29" customFormat="1" ht="18.75" thickBot="1" x14ac:dyDescent="0.4">
      <c r="A357" s="53"/>
      <c r="B357" s="130">
        <v>2</v>
      </c>
      <c r="C357" s="125">
        <v>39831210</v>
      </c>
      <c r="D357" s="138" t="s">
        <v>489</v>
      </c>
      <c r="E357" s="135" t="s">
        <v>482</v>
      </c>
      <c r="F357" s="139" t="s">
        <v>23</v>
      </c>
      <c r="G357" s="140">
        <v>260</v>
      </c>
      <c r="H357" s="135">
        <f t="shared" ref="H357:H379" si="6">I357*G357</f>
        <v>5200</v>
      </c>
      <c r="I357" s="141">
        <v>20</v>
      </c>
    </row>
    <row r="358" spans="1:9" s="29" customFormat="1" ht="18.75" thickBot="1" x14ac:dyDescent="0.4">
      <c r="A358" s="53"/>
      <c r="B358" s="130">
        <v>3</v>
      </c>
      <c r="C358" s="125">
        <v>39831242</v>
      </c>
      <c r="D358" s="138" t="s">
        <v>490</v>
      </c>
      <c r="E358" s="135" t="s">
        <v>482</v>
      </c>
      <c r="F358" s="139" t="s">
        <v>23</v>
      </c>
      <c r="G358" s="140">
        <v>270</v>
      </c>
      <c r="H358" s="135">
        <f t="shared" si="6"/>
        <v>10800</v>
      </c>
      <c r="I358" s="141">
        <v>40</v>
      </c>
    </row>
    <row r="359" spans="1:9" s="29" customFormat="1" ht="18.75" thickBot="1" x14ac:dyDescent="0.4">
      <c r="A359" s="53"/>
      <c r="B359" s="130">
        <v>4</v>
      </c>
      <c r="C359" s="125">
        <v>39831000</v>
      </c>
      <c r="D359" s="138" t="s">
        <v>491</v>
      </c>
      <c r="E359" s="135" t="s">
        <v>482</v>
      </c>
      <c r="F359" s="139" t="s">
        <v>23</v>
      </c>
      <c r="G359" s="140">
        <v>360</v>
      </c>
      <c r="H359" s="135">
        <f t="shared" si="6"/>
        <v>10800</v>
      </c>
      <c r="I359" s="141">
        <v>30</v>
      </c>
    </row>
    <row r="360" spans="1:9" s="29" customFormat="1" ht="18.75" thickBot="1" x14ac:dyDescent="0.4">
      <c r="A360" s="53"/>
      <c r="B360" s="130">
        <v>5</v>
      </c>
      <c r="C360" s="125">
        <v>39831245</v>
      </c>
      <c r="D360" s="138" t="s">
        <v>492</v>
      </c>
      <c r="E360" s="135" t="s">
        <v>482</v>
      </c>
      <c r="F360" s="139" t="s">
        <v>23</v>
      </c>
      <c r="G360" s="140">
        <v>420</v>
      </c>
      <c r="H360" s="135">
        <f t="shared" si="6"/>
        <v>6300</v>
      </c>
      <c r="I360" s="141">
        <v>15</v>
      </c>
    </row>
    <row r="361" spans="1:9" s="29" customFormat="1" ht="27.75" thickBot="1" x14ac:dyDescent="0.4">
      <c r="A361" s="53"/>
      <c r="B361" s="130">
        <v>6</v>
      </c>
      <c r="C361" s="125">
        <v>19641000</v>
      </c>
      <c r="D361" s="138" t="s">
        <v>493</v>
      </c>
      <c r="E361" s="135" t="s">
        <v>482</v>
      </c>
      <c r="F361" s="139" t="s">
        <v>494</v>
      </c>
      <c r="G361" s="140">
        <v>700</v>
      </c>
      <c r="H361" s="135">
        <f t="shared" si="6"/>
        <v>7000</v>
      </c>
      <c r="I361" s="141">
        <v>10</v>
      </c>
    </row>
    <row r="362" spans="1:9" s="29" customFormat="1" ht="27.75" thickBot="1" x14ac:dyDescent="0.4">
      <c r="A362" s="53"/>
      <c r="B362" s="130">
        <v>7</v>
      </c>
      <c r="C362" s="125">
        <v>19641000</v>
      </c>
      <c r="D362" s="138" t="s">
        <v>495</v>
      </c>
      <c r="E362" s="135" t="s">
        <v>482</v>
      </c>
      <c r="F362" s="139" t="s">
        <v>494</v>
      </c>
      <c r="G362" s="140">
        <v>700</v>
      </c>
      <c r="H362" s="135">
        <f t="shared" si="6"/>
        <v>10500</v>
      </c>
      <c r="I362" s="141">
        <v>15</v>
      </c>
    </row>
    <row r="363" spans="1:9" s="29" customFormat="1" ht="27.75" thickBot="1" x14ac:dyDescent="0.4">
      <c r="A363" s="53"/>
      <c r="B363" s="130">
        <v>8</v>
      </c>
      <c r="C363" s="125">
        <v>19641000</v>
      </c>
      <c r="D363" s="138" t="s">
        <v>496</v>
      </c>
      <c r="E363" s="135" t="s">
        <v>482</v>
      </c>
      <c r="F363" s="139" t="s">
        <v>494</v>
      </c>
      <c r="G363" s="140">
        <v>800</v>
      </c>
      <c r="H363" s="135">
        <f t="shared" si="6"/>
        <v>3200</v>
      </c>
      <c r="I363" s="141">
        <v>4</v>
      </c>
    </row>
    <row r="364" spans="1:9" s="29" customFormat="1" ht="18.75" thickBot="1" x14ac:dyDescent="0.4">
      <c r="A364" s="53"/>
      <c r="B364" s="130">
        <v>9</v>
      </c>
      <c r="C364" s="125">
        <v>39224100</v>
      </c>
      <c r="D364" s="142" t="s">
        <v>497</v>
      </c>
      <c r="E364" s="135" t="s">
        <v>482</v>
      </c>
      <c r="F364" s="143" t="s">
        <v>23</v>
      </c>
      <c r="G364" s="140">
        <v>800</v>
      </c>
      <c r="H364" s="135">
        <f t="shared" si="6"/>
        <v>16000</v>
      </c>
      <c r="I364" s="144">
        <v>20</v>
      </c>
    </row>
    <row r="365" spans="1:9" s="29" customFormat="1" ht="18.75" thickBot="1" x14ac:dyDescent="0.4">
      <c r="A365" s="53"/>
      <c r="B365" s="130">
        <v>10</v>
      </c>
      <c r="C365" s="125">
        <v>33761000</v>
      </c>
      <c r="D365" s="138" t="s">
        <v>498</v>
      </c>
      <c r="E365" s="135" t="s">
        <v>482</v>
      </c>
      <c r="F365" s="139" t="s">
        <v>23</v>
      </c>
      <c r="G365" s="140">
        <v>120</v>
      </c>
      <c r="H365" s="135">
        <f t="shared" si="6"/>
        <v>2400</v>
      </c>
      <c r="I365" s="141">
        <v>20</v>
      </c>
    </row>
    <row r="366" spans="1:9" s="29" customFormat="1" ht="18.75" thickBot="1" x14ac:dyDescent="0.4">
      <c r="A366" s="53"/>
      <c r="B366" s="130">
        <v>11</v>
      </c>
      <c r="C366" s="125">
        <v>39525800</v>
      </c>
      <c r="D366" s="145" t="s">
        <v>499</v>
      </c>
      <c r="E366" s="135" t="s">
        <v>482</v>
      </c>
      <c r="F366" s="143" t="s">
        <v>23</v>
      </c>
      <c r="G366" s="140">
        <v>520</v>
      </c>
      <c r="H366" s="135">
        <f t="shared" si="6"/>
        <v>15600</v>
      </c>
      <c r="I366" s="144">
        <v>30</v>
      </c>
    </row>
    <row r="367" spans="1:9" s="29" customFormat="1" ht="36.75" thickBot="1" x14ac:dyDescent="0.4">
      <c r="A367" s="53"/>
      <c r="B367" s="130">
        <v>12</v>
      </c>
      <c r="C367" s="125">
        <v>33763000</v>
      </c>
      <c r="D367" s="145" t="s">
        <v>500</v>
      </c>
      <c r="E367" s="135" t="s">
        <v>482</v>
      </c>
      <c r="F367" s="143" t="s">
        <v>494</v>
      </c>
      <c r="G367" s="140">
        <v>800</v>
      </c>
      <c r="H367" s="150">
        <f t="shared" si="6"/>
        <v>4000</v>
      </c>
      <c r="I367" s="144">
        <v>5</v>
      </c>
    </row>
    <row r="368" spans="1:9" s="29" customFormat="1" ht="18.75" thickBot="1" x14ac:dyDescent="0.4">
      <c r="A368" s="53"/>
      <c r="B368" s="130">
        <v>13</v>
      </c>
      <c r="C368" s="125">
        <v>18141000</v>
      </c>
      <c r="D368" s="145" t="s">
        <v>501</v>
      </c>
      <c r="E368" s="135" t="s">
        <v>482</v>
      </c>
      <c r="F368" s="146" t="s">
        <v>502</v>
      </c>
      <c r="G368" s="187">
        <v>300</v>
      </c>
      <c r="H368" s="135">
        <f t="shared" si="6"/>
        <v>6000</v>
      </c>
      <c r="I368" s="188">
        <v>20</v>
      </c>
    </row>
    <row r="369" spans="1:9" s="29" customFormat="1" ht="18.75" thickBot="1" x14ac:dyDescent="0.4">
      <c r="A369" s="53"/>
      <c r="B369" s="130">
        <v>14</v>
      </c>
      <c r="C369" s="125">
        <v>39224310</v>
      </c>
      <c r="D369" s="145" t="s">
        <v>503</v>
      </c>
      <c r="E369" s="135" t="s">
        <v>482</v>
      </c>
      <c r="F369" s="143" t="s">
        <v>23</v>
      </c>
      <c r="G369" s="187">
        <v>720</v>
      </c>
      <c r="H369" s="135">
        <f t="shared" si="6"/>
        <v>3600</v>
      </c>
      <c r="I369" s="188">
        <v>5</v>
      </c>
    </row>
    <row r="370" spans="1:9" s="29" customFormat="1" ht="18.75" thickBot="1" x14ac:dyDescent="0.4">
      <c r="A370" s="53"/>
      <c r="B370" s="130">
        <v>15</v>
      </c>
      <c r="C370" s="125">
        <v>39224320</v>
      </c>
      <c r="D370" s="145" t="s">
        <v>504</v>
      </c>
      <c r="E370" s="135" t="s">
        <v>482</v>
      </c>
      <c r="F370" s="143" t="s">
        <v>23</v>
      </c>
      <c r="G370" s="187">
        <v>120</v>
      </c>
      <c r="H370" s="135">
        <f t="shared" si="6"/>
        <v>3000</v>
      </c>
      <c r="I370" s="188">
        <v>25</v>
      </c>
    </row>
    <row r="371" spans="1:9" s="29" customFormat="1" ht="18.75" thickBot="1" x14ac:dyDescent="0.4">
      <c r="A371" s="53"/>
      <c r="B371" s="130">
        <v>16</v>
      </c>
      <c r="C371" s="125">
        <v>39835000</v>
      </c>
      <c r="D371" s="145" t="s">
        <v>505</v>
      </c>
      <c r="E371" s="135" t="s">
        <v>482</v>
      </c>
      <c r="F371" s="143" t="s">
        <v>23</v>
      </c>
      <c r="G371" s="187">
        <v>1000</v>
      </c>
      <c r="H371" s="135">
        <f t="shared" si="6"/>
        <v>5000</v>
      </c>
      <c r="I371" s="188">
        <v>5</v>
      </c>
    </row>
    <row r="372" spans="1:9" s="29" customFormat="1" ht="18.75" thickBot="1" x14ac:dyDescent="0.4">
      <c r="A372" s="53"/>
      <c r="B372" s="130">
        <v>17</v>
      </c>
      <c r="C372" s="147" t="s">
        <v>506</v>
      </c>
      <c r="D372" s="145" t="s">
        <v>507</v>
      </c>
      <c r="E372" s="135" t="s">
        <v>482</v>
      </c>
      <c r="F372" s="143" t="s">
        <v>23</v>
      </c>
      <c r="G372" s="187">
        <v>2200</v>
      </c>
      <c r="H372" s="135">
        <f t="shared" si="6"/>
        <v>2200</v>
      </c>
      <c r="I372" s="188">
        <v>1</v>
      </c>
    </row>
    <row r="373" spans="1:9" s="29" customFormat="1" ht="18.75" thickBot="1" x14ac:dyDescent="0.4">
      <c r="A373" s="53"/>
      <c r="B373" s="130">
        <v>18</v>
      </c>
      <c r="C373" s="147" t="s">
        <v>506</v>
      </c>
      <c r="D373" s="145" t="s">
        <v>508</v>
      </c>
      <c r="E373" s="135" t="s">
        <v>482</v>
      </c>
      <c r="F373" s="143" t="s">
        <v>23</v>
      </c>
      <c r="G373" s="187">
        <v>2200</v>
      </c>
      <c r="H373" s="135">
        <f t="shared" si="6"/>
        <v>4400</v>
      </c>
      <c r="I373" s="188">
        <v>2</v>
      </c>
    </row>
    <row r="374" spans="1:9" s="29" customFormat="1" ht="18.75" thickBot="1" x14ac:dyDescent="0.4">
      <c r="A374" s="53"/>
      <c r="B374" s="130">
        <v>19</v>
      </c>
      <c r="C374" s="147" t="s">
        <v>509</v>
      </c>
      <c r="D374" s="145" t="s">
        <v>510</v>
      </c>
      <c r="E374" s="135" t="s">
        <v>482</v>
      </c>
      <c r="F374" s="143" t="s">
        <v>23</v>
      </c>
      <c r="G374" s="187">
        <v>5500</v>
      </c>
      <c r="H374" s="135">
        <f t="shared" si="6"/>
        <v>5500</v>
      </c>
      <c r="I374" s="188">
        <v>1</v>
      </c>
    </row>
    <row r="375" spans="1:9" s="29" customFormat="1" ht="32.25" thickBot="1" x14ac:dyDescent="0.4">
      <c r="A375" s="53"/>
      <c r="B375" s="130">
        <v>20</v>
      </c>
      <c r="C375" s="125">
        <v>39831240</v>
      </c>
      <c r="D375" s="145" t="s">
        <v>511</v>
      </c>
      <c r="E375" s="135" t="s">
        <v>482</v>
      </c>
      <c r="F375" s="143" t="s">
        <v>454</v>
      </c>
      <c r="G375" s="140">
        <v>300</v>
      </c>
      <c r="H375" s="186">
        <f t="shared" si="6"/>
        <v>3000</v>
      </c>
      <c r="I375" s="144">
        <v>10</v>
      </c>
    </row>
    <row r="376" spans="1:9" s="29" customFormat="1" ht="18.75" thickBot="1" x14ac:dyDescent="0.4">
      <c r="A376" s="53"/>
      <c r="B376" s="130">
        <v>21</v>
      </c>
      <c r="C376" s="125">
        <v>44511340</v>
      </c>
      <c r="D376" s="145" t="s">
        <v>512</v>
      </c>
      <c r="E376" s="135" t="s">
        <v>482</v>
      </c>
      <c r="F376" s="143" t="s">
        <v>23</v>
      </c>
      <c r="G376" s="140">
        <v>2200</v>
      </c>
      <c r="H376" s="135">
        <f t="shared" si="6"/>
        <v>4400</v>
      </c>
      <c r="I376" s="144">
        <v>2</v>
      </c>
    </row>
    <row r="377" spans="1:9" s="29" customFormat="1" ht="18.75" thickBot="1" x14ac:dyDescent="0.4">
      <c r="A377" s="53"/>
      <c r="B377" s="130">
        <v>22</v>
      </c>
      <c r="C377" s="125">
        <v>31531210</v>
      </c>
      <c r="D377" s="142" t="s">
        <v>513</v>
      </c>
      <c r="E377" s="135" t="s">
        <v>482</v>
      </c>
      <c r="F377" s="148" t="s">
        <v>23</v>
      </c>
      <c r="G377" s="140">
        <v>120</v>
      </c>
      <c r="H377" s="135">
        <f t="shared" si="6"/>
        <v>6000</v>
      </c>
      <c r="I377" s="144">
        <v>50</v>
      </c>
    </row>
    <row r="378" spans="1:9" s="29" customFormat="1" ht="18.75" thickBot="1" x14ac:dyDescent="0.4">
      <c r="A378" s="53"/>
      <c r="B378" s="130">
        <v>23</v>
      </c>
      <c r="C378" s="125">
        <v>31531600</v>
      </c>
      <c r="D378" s="145" t="s">
        <v>514</v>
      </c>
      <c r="E378" s="135" t="s">
        <v>482</v>
      </c>
      <c r="F378" s="148" t="s">
        <v>23</v>
      </c>
      <c r="G378" s="140">
        <v>500</v>
      </c>
      <c r="H378" s="135">
        <f t="shared" si="6"/>
        <v>25000</v>
      </c>
      <c r="I378" s="144">
        <v>50</v>
      </c>
    </row>
    <row r="379" spans="1:9" s="29" customFormat="1" ht="31.5" x14ac:dyDescent="0.35">
      <c r="A379" s="53"/>
      <c r="B379" s="130">
        <v>24</v>
      </c>
      <c r="C379" s="125">
        <v>31531500</v>
      </c>
      <c r="D379" s="145" t="s">
        <v>515</v>
      </c>
      <c r="E379" s="135" t="s">
        <v>482</v>
      </c>
      <c r="F379" s="148" t="s">
        <v>23</v>
      </c>
      <c r="G379" s="149">
        <v>850</v>
      </c>
      <c r="H379" s="150">
        <f t="shared" si="6"/>
        <v>42500</v>
      </c>
      <c r="I379" s="151">
        <v>50</v>
      </c>
    </row>
    <row r="380" spans="1:9" s="29" customFormat="1" ht="18.75" x14ac:dyDescent="0.35">
      <c r="A380" s="53"/>
      <c r="B380" s="130"/>
      <c r="C380" s="125"/>
      <c r="D380" s="152" t="s">
        <v>516</v>
      </c>
      <c r="E380" s="127"/>
      <c r="F380" s="128"/>
      <c r="G380" s="27"/>
      <c r="H380" s="153">
        <f>SUM(H356:H379)</f>
        <v>215900</v>
      </c>
      <c r="I380" s="27"/>
    </row>
    <row r="381" spans="1:9" s="29" customFormat="1" ht="20.25" x14ac:dyDescent="0.35">
      <c r="A381" s="53"/>
      <c r="B381" s="130"/>
      <c r="C381" s="127" t="s">
        <v>517</v>
      </c>
      <c r="D381" s="154" t="s">
        <v>518</v>
      </c>
      <c r="E381" s="155"/>
      <c r="F381" s="128"/>
      <c r="G381" s="128"/>
      <c r="H381" s="128"/>
      <c r="I381" s="156"/>
    </row>
    <row r="382" spans="1:9" s="29" customFormat="1" ht="18" x14ac:dyDescent="0.35">
      <c r="A382" s="53"/>
      <c r="B382" s="130">
        <v>1</v>
      </c>
      <c r="C382" s="127">
        <v>65310000</v>
      </c>
      <c r="D382" s="157" t="s">
        <v>519</v>
      </c>
      <c r="E382" s="135" t="s">
        <v>482</v>
      </c>
      <c r="F382" s="158" t="s">
        <v>520</v>
      </c>
      <c r="G382" s="130">
        <v>45</v>
      </c>
      <c r="H382" s="159">
        <v>4300000</v>
      </c>
      <c r="I382" s="158">
        <f>H382/G382</f>
        <v>95555.555555555562</v>
      </c>
    </row>
    <row r="383" spans="1:9" s="29" customFormat="1" ht="18" x14ac:dyDescent="0.35">
      <c r="A383" s="53"/>
      <c r="B383" s="130">
        <v>2</v>
      </c>
      <c r="C383" s="127">
        <v>65210000</v>
      </c>
      <c r="D383" s="157" t="s">
        <v>521</v>
      </c>
      <c r="E383" s="135" t="s">
        <v>482</v>
      </c>
      <c r="F383" s="70" t="s">
        <v>522</v>
      </c>
      <c r="G383" s="128">
        <v>139</v>
      </c>
      <c r="H383" s="159">
        <v>1500000</v>
      </c>
      <c r="I383" s="158">
        <v>9615</v>
      </c>
    </row>
    <row r="384" spans="1:9" s="29" customFormat="1" ht="18" x14ac:dyDescent="0.35">
      <c r="A384" s="53"/>
      <c r="B384" s="130">
        <v>3</v>
      </c>
      <c r="C384" s="127">
        <v>64211200</v>
      </c>
      <c r="D384" s="160" t="s">
        <v>523</v>
      </c>
      <c r="E384" s="135" t="s">
        <v>482</v>
      </c>
      <c r="F384" s="158" t="s">
        <v>486</v>
      </c>
      <c r="G384" s="128">
        <v>17500</v>
      </c>
      <c r="H384" s="161">
        <v>200000</v>
      </c>
      <c r="I384" s="158">
        <v>3</v>
      </c>
    </row>
    <row r="385" spans="1:9" s="29" customFormat="1" ht="31.5" x14ac:dyDescent="0.35">
      <c r="A385" s="53"/>
      <c r="B385" s="130">
        <v>4</v>
      </c>
      <c r="C385" s="127">
        <v>72413000</v>
      </c>
      <c r="D385" s="160" t="s">
        <v>524</v>
      </c>
      <c r="E385" s="135" t="s">
        <v>482</v>
      </c>
      <c r="F385" s="158" t="s">
        <v>486</v>
      </c>
      <c r="G385" s="128">
        <v>2700</v>
      </c>
      <c r="H385" s="161">
        <v>44400</v>
      </c>
      <c r="I385" s="158">
        <v>3</v>
      </c>
    </row>
    <row r="386" spans="1:9" s="29" customFormat="1" ht="18" x14ac:dyDescent="0.35">
      <c r="A386" s="53"/>
      <c r="B386" s="130">
        <v>5</v>
      </c>
      <c r="C386" s="127">
        <v>32412110</v>
      </c>
      <c r="D386" s="162" t="s">
        <v>525</v>
      </c>
      <c r="E386" s="135" t="s">
        <v>482</v>
      </c>
      <c r="F386" s="163" t="s">
        <v>486</v>
      </c>
      <c r="G386" s="128">
        <v>8000</v>
      </c>
      <c r="H386" s="164">
        <v>96000</v>
      </c>
      <c r="I386" s="163">
        <v>2</v>
      </c>
    </row>
    <row r="387" spans="1:9" s="29" customFormat="1" ht="18" x14ac:dyDescent="0.35">
      <c r="A387" s="53"/>
      <c r="B387" s="130">
        <v>6</v>
      </c>
      <c r="C387" s="127">
        <v>65111000</v>
      </c>
      <c r="D387" s="157" t="s">
        <v>526</v>
      </c>
      <c r="E387" s="135" t="s">
        <v>482</v>
      </c>
      <c r="F387" s="158" t="s">
        <v>522</v>
      </c>
      <c r="G387" s="128">
        <v>180</v>
      </c>
      <c r="H387" s="159">
        <v>120000</v>
      </c>
      <c r="I387" s="163">
        <v>2</v>
      </c>
    </row>
    <row r="388" spans="1:9" s="29" customFormat="1" ht="18" x14ac:dyDescent="0.35">
      <c r="A388" s="53"/>
      <c r="B388" s="130">
        <v>7</v>
      </c>
      <c r="C388" s="127">
        <v>90511200</v>
      </c>
      <c r="D388" s="157" t="s">
        <v>527</v>
      </c>
      <c r="E388" s="135" t="s">
        <v>482</v>
      </c>
      <c r="F388" s="158" t="s">
        <v>486</v>
      </c>
      <c r="G388" s="128">
        <v>15000</v>
      </c>
      <c r="H388" s="159">
        <v>180000</v>
      </c>
      <c r="I388" s="158">
        <v>1</v>
      </c>
    </row>
    <row r="389" spans="1:9" s="29" customFormat="1" ht="18" x14ac:dyDescent="0.35">
      <c r="A389" s="53"/>
      <c r="B389" s="130">
        <v>8</v>
      </c>
      <c r="C389" s="127">
        <v>90923000</v>
      </c>
      <c r="D389" s="157" t="s">
        <v>528</v>
      </c>
      <c r="E389" s="135" t="s">
        <v>482</v>
      </c>
      <c r="F389" s="158" t="s">
        <v>486</v>
      </c>
      <c r="G389" s="128">
        <v>4000</v>
      </c>
      <c r="H389" s="159">
        <v>48000</v>
      </c>
      <c r="I389" s="158">
        <v>1</v>
      </c>
    </row>
    <row r="390" spans="1:9" s="29" customFormat="1" ht="31.5" x14ac:dyDescent="0.35">
      <c r="A390" s="53"/>
      <c r="B390" s="130">
        <v>9</v>
      </c>
      <c r="C390" s="127">
        <v>90524000</v>
      </c>
      <c r="D390" s="160" t="s">
        <v>529</v>
      </c>
      <c r="E390" s="135" t="s">
        <v>482</v>
      </c>
      <c r="F390" s="158" t="s">
        <v>486</v>
      </c>
      <c r="G390" s="128">
        <v>750</v>
      </c>
      <c r="H390" s="159">
        <v>150000</v>
      </c>
      <c r="I390" s="158">
        <v>1</v>
      </c>
    </row>
    <row r="391" spans="1:9" s="29" customFormat="1" ht="47.25" x14ac:dyDescent="0.35">
      <c r="A391" s="53"/>
      <c r="B391" s="130">
        <v>10</v>
      </c>
      <c r="C391" s="127">
        <v>85141240</v>
      </c>
      <c r="D391" s="160" t="s">
        <v>530</v>
      </c>
      <c r="E391" s="135" t="s">
        <v>482</v>
      </c>
      <c r="F391" s="158" t="s">
        <v>531</v>
      </c>
      <c r="G391" s="128">
        <v>1650</v>
      </c>
      <c r="H391" s="159">
        <v>1250000</v>
      </c>
      <c r="I391" s="158">
        <v>1040</v>
      </c>
    </row>
    <row r="392" spans="1:9" s="29" customFormat="1" ht="47.25" x14ac:dyDescent="0.35">
      <c r="A392" s="53"/>
      <c r="B392" s="130">
        <v>11</v>
      </c>
      <c r="C392" s="127">
        <v>85141240</v>
      </c>
      <c r="D392" s="160" t="s">
        <v>532</v>
      </c>
      <c r="E392" s="135" t="s">
        <v>482</v>
      </c>
      <c r="F392" s="158" t="s">
        <v>531</v>
      </c>
      <c r="G392" s="128">
        <v>6200</v>
      </c>
      <c r="H392" s="159">
        <v>310000</v>
      </c>
      <c r="I392" s="158">
        <v>50</v>
      </c>
    </row>
    <row r="393" spans="1:9" s="29" customFormat="1" ht="47.25" x14ac:dyDescent="0.35">
      <c r="A393" s="53"/>
      <c r="B393" s="130">
        <v>12</v>
      </c>
      <c r="C393" s="127">
        <v>85141240</v>
      </c>
      <c r="D393" s="160" t="s">
        <v>533</v>
      </c>
      <c r="E393" s="135" t="s">
        <v>482</v>
      </c>
      <c r="F393" s="158" t="s">
        <v>531</v>
      </c>
      <c r="G393" s="128"/>
      <c r="H393" s="159">
        <v>1280000</v>
      </c>
      <c r="I393" s="158">
        <v>400</v>
      </c>
    </row>
    <row r="394" spans="1:9" s="29" customFormat="1" ht="31.5" x14ac:dyDescent="0.35">
      <c r="A394" s="53"/>
      <c r="B394" s="130">
        <v>13</v>
      </c>
      <c r="C394" s="127">
        <v>75241100</v>
      </c>
      <c r="D394" s="160" t="s">
        <v>534</v>
      </c>
      <c r="E394" s="135" t="s">
        <v>482</v>
      </c>
      <c r="F394" s="158" t="s">
        <v>486</v>
      </c>
      <c r="G394" s="128">
        <v>750</v>
      </c>
      <c r="H394" s="159">
        <v>250000</v>
      </c>
      <c r="I394" s="158">
        <v>2</v>
      </c>
    </row>
    <row r="395" spans="1:9" s="29" customFormat="1" ht="31.5" x14ac:dyDescent="0.35">
      <c r="A395" s="53"/>
      <c r="B395" s="130">
        <v>14</v>
      </c>
      <c r="C395" s="127">
        <v>50312000</v>
      </c>
      <c r="D395" s="160" t="s">
        <v>535</v>
      </c>
      <c r="E395" s="135" t="s">
        <v>482</v>
      </c>
      <c r="F395" s="158" t="s">
        <v>486</v>
      </c>
      <c r="G395" s="128"/>
      <c r="H395" s="159">
        <v>80000</v>
      </c>
      <c r="I395" s="158">
        <v>8</v>
      </c>
    </row>
    <row r="396" spans="1:9" s="29" customFormat="1" ht="31.5" x14ac:dyDescent="0.35">
      <c r="A396" s="53"/>
      <c r="B396" s="130">
        <v>15</v>
      </c>
      <c r="C396" s="127">
        <v>50313100</v>
      </c>
      <c r="D396" s="160" t="s">
        <v>536</v>
      </c>
      <c r="E396" s="135" t="s">
        <v>482</v>
      </c>
      <c r="F396" s="158" t="s">
        <v>486</v>
      </c>
      <c r="G396" s="128">
        <v>5000</v>
      </c>
      <c r="H396" s="159">
        <v>130000</v>
      </c>
      <c r="I396" s="158">
        <v>10</v>
      </c>
    </row>
    <row r="397" spans="1:9" s="29" customFormat="1" ht="31.5" x14ac:dyDescent="0.35">
      <c r="A397" s="53"/>
      <c r="B397" s="130">
        <v>16</v>
      </c>
      <c r="C397" s="127">
        <v>71631100</v>
      </c>
      <c r="D397" s="160" t="s">
        <v>537</v>
      </c>
      <c r="E397" s="135" t="s">
        <v>482</v>
      </c>
      <c r="F397" s="158" t="s">
        <v>486</v>
      </c>
      <c r="G397" s="128">
        <v>250000</v>
      </c>
      <c r="H397" s="161">
        <v>250000</v>
      </c>
      <c r="I397" s="158">
        <v>35</v>
      </c>
    </row>
    <row r="398" spans="1:9" s="29" customFormat="1" ht="31.5" x14ac:dyDescent="0.35">
      <c r="A398" s="53"/>
      <c r="B398" s="130">
        <v>17</v>
      </c>
      <c r="C398" s="127">
        <v>50531120</v>
      </c>
      <c r="D398" s="160" t="s">
        <v>538</v>
      </c>
      <c r="E398" s="135" t="s">
        <v>482</v>
      </c>
      <c r="F398" s="158" t="s">
        <v>486</v>
      </c>
      <c r="G398" s="128">
        <v>87020</v>
      </c>
      <c r="H398" s="161">
        <v>87020</v>
      </c>
      <c r="I398" s="158">
        <v>1</v>
      </c>
    </row>
    <row r="399" spans="1:9" s="29" customFormat="1" ht="63" x14ac:dyDescent="0.35">
      <c r="A399" s="53"/>
      <c r="B399" s="130">
        <v>18</v>
      </c>
      <c r="C399" s="127">
        <v>72211000</v>
      </c>
      <c r="D399" s="160" t="s">
        <v>539</v>
      </c>
      <c r="E399" s="135" t="s">
        <v>482</v>
      </c>
      <c r="F399" s="158" t="s">
        <v>486</v>
      </c>
      <c r="G399" s="128">
        <v>216000</v>
      </c>
      <c r="H399" s="161">
        <v>216000</v>
      </c>
      <c r="I399" s="158">
        <v>4</v>
      </c>
    </row>
    <row r="400" spans="1:9" s="29" customFormat="1" ht="47.25" x14ac:dyDescent="0.35">
      <c r="A400" s="53"/>
      <c r="B400" s="130">
        <v>19</v>
      </c>
      <c r="C400" s="127">
        <v>85145000</v>
      </c>
      <c r="D400" s="160" t="s">
        <v>540</v>
      </c>
      <c r="E400" s="135" t="s">
        <v>482</v>
      </c>
      <c r="F400" s="158" t="s">
        <v>531</v>
      </c>
      <c r="G400" s="128">
        <v>24000</v>
      </c>
      <c r="H400" s="159">
        <v>1450000</v>
      </c>
      <c r="I400" s="158">
        <v>36</v>
      </c>
    </row>
    <row r="401" spans="1:9" s="29" customFormat="1" ht="31.5" x14ac:dyDescent="0.35">
      <c r="A401" s="53"/>
      <c r="B401" s="130">
        <v>20</v>
      </c>
      <c r="C401" s="127">
        <v>66131000</v>
      </c>
      <c r="D401" s="160" t="s">
        <v>541</v>
      </c>
      <c r="E401" s="135" t="s">
        <v>482</v>
      </c>
      <c r="F401" s="158" t="s">
        <v>486</v>
      </c>
      <c r="G401" s="128">
        <v>18600</v>
      </c>
      <c r="H401" s="161">
        <v>75000</v>
      </c>
      <c r="I401" s="158">
        <v>4</v>
      </c>
    </row>
    <row r="402" spans="1:9" s="29" customFormat="1" ht="47.25" x14ac:dyDescent="0.35">
      <c r="A402" s="53"/>
      <c r="B402" s="130">
        <v>21</v>
      </c>
      <c r="C402" s="127">
        <v>79132100</v>
      </c>
      <c r="D402" s="160" t="s">
        <v>542</v>
      </c>
      <c r="E402" s="135" t="s">
        <v>482</v>
      </c>
      <c r="F402" s="158" t="s">
        <v>486</v>
      </c>
      <c r="G402" s="128">
        <v>3000</v>
      </c>
      <c r="H402" s="161">
        <v>12000</v>
      </c>
      <c r="I402" s="158">
        <v>4</v>
      </c>
    </row>
    <row r="403" spans="1:9" s="29" customFormat="1" ht="31.5" x14ac:dyDescent="0.35">
      <c r="A403" s="53"/>
      <c r="B403" s="130">
        <v>22</v>
      </c>
      <c r="C403" s="127">
        <v>50318000</v>
      </c>
      <c r="D403" s="160" t="s">
        <v>543</v>
      </c>
      <c r="E403" s="135" t="s">
        <v>482</v>
      </c>
      <c r="F403" s="158" t="s">
        <v>486</v>
      </c>
      <c r="G403" s="128">
        <v>3000</v>
      </c>
      <c r="H403" s="161">
        <v>36000</v>
      </c>
      <c r="I403" s="158">
        <v>1</v>
      </c>
    </row>
    <row r="404" spans="1:9" s="29" customFormat="1" ht="18" x14ac:dyDescent="0.35">
      <c r="A404" s="53"/>
      <c r="B404" s="130">
        <v>23</v>
      </c>
      <c r="C404" s="127">
        <v>66111100</v>
      </c>
      <c r="D404" s="160" t="s">
        <v>544</v>
      </c>
      <c r="E404" s="135" t="s">
        <v>482</v>
      </c>
      <c r="F404" s="158" t="s">
        <v>486</v>
      </c>
      <c r="G404" s="128">
        <v>60000</v>
      </c>
      <c r="H404" s="161">
        <v>60000</v>
      </c>
      <c r="I404" s="158">
        <v>1</v>
      </c>
    </row>
    <row r="405" spans="1:9" s="29" customFormat="1" ht="31.5" x14ac:dyDescent="0.35">
      <c r="A405" s="53"/>
      <c r="B405" s="130">
        <v>24</v>
      </c>
      <c r="C405" s="127">
        <v>64112000</v>
      </c>
      <c r="D405" s="160" t="s">
        <v>545</v>
      </c>
      <c r="E405" s="135" t="s">
        <v>482</v>
      </c>
      <c r="F405" s="158" t="s">
        <v>486</v>
      </c>
      <c r="G405" s="128">
        <v>10000</v>
      </c>
      <c r="H405" s="159">
        <v>10000</v>
      </c>
      <c r="I405" s="158">
        <v>1</v>
      </c>
    </row>
    <row r="406" spans="1:9" s="29" customFormat="1" ht="47.25" x14ac:dyDescent="0.35">
      <c r="A406" s="53"/>
      <c r="B406" s="130">
        <v>25</v>
      </c>
      <c r="C406" s="127">
        <v>85141240</v>
      </c>
      <c r="D406" s="160" t="s">
        <v>546</v>
      </c>
      <c r="E406" s="135" t="s">
        <v>482</v>
      </c>
      <c r="F406" s="158" t="s">
        <v>486</v>
      </c>
      <c r="G406" s="128">
        <v>1400</v>
      </c>
      <c r="H406" s="159">
        <v>1400000</v>
      </c>
      <c r="I406" s="158">
        <v>1000</v>
      </c>
    </row>
    <row r="407" spans="1:9" s="29" customFormat="1" ht="47.25" x14ac:dyDescent="0.35">
      <c r="A407" s="53"/>
      <c r="B407" s="130">
        <v>26</v>
      </c>
      <c r="C407" s="165">
        <v>85141100</v>
      </c>
      <c r="D407" s="160" t="s">
        <v>547</v>
      </c>
      <c r="E407" s="135" t="s">
        <v>482</v>
      </c>
      <c r="F407" s="158" t="s">
        <v>486</v>
      </c>
      <c r="G407" s="128"/>
      <c r="H407" s="159">
        <v>6660000</v>
      </c>
      <c r="I407" s="158">
        <v>6</v>
      </c>
    </row>
    <row r="408" spans="1:9" s="29" customFormat="1" ht="31.5" x14ac:dyDescent="0.35">
      <c r="A408" s="53"/>
      <c r="B408" s="130">
        <v>27</v>
      </c>
      <c r="C408" s="165" t="s">
        <v>548</v>
      </c>
      <c r="D408" s="160" t="s">
        <v>549</v>
      </c>
      <c r="E408" s="135" t="s">
        <v>482</v>
      </c>
      <c r="F408" s="158" t="s">
        <v>486</v>
      </c>
      <c r="G408" s="128">
        <v>3000</v>
      </c>
      <c r="H408" s="159">
        <v>4066000</v>
      </c>
      <c r="I408" s="158">
        <v>1355</v>
      </c>
    </row>
    <row r="409" spans="1:9" s="29" customFormat="1" ht="18" x14ac:dyDescent="0.35">
      <c r="A409" s="53"/>
      <c r="B409" s="130">
        <v>28</v>
      </c>
      <c r="C409" s="127">
        <v>79991200</v>
      </c>
      <c r="D409" s="160" t="s">
        <v>550</v>
      </c>
      <c r="E409" s="135" t="s">
        <v>482</v>
      </c>
      <c r="F409" s="158" t="s">
        <v>486</v>
      </c>
      <c r="G409" s="128">
        <v>150000</v>
      </c>
      <c r="H409" s="159">
        <v>150000</v>
      </c>
      <c r="I409" s="158">
        <v>1</v>
      </c>
    </row>
    <row r="410" spans="1:9" s="29" customFormat="1" ht="18" x14ac:dyDescent="0.35">
      <c r="A410" s="53"/>
      <c r="B410" s="130">
        <v>29</v>
      </c>
      <c r="C410" s="127">
        <v>79132000</v>
      </c>
      <c r="D410" s="160" t="s">
        <v>551</v>
      </c>
      <c r="E410" s="135" t="s">
        <v>482</v>
      </c>
      <c r="F410" s="158" t="s">
        <v>486</v>
      </c>
      <c r="G410" s="128">
        <v>50000</v>
      </c>
      <c r="H410" s="161">
        <f>G410*I410</f>
        <v>350000</v>
      </c>
      <c r="I410" s="158">
        <v>7</v>
      </c>
    </row>
    <row r="411" spans="1:9" s="29" customFormat="1" ht="18" x14ac:dyDescent="0.35">
      <c r="A411" s="53"/>
      <c r="B411" s="130">
        <v>30</v>
      </c>
      <c r="C411" s="127">
        <v>79995100</v>
      </c>
      <c r="D411" s="160" t="s">
        <v>552</v>
      </c>
      <c r="E411" s="135" t="s">
        <v>482</v>
      </c>
      <c r="F411" s="158" t="s">
        <v>486</v>
      </c>
      <c r="G411" s="128">
        <v>50000</v>
      </c>
      <c r="H411" s="159">
        <v>50000</v>
      </c>
      <c r="I411" s="158">
        <v>1</v>
      </c>
    </row>
    <row r="412" spans="1:9" s="29" customFormat="1" ht="31.5" x14ac:dyDescent="0.35">
      <c r="A412" s="53"/>
      <c r="B412" s="130">
        <v>31</v>
      </c>
      <c r="C412" s="127">
        <v>71631100</v>
      </c>
      <c r="D412" s="160" t="s">
        <v>553</v>
      </c>
      <c r="E412" s="135" t="s">
        <v>482</v>
      </c>
      <c r="F412" s="158" t="s">
        <v>486</v>
      </c>
      <c r="G412" s="128">
        <v>96000</v>
      </c>
      <c r="H412" s="161">
        <v>96000</v>
      </c>
      <c r="I412" s="158">
        <v>1</v>
      </c>
    </row>
    <row r="413" spans="1:9" s="29" customFormat="1" ht="31.5" x14ac:dyDescent="0.35">
      <c r="A413" s="53"/>
      <c r="B413" s="130">
        <v>32</v>
      </c>
      <c r="C413" s="127">
        <v>71631097</v>
      </c>
      <c r="D413" s="160" t="s">
        <v>554</v>
      </c>
      <c r="E413" s="135" t="s">
        <v>482</v>
      </c>
      <c r="F413" s="158" t="s">
        <v>486</v>
      </c>
      <c r="G413" s="128">
        <v>148220</v>
      </c>
      <c r="H413" s="161">
        <v>148220</v>
      </c>
      <c r="I413" s="158">
        <v>3</v>
      </c>
    </row>
    <row r="414" spans="1:9" s="29" customFormat="1" ht="18" x14ac:dyDescent="0.35">
      <c r="A414" s="53"/>
      <c r="B414" s="130"/>
      <c r="C414" s="127"/>
      <c r="D414" s="166" t="s">
        <v>516</v>
      </c>
      <c r="E414" s="167"/>
      <c r="F414" s="128"/>
      <c r="G414" s="128"/>
      <c r="H414" s="168">
        <f>SUM(H382:H413)</f>
        <v>25054640</v>
      </c>
      <c r="I414" s="128"/>
    </row>
    <row r="415" spans="1:9" s="29" customFormat="1" ht="18" x14ac:dyDescent="0.35">
      <c r="A415" s="53"/>
      <c r="B415" s="23"/>
      <c r="C415" s="36"/>
      <c r="D415" s="166" t="s">
        <v>516</v>
      </c>
      <c r="E415" s="26"/>
      <c r="F415" s="40"/>
      <c r="G415" s="27"/>
      <c r="H415" s="169">
        <f>H194+H352+H354+H380+H414</f>
        <v>42645257.769999996</v>
      </c>
      <c r="I415" s="26"/>
    </row>
    <row r="416" spans="1:9" s="29" customFormat="1" ht="18" x14ac:dyDescent="0.35">
      <c r="A416" s="53"/>
      <c r="B416" s="23"/>
      <c r="C416" s="36"/>
      <c r="D416" s="38"/>
      <c r="E416" s="26"/>
      <c r="F416" s="40"/>
      <c r="G416" s="27"/>
      <c r="H416" s="28"/>
      <c r="I416" s="26"/>
    </row>
    <row r="417" spans="1:9" s="29" customFormat="1" ht="18" x14ac:dyDescent="0.35">
      <c r="A417" s="53"/>
      <c r="B417" s="23"/>
      <c r="C417" s="36"/>
      <c r="D417" s="38"/>
      <c r="E417" s="26"/>
      <c r="F417" s="40"/>
      <c r="G417" s="27"/>
      <c r="H417" s="28"/>
      <c r="I417" s="26"/>
    </row>
    <row r="418" spans="1:9" s="29" customFormat="1" ht="18" x14ac:dyDescent="0.35">
      <c r="A418" s="53"/>
      <c r="B418" s="23"/>
      <c r="C418" s="36"/>
      <c r="D418" s="38"/>
      <c r="E418" s="26"/>
      <c r="F418" s="40"/>
      <c r="G418" s="27"/>
      <c r="H418" s="28"/>
      <c r="I418" s="26"/>
    </row>
    <row r="419" spans="1:9" s="29" customFormat="1" ht="18" x14ac:dyDescent="0.35">
      <c r="A419" s="53"/>
      <c r="B419" s="23"/>
      <c r="C419" s="36"/>
      <c r="D419" s="38"/>
      <c r="E419" s="26"/>
      <c r="F419" s="40"/>
      <c r="G419" s="27"/>
      <c r="H419" s="28"/>
      <c r="I419" s="26"/>
    </row>
    <row r="420" spans="1:9" s="29" customFormat="1" ht="18" x14ac:dyDescent="0.35">
      <c r="A420" s="53"/>
      <c r="B420" s="23"/>
      <c r="C420" s="36"/>
      <c r="D420" s="38"/>
      <c r="E420" s="26"/>
      <c r="F420" s="40"/>
      <c r="G420" s="27"/>
      <c r="H420" s="28"/>
      <c r="I420" s="26"/>
    </row>
    <row r="421" spans="1:9" s="29" customFormat="1" ht="18" x14ac:dyDescent="0.35">
      <c r="A421" s="53"/>
      <c r="B421" s="23"/>
      <c r="C421" s="36"/>
      <c r="D421" s="38"/>
      <c r="E421" s="26"/>
      <c r="F421" s="40"/>
      <c r="G421" s="27"/>
      <c r="H421" s="28"/>
      <c r="I421" s="26"/>
    </row>
    <row r="422" spans="1:9" s="29" customFormat="1" ht="18" x14ac:dyDescent="0.35">
      <c r="A422" s="53"/>
      <c r="B422" s="23"/>
      <c r="C422" s="36"/>
      <c r="D422" s="38"/>
      <c r="E422" s="26"/>
      <c r="F422" s="40"/>
      <c r="G422" s="27"/>
      <c r="H422" s="28"/>
      <c r="I422" s="26"/>
    </row>
    <row r="423" spans="1:9" s="29" customFormat="1" ht="18" x14ac:dyDescent="0.35">
      <c r="A423" s="53"/>
      <c r="B423" s="23"/>
      <c r="C423" s="36"/>
      <c r="D423" s="38"/>
      <c r="E423" s="26"/>
      <c r="F423" s="40"/>
      <c r="G423" s="27"/>
      <c r="H423" s="28"/>
      <c r="I423" s="26"/>
    </row>
    <row r="424" spans="1:9" s="29" customFormat="1" ht="18" x14ac:dyDescent="0.35">
      <c r="A424" s="53"/>
      <c r="B424" s="23"/>
      <c r="C424" s="36"/>
      <c r="D424" s="38"/>
      <c r="E424" s="26"/>
      <c r="F424" s="40"/>
      <c r="G424" s="27"/>
      <c r="H424" s="28"/>
      <c r="I424" s="26"/>
    </row>
    <row r="425" spans="1:9" s="29" customFormat="1" ht="18" x14ac:dyDescent="0.35">
      <c r="A425" s="53"/>
      <c r="B425" s="23"/>
      <c r="C425" s="36"/>
      <c r="D425" s="38"/>
      <c r="E425" s="26"/>
      <c r="F425" s="40"/>
      <c r="G425" s="27"/>
      <c r="H425" s="28"/>
      <c r="I425" s="26"/>
    </row>
    <row r="426" spans="1:9" s="29" customFormat="1" ht="18" x14ac:dyDescent="0.35">
      <c r="A426" s="53"/>
      <c r="B426" s="23"/>
      <c r="C426" s="36"/>
      <c r="D426" s="38"/>
      <c r="E426" s="26"/>
      <c r="F426" s="40"/>
      <c r="G426" s="27"/>
      <c r="H426" s="28"/>
      <c r="I426" s="26"/>
    </row>
    <row r="427" spans="1:9" s="29" customFormat="1" ht="18" x14ac:dyDescent="0.35">
      <c r="A427" s="53"/>
      <c r="B427" s="23"/>
      <c r="C427" s="36"/>
      <c r="D427" s="38"/>
      <c r="E427" s="26"/>
      <c r="F427" s="40"/>
      <c r="G427" s="27"/>
      <c r="H427" s="28"/>
      <c r="I427" s="26"/>
    </row>
    <row r="428" spans="1:9" s="29" customFormat="1" ht="18" x14ac:dyDescent="0.35">
      <c r="A428" s="53"/>
      <c r="B428" s="23"/>
      <c r="C428" s="36"/>
      <c r="D428" s="38"/>
      <c r="E428" s="26"/>
      <c r="F428" s="40"/>
      <c r="G428" s="27"/>
      <c r="H428" s="28"/>
      <c r="I428" s="26"/>
    </row>
    <row r="429" spans="1:9" s="29" customFormat="1" ht="18" x14ac:dyDescent="0.35">
      <c r="A429" s="53"/>
      <c r="B429" s="23"/>
      <c r="C429" s="36"/>
      <c r="D429" s="38"/>
      <c r="E429" s="26"/>
      <c r="F429" s="40"/>
      <c r="G429" s="27"/>
      <c r="H429" s="28"/>
      <c r="I429" s="26"/>
    </row>
    <row r="430" spans="1:9" s="29" customFormat="1" ht="18" x14ac:dyDescent="0.35">
      <c r="A430" s="53"/>
      <c r="B430" s="23"/>
      <c r="C430" s="36"/>
      <c r="D430" s="38"/>
      <c r="E430" s="26"/>
      <c r="F430" s="40"/>
      <c r="G430" s="27"/>
      <c r="H430" s="28"/>
      <c r="I430" s="26"/>
    </row>
    <row r="431" spans="1:9" s="29" customFormat="1" ht="18" x14ac:dyDescent="0.35">
      <c r="A431" s="53"/>
      <c r="B431" s="23"/>
      <c r="C431" s="36"/>
      <c r="D431" s="38"/>
      <c r="E431" s="26"/>
      <c r="F431" s="40"/>
      <c r="G431" s="27"/>
      <c r="H431" s="28"/>
      <c r="I431" s="26"/>
    </row>
    <row r="432" spans="1:9" s="29" customFormat="1" ht="18" x14ac:dyDescent="0.35">
      <c r="A432" s="53"/>
      <c r="B432" s="23"/>
      <c r="C432" s="36"/>
      <c r="D432" s="38"/>
      <c r="E432" s="26"/>
      <c r="F432" s="40"/>
      <c r="G432" s="27"/>
      <c r="H432" s="28"/>
      <c r="I432" s="26"/>
    </row>
    <row r="433" spans="1:9" s="29" customFormat="1" ht="18" x14ac:dyDescent="0.35">
      <c r="A433" s="53"/>
      <c r="B433" s="23"/>
      <c r="C433" s="36"/>
      <c r="D433" s="38"/>
      <c r="E433" s="26"/>
      <c r="F433" s="40"/>
      <c r="G433" s="27"/>
      <c r="H433" s="28"/>
      <c r="I433" s="26"/>
    </row>
    <row r="434" spans="1:9" s="29" customFormat="1" ht="18" x14ac:dyDescent="0.35">
      <c r="A434" s="53"/>
      <c r="B434" s="23"/>
      <c r="C434" s="36"/>
      <c r="D434" s="38"/>
      <c r="E434" s="26"/>
      <c r="F434" s="40"/>
      <c r="G434" s="27"/>
      <c r="H434" s="28"/>
      <c r="I434" s="26"/>
    </row>
    <row r="435" spans="1:9" s="29" customFormat="1" ht="18" x14ac:dyDescent="0.35">
      <c r="A435" s="53"/>
      <c r="B435" s="23"/>
      <c r="C435" s="36"/>
      <c r="D435" s="38"/>
      <c r="E435" s="26"/>
      <c r="F435" s="40"/>
      <c r="G435" s="27"/>
      <c r="H435" s="28"/>
      <c r="I435" s="26"/>
    </row>
    <row r="436" spans="1:9" s="29" customFormat="1" ht="18" x14ac:dyDescent="0.35">
      <c r="A436" s="53"/>
      <c r="B436" s="23"/>
      <c r="C436" s="36"/>
      <c r="D436" s="38"/>
      <c r="E436" s="26"/>
      <c r="F436" s="40"/>
      <c r="G436" s="27"/>
      <c r="H436" s="28"/>
      <c r="I436" s="26"/>
    </row>
    <row r="437" spans="1:9" s="29" customFormat="1" ht="18" x14ac:dyDescent="0.35">
      <c r="A437" s="53"/>
      <c r="B437" s="23"/>
      <c r="C437" s="36"/>
      <c r="D437" s="38"/>
      <c r="E437" s="26"/>
      <c r="F437" s="40"/>
      <c r="G437" s="27"/>
      <c r="H437" s="28"/>
      <c r="I437" s="26"/>
    </row>
    <row r="438" spans="1:9" s="29" customFormat="1" ht="18" x14ac:dyDescent="0.35">
      <c r="A438" s="53"/>
      <c r="B438" s="23"/>
      <c r="C438" s="36"/>
      <c r="D438" s="38"/>
      <c r="E438" s="26"/>
      <c r="F438" s="40"/>
      <c r="G438" s="27"/>
      <c r="H438" s="28"/>
      <c r="I438" s="26"/>
    </row>
    <row r="439" spans="1:9" s="29" customFormat="1" ht="18" x14ac:dyDescent="0.35">
      <c r="A439" s="53"/>
      <c r="B439" s="23"/>
      <c r="C439" s="36"/>
      <c r="D439" s="38"/>
      <c r="E439" s="26"/>
      <c r="F439" s="40"/>
      <c r="G439" s="27"/>
      <c r="H439" s="28"/>
      <c r="I439" s="26"/>
    </row>
    <row r="440" spans="1:9" s="29" customFormat="1" ht="18" x14ac:dyDescent="0.35">
      <c r="A440" s="53"/>
      <c r="B440" s="23"/>
      <c r="C440" s="36"/>
      <c r="D440" s="38"/>
      <c r="E440" s="26"/>
      <c r="F440" s="40"/>
      <c r="G440" s="27"/>
      <c r="H440" s="28"/>
      <c r="I440" s="26"/>
    </row>
    <row r="441" spans="1:9" s="29" customFormat="1" ht="18" x14ac:dyDescent="0.35">
      <c r="A441" s="53"/>
      <c r="B441" s="23"/>
      <c r="C441" s="36"/>
      <c r="D441" s="38"/>
      <c r="E441" s="26"/>
      <c r="F441" s="40"/>
      <c r="G441" s="27"/>
      <c r="H441" s="28"/>
      <c r="I441" s="26"/>
    </row>
    <row r="442" spans="1:9" s="29" customFormat="1" ht="18" x14ac:dyDescent="0.35">
      <c r="A442" s="53"/>
      <c r="B442" s="23"/>
      <c r="C442" s="36"/>
      <c r="D442" s="38"/>
      <c r="E442" s="26"/>
      <c r="F442" s="40"/>
      <c r="G442" s="27"/>
      <c r="H442" s="28"/>
      <c r="I442" s="26"/>
    </row>
    <row r="443" spans="1:9" s="29" customFormat="1" ht="18" x14ac:dyDescent="0.35">
      <c r="A443" s="53"/>
      <c r="B443" s="23"/>
      <c r="C443" s="36"/>
      <c r="D443" s="38"/>
      <c r="E443" s="26"/>
      <c r="F443" s="40"/>
      <c r="G443" s="27"/>
      <c r="H443" s="28"/>
      <c r="I443" s="26"/>
    </row>
    <row r="444" spans="1:9" s="29" customFormat="1" ht="18" x14ac:dyDescent="0.35">
      <c r="A444" s="53"/>
      <c r="B444" s="23"/>
      <c r="C444" s="36"/>
      <c r="D444" s="38"/>
      <c r="E444" s="26"/>
      <c r="F444" s="40"/>
      <c r="G444" s="27"/>
      <c r="H444" s="28"/>
      <c r="I444" s="26"/>
    </row>
    <row r="445" spans="1:9" s="29" customFormat="1" ht="18" x14ac:dyDescent="0.35">
      <c r="A445" s="53"/>
      <c r="B445" s="23"/>
      <c r="C445" s="36"/>
      <c r="D445" s="38"/>
      <c r="E445" s="26"/>
      <c r="F445" s="40"/>
      <c r="G445" s="27"/>
      <c r="H445" s="28"/>
      <c r="I445" s="26"/>
    </row>
    <row r="446" spans="1:9" s="29" customFormat="1" ht="18" x14ac:dyDescent="0.35">
      <c r="A446" s="53"/>
      <c r="B446" s="23"/>
      <c r="C446" s="36"/>
      <c r="D446" s="38"/>
      <c r="E446" s="26"/>
      <c r="F446" s="40"/>
      <c r="G446" s="27"/>
      <c r="H446" s="28"/>
      <c r="I446" s="26"/>
    </row>
    <row r="447" spans="1:9" s="29" customFormat="1" ht="18" x14ac:dyDescent="0.35">
      <c r="A447" s="53"/>
      <c r="B447" s="23"/>
      <c r="C447" s="36"/>
      <c r="D447" s="38"/>
      <c r="E447" s="26"/>
      <c r="F447" s="40"/>
      <c r="G447" s="27"/>
      <c r="H447" s="28"/>
      <c r="I447" s="26"/>
    </row>
    <row r="448" spans="1:9" s="29" customFormat="1" ht="18" x14ac:dyDescent="0.35">
      <c r="A448" s="53"/>
      <c r="B448" s="23"/>
      <c r="C448" s="36"/>
      <c r="D448" s="38"/>
      <c r="E448" s="26"/>
      <c r="F448" s="40"/>
      <c r="G448" s="27"/>
      <c r="H448" s="28"/>
      <c r="I448" s="26"/>
    </row>
    <row r="449" spans="1:9" s="29" customFormat="1" ht="18" x14ac:dyDescent="0.35">
      <c r="A449" s="53"/>
      <c r="B449" s="23"/>
      <c r="C449" s="36"/>
      <c r="D449" s="38"/>
      <c r="E449" s="26"/>
      <c r="F449" s="40"/>
      <c r="G449" s="27"/>
      <c r="H449" s="28"/>
      <c r="I449" s="26"/>
    </row>
    <row r="450" spans="1:9" s="29" customFormat="1" ht="18" x14ac:dyDescent="0.35">
      <c r="A450" s="53"/>
      <c r="B450" s="23"/>
      <c r="C450" s="36"/>
      <c r="D450" s="38"/>
      <c r="E450" s="26"/>
      <c r="F450" s="40"/>
      <c r="G450" s="27"/>
      <c r="H450" s="28"/>
      <c r="I450" s="26"/>
    </row>
    <row r="451" spans="1:9" s="29" customFormat="1" ht="18" x14ac:dyDescent="0.35">
      <c r="A451" s="53"/>
      <c r="B451" s="23"/>
      <c r="C451" s="36"/>
      <c r="D451" s="38"/>
      <c r="E451" s="26"/>
      <c r="F451" s="40"/>
      <c r="G451" s="27"/>
      <c r="H451" s="28"/>
      <c r="I451" s="26"/>
    </row>
    <row r="452" spans="1:9" s="29" customFormat="1" ht="18" x14ac:dyDescent="0.35">
      <c r="A452" s="53"/>
      <c r="B452" s="23"/>
      <c r="C452" s="36"/>
      <c r="D452" s="38"/>
      <c r="E452" s="26"/>
      <c r="F452" s="40"/>
      <c r="G452" s="27"/>
      <c r="H452" s="28"/>
      <c r="I452" s="26"/>
    </row>
    <row r="453" spans="1:9" s="29" customFormat="1" ht="18" x14ac:dyDescent="0.35">
      <c r="A453" s="53"/>
      <c r="B453" s="23"/>
      <c r="C453" s="36"/>
      <c r="D453" s="38"/>
      <c r="E453" s="26"/>
      <c r="F453" s="40"/>
      <c r="G453" s="27"/>
      <c r="H453" s="28"/>
      <c r="I453" s="26"/>
    </row>
    <row r="454" spans="1:9" s="29" customFormat="1" ht="18" x14ac:dyDescent="0.35">
      <c r="A454" s="53"/>
      <c r="B454" s="23"/>
      <c r="C454" s="36"/>
      <c r="D454" s="38"/>
      <c r="E454" s="26"/>
      <c r="F454" s="40"/>
      <c r="G454" s="27"/>
      <c r="H454" s="28"/>
      <c r="I454" s="26"/>
    </row>
    <row r="455" spans="1:9" s="29" customFormat="1" ht="18" x14ac:dyDescent="0.35">
      <c r="A455" s="53"/>
      <c r="B455" s="23"/>
      <c r="C455" s="36"/>
      <c r="D455" s="38"/>
      <c r="E455" s="26"/>
      <c r="F455" s="40"/>
      <c r="G455" s="27"/>
      <c r="H455" s="28"/>
      <c r="I455" s="26"/>
    </row>
    <row r="456" spans="1:9" s="29" customFormat="1" ht="18" x14ac:dyDescent="0.35">
      <c r="A456" s="53"/>
      <c r="B456" s="23"/>
      <c r="C456" s="36"/>
      <c r="D456" s="38"/>
      <c r="E456" s="26"/>
      <c r="F456" s="40"/>
      <c r="G456" s="27"/>
      <c r="H456" s="28"/>
      <c r="I456" s="26"/>
    </row>
    <row r="457" spans="1:9" s="29" customFormat="1" ht="18" x14ac:dyDescent="0.35">
      <c r="A457" s="53"/>
      <c r="B457" s="23"/>
      <c r="C457" s="36"/>
      <c r="D457" s="38"/>
      <c r="E457" s="26"/>
      <c r="F457" s="40"/>
      <c r="G457" s="27"/>
      <c r="H457" s="28"/>
      <c r="I457" s="26"/>
    </row>
    <row r="458" spans="1:9" s="29" customFormat="1" ht="18" x14ac:dyDescent="0.35">
      <c r="A458" s="53"/>
      <c r="B458" s="23"/>
      <c r="C458" s="36"/>
      <c r="D458" s="38"/>
      <c r="E458" s="26"/>
      <c r="F458" s="40"/>
      <c r="G458" s="27"/>
      <c r="H458" s="28"/>
      <c r="I458" s="26"/>
    </row>
    <row r="459" spans="1:9" s="29" customFormat="1" ht="18" x14ac:dyDescent="0.35">
      <c r="A459" s="53"/>
      <c r="B459" s="23"/>
      <c r="C459" s="36"/>
      <c r="D459" s="38"/>
      <c r="E459" s="26"/>
      <c r="F459" s="40"/>
      <c r="G459" s="27"/>
      <c r="H459" s="28"/>
      <c r="I459" s="26"/>
    </row>
    <row r="460" spans="1:9" s="29" customFormat="1" ht="18" x14ac:dyDescent="0.35">
      <c r="A460" s="53"/>
      <c r="B460" s="23"/>
      <c r="C460" s="36"/>
      <c r="D460" s="38"/>
      <c r="E460" s="26"/>
      <c r="F460" s="40"/>
      <c r="G460" s="27"/>
      <c r="H460" s="28"/>
      <c r="I460" s="26"/>
    </row>
    <row r="461" spans="1:9" s="29" customFormat="1" ht="18" x14ac:dyDescent="0.35">
      <c r="A461" s="53"/>
      <c r="B461" s="23"/>
      <c r="C461" s="36"/>
      <c r="D461" s="38"/>
      <c r="E461" s="26"/>
      <c r="F461" s="40"/>
      <c r="G461" s="27"/>
      <c r="H461" s="28"/>
      <c r="I461" s="26"/>
    </row>
    <row r="462" spans="1:9" s="29" customFormat="1" ht="18" x14ac:dyDescent="0.35">
      <c r="A462" s="53"/>
      <c r="B462" s="23"/>
      <c r="C462" s="36"/>
      <c r="D462" s="38"/>
      <c r="E462" s="26"/>
      <c r="F462" s="40"/>
      <c r="G462" s="27"/>
      <c r="H462" s="28"/>
      <c r="I462" s="26"/>
    </row>
    <row r="463" spans="1:9" s="29" customFormat="1" ht="18" x14ac:dyDescent="0.35">
      <c r="A463" s="53"/>
      <c r="B463" s="23"/>
      <c r="C463" s="36"/>
      <c r="D463" s="38"/>
      <c r="E463" s="26"/>
      <c r="F463" s="40"/>
      <c r="G463" s="27"/>
      <c r="H463" s="28"/>
      <c r="I463" s="26"/>
    </row>
    <row r="464" spans="1:9" s="29" customFormat="1" ht="18" x14ac:dyDescent="0.35">
      <c r="A464" s="53"/>
      <c r="B464" s="23"/>
      <c r="C464" s="36"/>
      <c r="D464" s="38"/>
      <c r="E464" s="26"/>
      <c r="F464" s="40"/>
      <c r="G464" s="27"/>
      <c r="H464" s="28"/>
      <c r="I464" s="26"/>
    </row>
    <row r="465" spans="1:9" s="29" customFormat="1" ht="18" x14ac:dyDescent="0.35">
      <c r="A465" s="53"/>
      <c r="B465" s="23"/>
      <c r="C465" s="36"/>
      <c r="D465" s="38"/>
      <c r="E465" s="26"/>
      <c r="F465" s="40"/>
      <c r="G465" s="27"/>
      <c r="H465" s="28"/>
      <c r="I465" s="26"/>
    </row>
    <row r="466" spans="1:9" s="29" customFormat="1" ht="18" x14ac:dyDescent="0.35">
      <c r="A466" s="53"/>
      <c r="B466" s="23"/>
      <c r="C466" s="36"/>
      <c r="D466" s="38"/>
      <c r="E466" s="26"/>
      <c r="F466" s="40"/>
      <c r="G466" s="27"/>
      <c r="H466" s="28"/>
      <c r="I466" s="26"/>
    </row>
    <row r="467" spans="1:9" s="29" customFormat="1" ht="18" x14ac:dyDescent="0.35">
      <c r="A467" s="53"/>
      <c r="B467" s="23"/>
      <c r="C467" s="36"/>
      <c r="D467" s="38"/>
      <c r="E467" s="26"/>
      <c r="F467" s="40"/>
      <c r="G467" s="27"/>
      <c r="H467" s="28"/>
      <c r="I467" s="26"/>
    </row>
    <row r="468" spans="1:9" s="29" customFormat="1" ht="18" x14ac:dyDescent="0.35">
      <c r="A468" s="53"/>
      <c r="B468" s="23"/>
      <c r="C468" s="36"/>
      <c r="D468" s="38"/>
      <c r="E468" s="26"/>
      <c r="F468" s="40"/>
      <c r="G468" s="27"/>
      <c r="H468" s="28"/>
      <c r="I468" s="26"/>
    </row>
    <row r="469" spans="1:9" s="29" customFormat="1" ht="18" x14ac:dyDescent="0.35">
      <c r="A469" s="53"/>
      <c r="B469" s="23"/>
      <c r="C469" s="36"/>
      <c r="D469" s="38"/>
      <c r="E469" s="26"/>
      <c r="F469" s="40"/>
      <c r="G469" s="27"/>
      <c r="H469" s="28"/>
      <c r="I469" s="26"/>
    </row>
    <row r="470" spans="1:9" s="29" customFormat="1" ht="18" x14ac:dyDescent="0.35">
      <c r="A470" s="53"/>
      <c r="B470" s="23"/>
      <c r="C470" s="36"/>
      <c r="D470" s="38"/>
      <c r="E470" s="26"/>
      <c r="F470" s="40"/>
      <c r="G470" s="27"/>
      <c r="H470" s="28"/>
      <c r="I470" s="26"/>
    </row>
    <row r="471" spans="1:9" s="29" customFormat="1" ht="18" x14ac:dyDescent="0.35">
      <c r="A471" s="53"/>
      <c r="B471" s="23"/>
      <c r="C471" s="36"/>
      <c r="D471" s="38"/>
      <c r="E471" s="26"/>
      <c r="F471" s="40"/>
      <c r="G471" s="27"/>
      <c r="H471" s="28"/>
      <c r="I471" s="26"/>
    </row>
    <row r="472" spans="1:9" s="29" customFormat="1" ht="18" x14ac:dyDescent="0.35">
      <c r="A472" s="53"/>
      <c r="B472" s="23"/>
      <c r="C472" s="36"/>
      <c r="D472" s="38"/>
      <c r="E472" s="26"/>
      <c r="F472" s="40"/>
      <c r="G472" s="27"/>
      <c r="H472" s="28"/>
      <c r="I472" s="26"/>
    </row>
    <row r="473" spans="1:9" s="29" customFormat="1" ht="18" x14ac:dyDescent="0.35">
      <c r="A473" s="53"/>
      <c r="B473" s="23"/>
      <c r="C473" s="36"/>
      <c r="D473" s="38"/>
      <c r="E473" s="26"/>
      <c r="F473" s="40"/>
      <c r="G473" s="27"/>
      <c r="H473" s="28"/>
      <c r="I473" s="26"/>
    </row>
    <row r="474" spans="1:9" s="29" customFormat="1" ht="18" x14ac:dyDescent="0.35">
      <c r="A474" s="53"/>
      <c r="B474" s="23"/>
      <c r="C474" s="36"/>
      <c r="D474" s="38"/>
      <c r="E474" s="26"/>
      <c r="F474" s="40"/>
      <c r="G474" s="27"/>
      <c r="H474" s="28"/>
      <c r="I474" s="26"/>
    </row>
    <row r="475" spans="1:9" s="29" customFormat="1" ht="18" x14ac:dyDescent="0.35">
      <c r="A475" s="53"/>
      <c r="B475" s="23"/>
      <c r="C475" s="36"/>
      <c r="D475" s="38"/>
      <c r="E475" s="26"/>
      <c r="F475" s="40"/>
      <c r="G475" s="27"/>
      <c r="H475" s="28"/>
      <c r="I475" s="26"/>
    </row>
    <row r="476" spans="1:9" s="29" customFormat="1" ht="18" x14ac:dyDescent="0.35">
      <c r="A476" s="53"/>
      <c r="B476" s="23"/>
      <c r="C476" s="36"/>
      <c r="D476" s="38"/>
      <c r="E476" s="26"/>
      <c r="F476" s="40"/>
      <c r="G476" s="27"/>
      <c r="H476" s="28"/>
      <c r="I476" s="26"/>
    </row>
    <row r="477" spans="1:9" s="29" customFormat="1" ht="18" x14ac:dyDescent="0.35">
      <c r="A477" s="53"/>
      <c r="B477" s="23"/>
      <c r="C477" s="36"/>
      <c r="D477" s="38"/>
      <c r="E477" s="26"/>
      <c r="F477" s="40"/>
      <c r="G477" s="27"/>
      <c r="H477" s="28"/>
      <c r="I477" s="26"/>
    </row>
    <row r="478" spans="1:9" s="29" customFormat="1" ht="18" x14ac:dyDescent="0.35">
      <c r="A478" s="53"/>
      <c r="B478" s="23"/>
      <c r="C478" s="36"/>
      <c r="D478" s="38"/>
      <c r="E478" s="26"/>
      <c r="F478" s="40"/>
      <c r="G478" s="27"/>
      <c r="H478" s="28"/>
      <c r="I478" s="26"/>
    </row>
    <row r="479" spans="1:9" s="29" customFormat="1" ht="18" x14ac:dyDescent="0.35">
      <c r="A479" s="53"/>
      <c r="B479" s="23"/>
      <c r="C479" s="36"/>
      <c r="D479" s="38"/>
      <c r="E479" s="26"/>
      <c r="F479" s="40"/>
      <c r="G479" s="27"/>
      <c r="H479" s="28"/>
      <c r="I479" s="26"/>
    </row>
    <row r="480" spans="1:9" s="29" customFormat="1" ht="18" x14ac:dyDescent="0.35">
      <c r="A480" s="53"/>
      <c r="B480" s="23"/>
      <c r="C480" s="36"/>
      <c r="D480" s="38"/>
      <c r="E480" s="26"/>
      <c r="F480" s="40"/>
      <c r="G480" s="27"/>
      <c r="H480" s="28"/>
      <c r="I480" s="26"/>
    </row>
    <row r="481" spans="1:9" s="29" customFormat="1" ht="18" x14ac:dyDescent="0.35">
      <c r="A481" s="53"/>
      <c r="B481" s="23"/>
      <c r="C481" s="36"/>
      <c r="D481" s="38"/>
      <c r="E481" s="26"/>
      <c r="F481" s="40"/>
      <c r="G481" s="27"/>
      <c r="H481" s="28"/>
      <c r="I481" s="26"/>
    </row>
    <row r="482" spans="1:9" s="29" customFormat="1" ht="18" x14ac:dyDescent="0.35">
      <c r="A482" s="53"/>
      <c r="B482" s="23"/>
      <c r="C482" s="36"/>
      <c r="D482" s="38"/>
      <c r="E482" s="26"/>
      <c r="F482" s="40"/>
      <c r="G482" s="27"/>
      <c r="H482" s="28"/>
      <c r="I482" s="26"/>
    </row>
    <row r="483" spans="1:9" s="29" customFormat="1" ht="18" x14ac:dyDescent="0.35">
      <c r="A483" s="53"/>
      <c r="B483" s="23"/>
      <c r="C483" s="36"/>
      <c r="D483" s="38"/>
      <c r="E483" s="26"/>
      <c r="F483" s="40"/>
      <c r="G483" s="27"/>
      <c r="H483" s="28"/>
      <c r="I483" s="26"/>
    </row>
    <row r="484" spans="1:9" s="29" customFormat="1" ht="18" x14ac:dyDescent="0.35">
      <c r="A484" s="53"/>
      <c r="B484" s="23"/>
      <c r="C484" s="36"/>
      <c r="D484" s="38"/>
      <c r="E484" s="26"/>
      <c r="F484" s="40"/>
      <c r="G484" s="27"/>
      <c r="H484" s="28"/>
      <c r="I484" s="26"/>
    </row>
    <row r="485" spans="1:9" s="29" customFormat="1" ht="18" x14ac:dyDescent="0.35">
      <c r="A485" s="53"/>
      <c r="B485" s="23"/>
      <c r="C485" s="36"/>
      <c r="D485" s="38"/>
      <c r="E485" s="26"/>
      <c r="F485" s="40"/>
      <c r="G485" s="27"/>
      <c r="H485" s="28"/>
      <c r="I485" s="26"/>
    </row>
    <row r="486" spans="1:9" s="29" customFormat="1" ht="18" x14ac:dyDescent="0.35">
      <c r="A486" s="53"/>
      <c r="B486" s="23"/>
      <c r="C486" s="36"/>
      <c r="D486" s="38"/>
      <c r="E486" s="26"/>
      <c r="F486" s="40"/>
      <c r="G486" s="27"/>
      <c r="H486" s="28"/>
      <c r="I486" s="26"/>
    </row>
    <row r="487" spans="1:9" s="29" customFormat="1" ht="18" x14ac:dyDescent="0.35">
      <c r="A487" s="53"/>
      <c r="B487" s="23"/>
      <c r="C487" s="36"/>
      <c r="D487" s="38"/>
      <c r="E487" s="26"/>
      <c r="F487" s="40"/>
      <c r="G487" s="27"/>
      <c r="H487" s="28"/>
      <c r="I487" s="26"/>
    </row>
    <row r="488" spans="1:9" s="29" customFormat="1" ht="18" x14ac:dyDescent="0.35">
      <c r="A488" s="53"/>
      <c r="B488" s="23"/>
      <c r="C488" s="36"/>
      <c r="D488" s="38"/>
      <c r="E488" s="26"/>
      <c r="F488" s="40"/>
      <c r="G488" s="27"/>
      <c r="H488" s="28"/>
      <c r="I488" s="26"/>
    </row>
    <row r="489" spans="1:9" s="29" customFormat="1" ht="18" x14ac:dyDescent="0.35">
      <c r="A489" s="53"/>
      <c r="B489" s="23"/>
      <c r="C489" s="36"/>
      <c r="D489" s="38"/>
      <c r="E489" s="26"/>
      <c r="F489" s="40"/>
      <c r="G489" s="27"/>
      <c r="H489" s="28"/>
      <c r="I489" s="26"/>
    </row>
    <row r="490" spans="1:9" s="29" customFormat="1" ht="18" x14ac:dyDescent="0.35">
      <c r="A490" s="53"/>
      <c r="B490" s="23"/>
      <c r="C490" s="36"/>
      <c r="D490" s="38"/>
      <c r="E490" s="26"/>
      <c r="F490" s="40"/>
      <c r="G490" s="27"/>
      <c r="H490" s="28"/>
      <c r="I490" s="26"/>
    </row>
    <row r="491" spans="1:9" s="29" customFormat="1" ht="18" x14ac:dyDescent="0.35">
      <c r="A491" s="53"/>
      <c r="B491" s="23"/>
      <c r="C491" s="36"/>
      <c r="D491" s="38"/>
      <c r="E491" s="26"/>
      <c r="F491" s="40"/>
      <c r="G491" s="27"/>
      <c r="H491" s="28"/>
      <c r="I491" s="26"/>
    </row>
    <row r="492" spans="1:9" s="29" customFormat="1" ht="18" x14ac:dyDescent="0.35">
      <c r="A492" s="53"/>
      <c r="B492" s="23"/>
      <c r="C492" s="36"/>
      <c r="D492" s="38"/>
      <c r="E492" s="26"/>
      <c r="F492" s="40"/>
      <c r="G492" s="27"/>
      <c r="H492" s="28"/>
      <c r="I492" s="26"/>
    </row>
    <row r="493" spans="1:9" s="29" customFormat="1" ht="18" x14ac:dyDescent="0.35">
      <c r="A493" s="53"/>
      <c r="B493" s="23"/>
      <c r="C493" s="36"/>
      <c r="D493" s="38"/>
      <c r="E493" s="26"/>
      <c r="F493" s="40"/>
      <c r="G493" s="27"/>
      <c r="H493" s="28"/>
      <c r="I493" s="26"/>
    </row>
    <row r="494" spans="1:9" s="29" customFormat="1" ht="18" x14ac:dyDescent="0.35">
      <c r="A494" s="53"/>
      <c r="B494" s="23"/>
      <c r="C494" s="36"/>
      <c r="D494" s="38"/>
      <c r="E494" s="26"/>
      <c r="F494" s="40"/>
      <c r="G494" s="27"/>
      <c r="H494" s="28"/>
      <c r="I494" s="26"/>
    </row>
    <row r="495" spans="1:9" s="29" customFormat="1" ht="18" x14ac:dyDescent="0.35">
      <c r="A495" s="53"/>
      <c r="B495" s="23"/>
      <c r="C495" s="36"/>
      <c r="D495" s="38"/>
      <c r="E495" s="26"/>
      <c r="F495" s="40"/>
      <c r="G495" s="27"/>
      <c r="H495" s="28"/>
      <c r="I495" s="26"/>
    </row>
    <row r="496" spans="1:9" s="29" customFormat="1" ht="18" x14ac:dyDescent="0.35">
      <c r="A496" s="53"/>
      <c r="B496" s="23"/>
      <c r="C496" s="36"/>
      <c r="D496" s="38"/>
      <c r="E496" s="26"/>
      <c r="F496" s="40"/>
      <c r="G496" s="27"/>
      <c r="H496" s="28"/>
      <c r="I496" s="26"/>
    </row>
    <row r="497" spans="1:9" s="29" customFormat="1" ht="18" x14ac:dyDescent="0.35">
      <c r="A497" s="53"/>
      <c r="B497" s="23"/>
      <c r="C497" s="36"/>
      <c r="D497" s="38"/>
      <c r="E497" s="26"/>
      <c r="F497" s="40"/>
      <c r="G497" s="27"/>
      <c r="H497" s="28"/>
      <c r="I497" s="26"/>
    </row>
    <row r="498" spans="1:9" s="29" customFormat="1" ht="18" x14ac:dyDescent="0.35">
      <c r="A498" s="53"/>
      <c r="B498" s="23"/>
      <c r="C498" s="36"/>
      <c r="D498" s="38"/>
      <c r="E498" s="26"/>
      <c r="F498" s="40"/>
      <c r="G498" s="27"/>
      <c r="H498" s="28"/>
      <c r="I498" s="26"/>
    </row>
    <row r="499" spans="1:9" s="29" customFormat="1" ht="18" x14ac:dyDescent="0.35">
      <c r="A499" s="53"/>
      <c r="B499" s="23"/>
      <c r="C499" s="36"/>
      <c r="D499" s="38"/>
      <c r="E499" s="26"/>
      <c r="F499" s="40"/>
      <c r="G499" s="27"/>
      <c r="H499" s="28"/>
      <c r="I499" s="26"/>
    </row>
    <row r="500" spans="1:9" s="29" customFormat="1" ht="18" x14ac:dyDescent="0.35">
      <c r="A500" s="53"/>
      <c r="B500" s="23"/>
      <c r="C500" s="36"/>
      <c r="D500" s="38"/>
      <c r="E500" s="26"/>
      <c r="F500" s="40"/>
      <c r="G500" s="27"/>
      <c r="H500" s="28"/>
      <c r="I500" s="26"/>
    </row>
    <row r="501" spans="1:9" s="29" customFormat="1" ht="18" x14ac:dyDescent="0.35">
      <c r="A501" s="53"/>
      <c r="B501" s="23"/>
      <c r="C501" s="36"/>
      <c r="D501" s="38"/>
      <c r="E501" s="26"/>
      <c r="F501" s="40"/>
      <c r="G501" s="27"/>
      <c r="H501" s="28"/>
      <c r="I501" s="26"/>
    </row>
    <row r="502" spans="1:9" s="29" customFormat="1" ht="18" x14ac:dyDescent="0.35">
      <c r="A502" s="53"/>
      <c r="B502" s="23"/>
      <c r="C502" s="36"/>
      <c r="D502" s="38"/>
      <c r="E502" s="26"/>
      <c r="F502" s="40"/>
      <c r="G502" s="27"/>
      <c r="H502" s="28"/>
      <c r="I502" s="26"/>
    </row>
    <row r="503" spans="1:9" s="29" customFormat="1" ht="18" x14ac:dyDescent="0.35">
      <c r="A503" s="53"/>
      <c r="B503" s="23"/>
      <c r="C503" s="36"/>
      <c r="D503" s="38"/>
      <c r="E503" s="26"/>
      <c r="F503" s="40"/>
      <c r="G503" s="27"/>
      <c r="H503" s="28"/>
      <c r="I503" s="26"/>
    </row>
    <row r="504" spans="1:9" s="29" customFormat="1" ht="18" x14ac:dyDescent="0.35">
      <c r="A504" s="53"/>
      <c r="B504" s="23"/>
      <c r="C504" s="36"/>
      <c r="D504" s="38"/>
      <c r="E504" s="26"/>
      <c r="F504" s="40"/>
      <c r="G504" s="27"/>
      <c r="H504" s="28"/>
      <c r="I504" s="26"/>
    </row>
    <row r="505" spans="1:9" s="29" customFormat="1" ht="18" x14ac:dyDescent="0.35">
      <c r="A505" s="53"/>
      <c r="B505" s="23"/>
      <c r="C505" s="36"/>
      <c r="D505" s="38"/>
      <c r="E505" s="26"/>
      <c r="F505" s="40"/>
      <c r="G505" s="27"/>
      <c r="H505" s="28"/>
      <c r="I505" s="26"/>
    </row>
    <row r="506" spans="1:9" s="174" customFormat="1" ht="18.75" x14ac:dyDescent="0.35">
      <c r="A506" s="170"/>
      <c r="B506" s="171"/>
      <c r="C506" s="15"/>
      <c r="D506" s="172" t="s">
        <v>350</v>
      </c>
      <c r="E506" s="173"/>
      <c r="F506" s="15"/>
      <c r="G506" s="15"/>
      <c r="H506" s="59">
        <f>SUM(H15:H193)</f>
        <v>17217517.77</v>
      </c>
      <c r="I506" s="15"/>
    </row>
    <row r="508" spans="1:9" x14ac:dyDescent="0.3">
      <c r="D508" s="177" t="s">
        <v>555</v>
      </c>
      <c r="E508" s="177"/>
      <c r="F508" s="200" t="s">
        <v>556</v>
      </c>
      <c r="G508" s="200"/>
      <c r="H508" s="200"/>
    </row>
  </sheetData>
  <mergeCells count="16">
    <mergeCell ref="A9:A11"/>
    <mergeCell ref="B9:D9"/>
    <mergeCell ref="E9:E11"/>
    <mergeCell ref="F9:F11"/>
    <mergeCell ref="G9:G11"/>
    <mergeCell ref="F508:H508"/>
    <mergeCell ref="E1:I1"/>
    <mergeCell ref="E2:I2"/>
    <mergeCell ref="E3:I3"/>
    <mergeCell ref="D8:I8"/>
    <mergeCell ref="H9:H11"/>
    <mergeCell ref="I9:I11"/>
    <mergeCell ref="B10:B11"/>
    <mergeCell ref="C10:C11"/>
    <mergeCell ref="D10:D11"/>
    <mergeCell ref="E195:I19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2017-07-12T06:27:44Z</dcterms:created>
  <dcterms:modified xsi:type="dcterms:W3CDTF">2017-07-12T07:32:29Z</dcterms:modified>
</cp:coreProperties>
</file>