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5" yWindow="-30" windowWidth="11430" windowHeight="8610" tabRatio="867" activeTab="7"/>
  </bookViews>
  <sheets>
    <sheet name="1b" sheetId="149" r:id="rId1"/>
    <sheet name="2b" sheetId="151" r:id="rId2"/>
    <sheet name="3b" sheetId="167" r:id="rId3"/>
    <sheet name="4b" sheetId="169" r:id="rId4"/>
    <sheet name="5b" sheetId="156" r:id="rId5"/>
    <sheet name="6b" sheetId="158" r:id="rId6"/>
    <sheet name="7b" sheetId="160" r:id="rId7"/>
    <sheet name="9b" sheetId="165" r:id="rId8"/>
  </sheets>
  <definedNames>
    <definedName name="_xlnm.Print_Area" localSheetId="0">'1b'!$A$1:$H$17</definedName>
    <definedName name="_xlnm.Print_Area" localSheetId="2">'3b'!$A$1:$K$17</definedName>
    <definedName name="_xlnm.Print_Area" localSheetId="3">'4b'!$A$1:$H$16</definedName>
    <definedName name="_xlnm.Print_Area" localSheetId="4">'5b'!$A$1:$H$27</definedName>
    <definedName name="_xlnm.Print_Area" localSheetId="6">'7b'!$A$1:$H$16</definedName>
    <definedName name="_xlnm.Print_Area" localSheetId="7">'9b'!$A$1:$H$34</definedName>
  </definedNames>
  <calcPr calcId="144525"/>
</workbook>
</file>

<file path=xl/calcChain.xml><?xml version="1.0" encoding="utf-8"?>
<calcChain xmlns="http://schemas.openxmlformats.org/spreadsheetml/2006/main">
  <c r="D19" i="165" l="1"/>
  <c r="D12" i="169"/>
  <c r="C12" i="169"/>
  <c r="F12" i="167"/>
  <c r="C12" i="167"/>
  <c r="D30" i="165"/>
  <c r="D29" i="165"/>
  <c r="D28" i="165"/>
  <c r="D27" i="165"/>
  <c r="D26" i="165"/>
  <c r="D25" i="165"/>
  <c r="D24" i="165"/>
  <c r="D23" i="165"/>
  <c r="D22" i="165"/>
  <c r="D21" i="165"/>
  <c r="D20" i="165"/>
  <c r="D13" i="165"/>
  <c r="D12" i="165"/>
  <c r="D12" i="160"/>
  <c r="D23" i="158"/>
  <c r="D22" i="158"/>
  <c r="D21" i="158"/>
  <c r="D20" i="158"/>
  <c r="D19" i="158"/>
  <c r="D18" i="158"/>
  <c r="D12" i="158"/>
  <c r="D23" i="156"/>
  <c r="D22" i="156"/>
  <c r="D21" i="156"/>
  <c r="D20" i="156"/>
  <c r="D19" i="156"/>
  <c r="D18" i="156"/>
  <c r="D12" i="156"/>
</calcChain>
</file>

<file path=xl/sharedStrings.xml><?xml version="1.0" encoding="utf-8"?>
<sst xmlns="http://schemas.openxmlformats.org/spreadsheetml/2006/main" count="290" uniqueCount="96">
  <si>
    <t xml:space="preserve"> </t>
  </si>
  <si>
    <t>Հ/Հ</t>
  </si>
  <si>
    <t>համայնքի ղեկավար</t>
  </si>
  <si>
    <t>համայնքի անվանումը</t>
  </si>
  <si>
    <t>ստորագրությունը</t>
  </si>
  <si>
    <t>1բ</t>
  </si>
  <si>
    <t xml:space="preserve">ՏԵՂԵԿՈՒԹՅՈՒՆՆԵՐ </t>
  </si>
  <si>
    <t xml:space="preserve">Համայնքի կոդը </t>
  </si>
  <si>
    <t>Հավելված N</t>
  </si>
  <si>
    <t>Տեղական տուրքի տեսակը</t>
  </si>
  <si>
    <t>Օրենքով սահմանված դրույքաչափի ստորին սահմանը  (դրամ)</t>
  </si>
  <si>
    <t xml:space="preserve">Oրենքով սահմանված դրույքաչափի վերին սահմանը (դրամ)` ներառյալ օրենքով սահմանված գործակիցը </t>
  </si>
  <si>
    <t>Դրույքաչափի  նկատմամբ օրենքով սահմանված  գործակիցը</t>
  </si>
  <si>
    <t>Համայնքի ավագանու սահմանած դրույքաչափը  (դրամ)</t>
  </si>
  <si>
    <t>Կ.Տ.</t>
  </si>
  <si>
    <t>Ա</t>
  </si>
  <si>
    <t xml:space="preserve">Համայնքի բյուջե փաստացի գանձված գումարը                                  (հազար դրամ)                     </t>
  </si>
  <si>
    <t>Աղյուսակ N 1</t>
  </si>
  <si>
    <t>Աղյուսակ N 2</t>
  </si>
  <si>
    <t xml:space="preserve">Համայնքի ավագանու սահմանած  տեղական տուրքի արտոնությունների դիմաց համայնքի բյուջեի միջոցների հաշվին վճարված տեղական տուրքի գումարը                                      (հազար դրամ)                     </t>
  </si>
  <si>
    <t>6բ</t>
  </si>
  <si>
    <t xml:space="preserve">անուն, ազգանուն
</t>
  </si>
  <si>
    <t xml:space="preserve">Անուն, ազգանուն
</t>
  </si>
  <si>
    <t>Բացի ՀՀ կառավարության 1998 թվականի նոյեմբերի 17-ի N 713 որոշմամբ սահմանված սահմանամերձ և ՀՀ  կառավարության 1998 թվականի նոյեմբերի 27-ի N  756 որոշմամբ սահմանված բարձր լեռնային գյուղական համայնքների</t>
  </si>
  <si>
    <t>2016թ</t>
  </si>
  <si>
    <t>05.11.2016թ-31.12.2016թ</t>
  </si>
  <si>
    <t>05.11.2015թ-31.12.2015թ</t>
  </si>
  <si>
    <t xml:space="preserve">Համայնքի տարածքում ծխախոտի արտադրանքի վաճառքի թույլտվության համար` յուրաքանչյուր եռամսյակի համար` 51-ից մինչև 100 քառակուսի մետր ընդհանուր մակերես ունեցող հիմնական և ոչ հիմնական շինությունների ներսում վաճառքի կազմակերպման դեպքում </t>
  </si>
  <si>
    <t>2բ</t>
  </si>
  <si>
    <t>3բ</t>
  </si>
  <si>
    <t>4բ</t>
  </si>
  <si>
    <t>5բ</t>
  </si>
  <si>
    <t>7բ</t>
  </si>
  <si>
    <t>Դրույքաչափի վերին սահմանի նկատմամբ օրենքով սահմանված  գործակիցը</t>
  </si>
  <si>
    <t>Համայնքի ավագանու սահմանած դրույքաչափը (դրամ)</t>
  </si>
  <si>
    <t>Ընդամենը համայնքի ավագանու տրամադրած թույլտվությունների քանակը (հատ)</t>
  </si>
  <si>
    <t>Թույլտվությունների քանակը, որոնց համար համայնքի ավագանին  սահմանել է արտոնություն (հատ)</t>
  </si>
  <si>
    <t>9բ</t>
  </si>
  <si>
    <t>29.09.2015թ-31.12.2015թ</t>
  </si>
  <si>
    <t>29.09.2016թ-31.12.2016թ</t>
  </si>
  <si>
    <t>Համայնքի (բնակավայրի) տարածքում քաղաքացիական հոգեհանգստի (հրաժեշտի) ծիսակատարության ծառայություններ իրականացնելու և (կամ) մատուցելու թույտվության համար</t>
  </si>
  <si>
    <t>Համայնքի (բնակավայրի) տարածքում մասնավոր գերեզմանատան շահագործման թույլտվության համար` 3 հա-ից մինչև 5 հա մակերես ունեցող գերեզմանատների համար</t>
  </si>
  <si>
    <t>Համայնքի (բնակավայրի) տարածքում մասնավոր գերեզմանատան շահագործման թույլտվության համար` 5 հա-ից մինչև 7 հա մակերես ունեցող գերեզմանատների համար</t>
  </si>
  <si>
    <t>Համայնքի (բնակավայրի) տարածքում մասնավոր գերեզմանատան շահագործման թույլտվության համար` 10 հա-ից ավել մակերես ունեցող գերեզմանատների համար</t>
  </si>
  <si>
    <t>Համայնքի (բնակավայրի) տարածքում մասնավոր գերեզմանատան շահագործման թույլտվության համար` 7 հա-ից մինչև 10 հա մակերես ունեցող գերեզմանատների համար</t>
  </si>
  <si>
    <t>Համայնքի (բնակավայրի) տարածքում յուրաքանչյուր ամսվա համար արտաքին գովազդի դատարկ գովազդային վահանակների մեկ քառակուսի մետրի դիմաց</t>
  </si>
  <si>
    <t>Համայնքի (բնակավայրի) տարածքում յուրաքանչյուր ամսվա համար արտաքին գովազդ տարածող գովազդակրի կողմից իր կազմակերպության գովազդը տեղաբաշխելու և տարածելու համար յուրաքանչյուր քառակուսի մետրի դիմաց</t>
  </si>
  <si>
    <t>Համայնքի (բնակավայրի) տարածքում ոգելից և ալկոհոլային խմիչքի վաճառքի թույլտվության համար` հիմնական և ոչ հիմնական շինությունների ներսում վաճառքի կազմակերպման դեպքում` յուրաքանչյուր եռամսյակի համար</t>
  </si>
  <si>
    <t xml:space="preserve">Համայնքի (բնակավայրի) տարածքում ոգելից և ալկոհոլային խմիչքի վաճառքի թույլտվության համար` յուրաքանչյուր եռամսյակի համար` 26-ից մինչև 50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</si>
  <si>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51-ից մինչև 100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</si>
  <si>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201-ից մինչև 500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</si>
  <si>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ոգելից և ալկոհոլային խմիչքի վաճառքի թույլտվության համար` յուրաքանչյուր եռամսյակի համար` 101-ից մինչև 200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</si>
  <si>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 տարածքում ոգելից և ալկոհոլային խմիչքի վաճառքի թույլտվության համար` յուրաքանչյուր եռամսյակի համար` մինչև 26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</si>
  <si>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 տարածքում ոգելից և ալկոհոլային խմիչքի վաճառքի թույլտվության համար` յուրաքանչյուր եռամսյակի համար` 501 և ավելի քառակուսի մետր ընդհանուր մակերես ունեցող հիմնական և ոչ հիմնական շինությունների ներսում վաճառքի կազմակերպման դեպքում </t>
  </si>
  <si>
    <t>Համայնքի (բնակավայրի) տարածքում ծխախոտի արտադրանքի վաճառքի թույլտվության համար` հիմնական և ոչ հիմնական շինությունների ներսում վաճառքի կազմակերպման դեպքում` յուրաքանչյուր եռամսյակի համար</t>
  </si>
  <si>
    <t xml:space="preserve">Համայնքի (բնակավայրի) տարածքում ծխախոտի արտադրանքի վաճառքի թույլտվության համար` յուրաքանչյուր եռամսյակի համար` մինչև 26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</si>
  <si>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ծխախոտի արտադրանքի վաճառքի թույլտվության համար` յուրաքանչյուր եռամսյակի համար` 501 և ավելի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</si>
  <si>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ծխախոտի արտադրանքի վաճառքի թույլտվության համար` յուրաքանչյուր եռամսյակի համար` 101-ից մինչև 200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</si>
  <si>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ծխախոտի արտադրանքի վաճառքի թույլտվության համար` յուրաքանչյուր եռամսյակի համար` 26-ից մինչև 50 քառակուսի մետր ընդհանուր մակերես ունեցող հիմնական և ոչ հիմնական շինությունների ներսում վաճառքի կազմակերպման դեպքում </t>
  </si>
  <si>
    <t xml:space="preserve">Համայնքի (բնակավայրի) տարածքում ծխախոտի արտադրանքի վաճառքի թույլտվության համար` յուրաքանչյուր եռամսյակի համար` 201-ից մինչև 500 քառակուսի մետր ընդհանուր մակերես ունեցող հիմնական և ոչ հիմնական շինությունների ներսում վաճառքի կազմակերպման դեպքում </t>
  </si>
  <si>
    <t>Համայնքի (բնակավայրի) տարածքում հեղուկ վառելիքի, սեղմված բնական կամ հեղուկացված նավթային գազերի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</si>
  <si>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</si>
  <si>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մինչև 26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</si>
  <si>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26-ից մինչև 50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</si>
  <si>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51-ից մինչև 100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</si>
  <si>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101-ից մինչև 200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</si>
  <si>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201-ից մինչև 500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</si>
  <si>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մինչև 26 քառակուսի մետր ընդհանուր մակերես ունեցող հանրային սննդի օբյեկտի համար </t>
  </si>
  <si>
    <t xml:space="preserve">Համայնքի (բնակավայրի) տարածքում հիմնական շինությունների ներսում հանրային սննդի կազմակերպման և իրացման թույլտվության համար` յուրաքանչյուր եռամսյակի համար` 501-ից և ավելիքառակուսի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</si>
  <si>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26-ից մինչև 50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</si>
  <si>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51-ից մինչև 100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</si>
  <si>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101-ից մինչև 200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</si>
  <si>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201-ից մինչև 500 քառակուսի մետր ընդհանուր մակերես ունեցող հանրային սննդի օբյեկտի համար </t>
  </si>
  <si>
    <t xml:space="preserve">Համայնքի (բնակավայրի) տարածքում ոչ հիմնական շինությունների ներսում հանրային սննդի կազմակերպման և իրացման թույլտվության համար` յուրաքանչյուր եռամսյակի համար` 501-ից և ավելիքառակուսի մետր ընդհանուր մակերես ունեցող հանրային սննդի օբյեկտի համար </t>
  </si>
  <si>
    <t>Համայնքի (բնակավայրի)  տարածքում հիմնական շինությունների ներսում հանրային սննդի կազմակերպման և իրացման թույլտվության համար` յուրաքանչյուր եռամսյակի համար</t>
  </si>
  <si>
    <t xml:space="preserve"> ՀՀ ֆինանսների նախարարի 2017 թվականի մայիսի 30-ի N 269 -Ն հրամանի</t>
  </si>
  <si>
    <t xml:space="preserve"> ՀՀ ֆինանսների նախարարի 2017 թվականի մայիսի 30-ի
 N 269 -Ն հրամանի</t>
  </si>
  <si>
    <t>07-010</t>
  </si>
  <si>
    <t>ՀՀ Կոտայքի մարզի  Աղավնաձոր գյուղական համայնքի (բնակավայրի) 05.11.2015թ-31.12.2015թ և 05.11.2016թ-31.12.2016թ բյուջե գանձված առանձին տեղական տուրքերին առնչվող որոշ գումարային ցուցանիշների վերաբերյալ</t>
  </si>
  <si>
    <t xml:space="preserve">ՀՀ Կոտայքի մարզի   Աղավնաձոր գյուղական համայնքի (բնակավայրի)  2016թ. բյուջե գանձված համայնքի տարածքում քաղաքացիական հոգեհանգստի (հրաժեշտի) ծիսակատարության ծառայություններ իրականացնելու և (կամ) մատուցելու թույտվության  տեղական տուրքին առնչվող որոշ գումարային ցուցանիշների վերաբերյալ
</t>
  </si>
  <si>
    <t>Աղավնաձոր</t>
  </si>
  <si>
    <t>Մխիթար</t>
  </si>
  <si>
    <t>Դանիելյան</t>
  </si>
  <si>
    <t xml:space="preserve">«       22    »      հունիսի       2017թ.            </t>
  </si>
  <si>
    <t xml:space="preserve">ՀՀ Կոտայքի մարզի   Աղավնաձոր գյուղական համայնքի (բնակավայրի) 2016թ. բյուջե գանձված համայնքի տարածքում մասնավոր գերեզմանատան շահագործման  թույլտվության համար տեղական տուրքին առնչվող որոշ գումարային ցուցանիշների վերաբերյալ
</t>
  </si>
  <si>
    <t xml:space="preserve">«      22     »      հունիսի       2017թ.            </t>
  </si>
  <si>
    <t>ՀՀ Կոտայքի մարզի մարզի   Աղավնաձոր   գյուղական համայնքի (բնակավայրի)  29.09.2015թ-31.12.2015թ և 29.09.2016թ-31.12.2016թ բյուջե գանձված  առանձին տեղական տուրքերին առնչվող որոշ քանակական և գումարային ցուցանիշների վերաբերյալ</t>
  </si>
  <si>
    <t xml:space="preserve">«     22      »  հունիսի      2017թ.            </t>
  </si>
  <si>
    <t>ՀՀ Կոտայքի մարզի   Աղավնաձոր  գյուղական համայնքի (բնակավայրի)  29.09.2016թ-31.12.2016թ բյուջե գանձված համայնքի տարածքում քաղաքացիական հոգեհանգստի (հրաժեշտի) ծիսակատարության ծառայություններ իրականացնելու և (կամ) մատուցելու թույտվության  տեղական տուրքին առնչվող որոշ գումարային ցուցանիշների վերաբերյալ</t>
  </si>
  <si>
    <t xml:space="preserve">«      22   »      հունիսի       2017թ.            </t>
  </si>
  <si>
    <t xml:space="preserve">«  22   »  հունիսի  2017թ.            </t>
  </si>
  <si>
    <t>ՀՀ Կոտայքի մարզի Աղավնաձոր  գյուղական համայնքի (բնակավայրի) 05.11.2016թ-31.12.2016թ բյուջե գանձված առանձին տեղական տուրքերին առնչվող որոշ գումարային ցուցանիշների վերաբերյալ</t>
  </si>
  <si>
    <t xml:space="preserve">«  22  »  հունիսի   2017թ.            </t>
  </si>
  <si>
    <t>ՀՀ Կոտայքի մարզի  Աղավնաձոր  գյուղական համայնքի (բնակավայրի)  05.11.2015թ-31.12.2015թ և 05.11.2016թ-31.12.2016թ բյուջե գանձված առանձին տեղական տուրքերին առնչվող որոշ գումարային ցուցանիշների վերաբերյալ</t>
  </si>
  <si>
    <t xml:space="preserve">«   22   »  հունիսի 2017թ.            </t>
  </si>
  <si>
    <t>ՀՀ Կոտայքի մարզի  Աղավնաձոր գյուղական համայնքի (բնակավայրի)  05.11.2015թ-31.12.2015թ և 05.11.2016թ-31.12.2016թ բյուջե գանձված առանձին տեղական տուրքերին առնչվող որոշ գումարային ցուցանիշների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</si>
</sst>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3" x14ac:knownFonts="1">
    <font>
      <sz val="10"/>
      <name val="Arial"/>
    </font>
    <font>
      <sz val="10"/>
      <name val="Arial"/>
    </font>
    <font>
      <sz val="10"/>
      <name val="Times Armenian"/>
    </font>
    <font>
      <sz val="11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i/>
      <u/>
      <sz val="10"/>
      <name val="GHEA Grapalat"/>
      <family val="3"/>
    </font>
    <font>
      <sz val="8"/>
      <name val="GHEA Grapalat"/>
      <family val="3"/>
    </font>
    <font>
      <sz val="10"/>
      <color indexed="12"/>
      <name val="GHEA Grapalat"/>
      <family val="3"/>
    </font>
    <font>
      <sz val="10"/>
      <color indexed="48"/>
      <name val="GHEA Grapalat"/>
      <family val="3"/>
    </font>
    <font>
      <sz val="10"/>
      <name val="Arial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6" applyFont="1" applyFill="1" applyAlignment="1">
      <alignment horizontal="right" vertical="center"/>
    </xf>
    <xf numFmtId="0" fontId="3" fillId="0" borderId="1" xfId="6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3" applyFont="1" applyFill="1" applyAlignment="1">
      <alignment horizontal="center" vertical="center" wrapText="1"/>
    </xf>
    <xf numFmtId="0" fontId="3" fillId="0" borderId="2" xfId="6" applyFont="1" applyFill="1" applyBorder="1" applyAlignment="1">
      <alignment horizontal="left" vertical="center"/>
    </xf>
    <xf numFmtId="0" fontId="3" fillId="0" borderId="0" xfId="6" applyFont="1" applyFill="1" applyAlignment="1">
      <alignment horizontal="left" vertical="center"/>
    </xf>
    <xf numFmtId="0" fontId="3" fillId="0" borderId="2" xfId="6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horizontal="right" vertical="center"/>
    </xf>
    <xf numFmtId="0" fontId="5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 vertical="center" wrapText="1"/>
    </xf>
    <xf numFmtId="0" fontId="3" fillId="0" borderId="0" xfId="6" quotePrefix="1" applyFont="1" applyFill="1" applyAlignment="1">
      <alignment vertical="center" wrapText="1"/>
    </xf>
    <xf numFmtId="0" fontId="3" fillId="0" borderId="0" xfId="5" applyFont="1" applyAlignment="1">
      <alignment vertical="center"/>
    </xf>
    <xf numFmtId="0" fontId="3" fillId="0" borderId="0" xfId="5" applyFont="1" applyAlignment="1"/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 wrapText="1"/>
    </xf>
    <xf numFmtId="165" fontId="4" fillId="0" borderId="2" xfId="6" applyNumberFormat="1" applyFont="1" applyBorder="1" applyAlignment="1">
      <alignment horizontal="center" vertical="center" wrapText="1"/>
    </xf>
    <xf numFmtId="0" fontId="3" fillId="0" borderId="0" xfId="4" applyFont="1" applyAlignment="1">
      <alignment vertical="center"/>
    </xf>
    <xf numFmtId="0" fontId="3" fillId="0" borderId="5" xfId="4" applyFont="1" applyBorder="1" applyAlignment="1">
      <alignment vertical="center"/>
    </xf>
    <xf numFmtId="0" fontId="4" fillId="0" borderId="0" xfId="4" applyFont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5" fillId="0" borderId="0" xfId="4" applyFont="1" applyAlignment="1">
      <alignment vertical="center"/>
    </xf>
    <xf numFmtId="0" fontId="4" fillId="0" borderId="2" xfId="4" applyFont="1" applyFill="1" applyBorder="1" applyAlignment="1">
      <alignment horizontal="center" vertical="center" wrapText="1"/>
    </xf>
    <xf numFmtId="0" fontId="3" fillId="0" borderId="0" xfId="6" applyFont="1" applyAlignment="1">
      <alignment vertical="center" wrapText="1"/>
    </xf>
    <xf numFmtId="0" fontId="4" fillId="0" borderId="6" xfId="4" applyFont="1" applyBorder="1" applyAlignment="1">
      <alignment vertical="center"/>
    </xf>
    <xf numFmtId="164" fontId="10" fillId="0" borderId="2" xfId="7" applyNumberFormat="1" applyFont="1" applyBorder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 wrapText="1"/>
    </xf>
    <xf numFmtId="0" fontId="4" fillId="0" borderId="7" xfId="4" applyFont="1" applyBorder="1" applyAlignment="1">
      <alignment horizontal="center" vertical="center" wrapText="1"/>
    </xf>
    <xf numFmtId="4" fontId="10" fillId="0" borderId="0" xfId="4" applyNumberFormat="1" applyFont="1" applyFill="1" applyBorder="1" applyAlignment="1">
      <alignment horizontal="center" vertical="center"/>
    </xf>
    <xf numFmtId="0" fontId="9" fillId="0" borderId="0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left" vertical="center" wrapText="1"/>
    </xf>
    <xf numFmtId="165" fontId="4" fillId="2" borderId="0" xfId="6" applyNumberFormat="1" applyFont="1" applyFill="1" applyBorder="1" applyAlignment="1">
      <alignment horizontal="center" vertical="center" wrapText="1"/>
    </xf>
    <xf numFmtId="165" fontId="4" fillId="2" borderId="2" xfId="6" applyNumberFormat="1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center" vertical="center"/>
    </xf>
    <xf numFmtId="164" fontId="10" fillId="2" borderId="2" xfId="1" applyNumberFormat="1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 wrapText="1"/>
    </xf>
    <xf numFmtId="0" fontId="4" fillId="2" borderId="5" xfId="4" applyFont="1" applyFill="1" applyBorder="1" applyAlignment="1">
      <alignment horizontal="left" vertical="center" wrapText="1"/>
    </xf>
    <xf numFmtId="165" fontId="4" fillId="0" borderId="5" xfId="6" applyNumberFormat="1" applyFont="1" applyBorder="1" applyAlignment="1">
      <alignment horizontal="center" vertical="center" wrapText="1"/>
    </xf>
    <xf numFmtId="165" fontId="4" fillId="0" borderId="3" xfId="6" applyNumberFormat="1" applyFont="1" applyBorder="1" applyAlignment="1">
      <alignment horizontal="center" vertical="center" wrapText="1"/>
    </xf>
    <xf numFmtId="165" fontId="4" fillId="2" borderId="3" xfId="6" applyNumberFormat="1" applyFont="1" applyFill="1" applyBorder="1" applyAlignment="1">
      <alignment horizontal="center" vertical="center" wrapText="1"/>
    </xf>
    <xf numFmtId="164" fontId="10" fillId="0" borderId="3" xfId="7" applyNumberFormat="1" applyFont="1" applyBorder="1" applyAlignment="1">
      <alignment horizontal="center" vertical="center"/>
    </xf>
    <xf numFmtId="0" fontId="7" fillId="0" borderId="0" xfId="4" applyFont="1" applyFill="1" applyAlignment="1">
      <alignment vertical="center" wrapText="1"/>
    </xf>
    <xf numFmtId="0" fontId="3" fillId="2" borderId="2" xfId="6" applyFont="1" applyFill="1" applyBorder="1" applyAlignment="1">
      <alignment horizontal="left" vertical="center"/>
    </xf>
    <xf numFmtId="0" fontId="4" fillId="0" borderId="7" xfId="4" applyFont="1" applyBorder="1" applyAlignment="1">
      <alignment horizontal="center" vertical="center"/>
    </xf>
    <xf numFmtId="0" fontId="6" fillId="0" borderId="0" xfId="3" applyFont="1" applyFill="1" applyAlignment="1">
      <alignment vertical="center" wrapText="1"/>
    </xf>
    <xf numFmtId="0" fontId="3" fillId="0" borderId="5" xfId="6" applyFont="1" applyBorder="1" applyAlignment="1">
      <alignment vertical="center" wrapText="1"/>
    </xf>
    <xf numFmtId="0" fontId="3" fillId="0" borderId="0" xfId="6" quotePrefix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4" fillId="0" borderId="4" xfId="4" applyFont="1" applyBorder="1" applyAlignment="1">
      <alignment vertical="center"/>
    </xf>
    <xf numFmtId="164" fontId="9" fillId="0" borderId="2" xfId="1" applyNumberFormat="1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3" xfId="6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7" fillId="0" borderId="0" xfId="4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 vertical="center" wrapText="1"/>
    </xf>
    <xf numFmtId="0" fontId="4" fillId="0" borderId="3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9" xfId="6" applyFont="1" applyFill="1" applyBorder="1" applyAlignment="1">
      <alignment horizontal="center" vertical="center" wrapText="1"/>
    </xf>
    <xf numFmtId="0" fontId="4" fillId="0" borderId="10" xfId="6" applyFont="1" applyFill="1" applyBorder="1" applyAlignment="1">
      <alignment horizontal="center" vertical="center" wrapText="1"/>
    </xf>
    <xf numFmtId="0" fontId="4" fillId="0" borderId="11" xfId="6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8" xfId="4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</cellXfs>
  <cellStyles count="8">
    <cellStyle name="Comma 2" xfId="1"/>
    <cellStyle name="Normal_f NN 1-5" xfId="2"/>
    <cellStyle name="Normal_N f 8" xfId="3"/>
    <cellStyle name="Normal_Nf 6-10.1" xfId="4"/>
    <cellStyle name="Normal_Nf 7-10.2" xfId="5"/>
    <cellStyle name="Normal_Nf 9" xfId="6"/>
    <cellStyle name="Обычный" xfId="0" builtinId="0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7" workbookViewId="0">
      <selection activeCell="H12" sqref="H12"/>
    </sheetView>
  </sheetViews>
  <sheetFormatPr defaultRowHeight="17.25" x14ac:dyDescent="0.2"/>
  <cols>
    <col min="1" max="1" width="3.5703125" style="33" customWidth="1"/>
    <col min="2" max="2" width="32.5703125" style="33" customWidth="1"/>
    <col min="3" max="3" width="17.28515625" style="33" customWidth="1"/>
    <col min="4" max="4" width="19.140625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26.8554687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5</v>
      </c>
      <c r="H1" s="10"/>
    </row>
    <row r="2" spans="1:15" s="14" customFormat="1" ht="30.75" customHeight="1" x14ac:dyDescent="0.2">
      <c r="A2" s="11"/>
      <c r="B2" s="12"/>
      <c r="C2" s="12"/>
      <c r="D2" s="13"/>
      <c r="F2" s="78" t="s">
        <v>75</v>
      </c>
      <c r="G2" s="78"/>
      <c r="H2" s="78"/>
      <c r="K2" s="5"/>
      <c r="N2" s="5"/>
    </row>
    <row r="3" spans="1:15" s="14" customFormat="1" ht="24.75" customHeight="1" x14ac:dyDescent="0.2">
      <c r="A3" s="15"/>
      <c r="B3" s="15"/>
      <c r="C3" s="15"/>
      <c r="D3" s="15"/>
      <c r="F3" s="79"/>
      <c r="G3" s="79"/>
      <c r="H3" s="79"/>
      <c r="K3" s="16"/>
      <c r="N3" s="16"/>
      <c r="O3" s="14" t="s">
        <v>0</v>
      </c>
    </row>
    <row r="4" spans="1:15" s="9" customFormat="1" ht="27.75" customHeight="1" x14ac:dyDescent="0.2">
      <c r="A4" s="80" t="s">
        <v>6</v>
      </c>
      <c r="B4" s="80"/>
      <c r="C4" s="80"/>
      <c r="D4" s="80"/>
      <c r="E4" s="80"/>
      <c r="F4" s="80"/>
      <c r="G4" s="80"/>
      <c r="H4" s="80"/>
      <c r="K4" s="17"/>
      <c r="N4" s="17"/>
    </row>
    <row r="5" spans="1:15" s="9" customFormat="1" ht="62.25" customHeight="1" x14ac:dyDescent="0.2">
      <c r="A5" s="81" t="s">
        <v>79</v>
      </c>
      <c r="B5" s="81"/>
      <c r="C5" s="81"/>
      <c r="D5" s="81"/>
      <c r="E5" s="81"/>
      <c r="F5" s="81"/>
      <c r="G5" s="81"/>
      <c r="H5" s="81"/>
      <c r="I5" s="19"/>
      <c r="J5" s="19"/>
      <c r="K5" s="18"/>
      <c r="N5" s="18"/>
    </row>
    <row r="6" spans="1:15" s="20" customFormat="1" ht="14.25" customHeight="1" x14ac:dyDescent="0.2">
      <c r="A6" s="19"/>
      <c r="B6" s="19"/>
      <c r="C6" s="19"/>
      <c r="D6" s="19"/>
      <c r="E6" s="19"/>
      <c r="F6" s="19"/>
      <c r="G6" s="19"/>
      <c r="H6" s="19"/>
    </row>
    <row r="7" spans="1:15" s="21" customFormat="1" ht="16.5" x14ac:dyDescent="0.3">
      <c r="A7" s="19"/>
      <c r="B7" s="35"/>
      <c r="C7" s="35"/>
      <c r="D7" s="35"/>
      <c r="E7" s="35"/>
      <c r="F7" s="35"/>
      <c r="G7" s="35"/>
      <c r="H7" s="35"/>
    </row>
    <row r="8" spans="1:15" ht="15" customHeight="1" x14ac:dyDescent="0.2">
      <c r="A8" s="82" t="s">
        <v>1</v>
      </c>
      <c r="B8" s="76" t="s">
        <v>9</v>
      </c>
      <c r="C8" s="86" t="s">
        <v>24</v>
      </c>
      <c r="D8" s="87"/>
      <c r="E8" s="87"/>
      <c r="F8" s="87"/>
      <c r="G8" s="87"/>
      <c r="H8" s="88"/>
      <c r="I8" s="70"/>
    </row>
    <row r="9" spans="1:15" ht="15" customHeight="1" x14ac:dyDescent="0.2">
      <c r="A9" s="83"/>
      <c r="B9" s="85"/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  <c r="I9" s="70"/>
    </row>
    <row r="10" spans="1:15" ht="104.25" customHeight="1" x14ac:dyDescent="0.2">
      <c r="A10" s="84"/>
      <c r="B10" s="77"/>
      <c r="C10" s="75"/>
      <c r="D10" s="77"/>
      <c r="E10" s="77"/>
      <c r="F10" s="77"/>
      <c r="G10" s="77"/>
      <c r="H10" s="77"/>
      <c r="I10" s="70"/>
    </row>
    <row r="11" spans="1:15" x14ac:dyDescent="0.2">
      <c r="A11" s="36"/>
      <c r="B11" s="23" t="s">
        <v>15</v>
      </c>
      <c r="C11" s="25">
        <v>1</v>
      </c>
      <c r="D11" s="25">
        <v>2</v>
      </c>
      <c r="E11" s="24">
        <v>3</v>
      </c>
      <c r="F11" s="25">
        <v>4</v>
      </c>
      <c r="G11" s="24">
        <v>5</v>
      </c>
      <c r="H11" s="25">
        <v>6</v>
      </c>
      <c r="I11" s="70"/>
    </row>
    <row r="12" spans="1:15" ht="101.25" customHeight="1" x14ac:dyDescent="0.2">
      <c r="A12" s="26">
        <v>1</v>
      </c>
      <c r="B12" s="27" t="s">
        <v>40</v>
      </c>
      <c r="C12" s="46">
        <v>0</v>
      </c>
      <c r="D12" s="46">
        <v>500000</v>
      </c>
      <c r="E12" s="46">
        <v>1</v>
      </c>
      <c r="F12" s="50">
        <v>250000</v>
      </c>
      <c r="G12" s="50">
        <v>0</v>
      </c>
      <c r="H12" s="48">
        <v>0</v>
      </c>
      <c r="I12" s="70"/>
    </row>
    <row r="13" spans="1:15" x14ac:dyDescent="0.2">
      <c r="A13" s="31"/>
      <c r="B13" s="38"/>
      <c r="C13" s="45"/>
      <c r="D13" s="45"/>
      <c r="E13" s="45"/>
      <c r="F13" s="45"/>
      <c r="G13" s="45"/>
      <c r="H13" s="49"/>
      <c r="I13" s="70"/>
    </row>
    <row r="14" spans="1:15" x14ac:dyDescent="0.2">
      <c r="A14" s="31"/>
      <c r="B14" s="40"/>
      <c r="C14" s="38"/>
      <c r="D14" s="45"/>
      <c r="E14" s="45"/>
      <c r="F14" s="49"/>
      <c r="G14" s="49"/>
      <c r="H14" s="49"/>
      <c r="I14" s="42"/>
    </row>
    <row r="15" spans="1:15" s="29" customFormat="1" ht="16.5" x14ac:dyDescent="0.2">
      <c r="B15" s="71" t="s">
        <v>80</v>
      </c>
      <c r="C15" s="71"/>
      <c r="D15" s="4" t="s">
        <v>2</v>
      </c>
      <c r="E15" s="68" t="s">
        <v>81</v>
      </c>
      <c r="F15" s="67" t="s">
        <v>82</v>
      </c>
      <c r="G15" s="30"/>
    </row>
    <row r="16" spans="1:15" s="29" customFormat="1" ht="21" customHeight="1" x14ac:dyDescent="0.2">
      <c r="B16" s="72" t="s">
        <v>3</v>
      </c>
      <c r="C16" s="72"/>
      <c r="D16" s="32"/>
      <c r="E16" s="72" t="s">
        <v>22</v>
      </c>
      <c r="F16" s="72"/>
      <c r="G16" s="73" t="s">
        <v>4</v>
      </c>
      <c r="H16" s="73"/>
    </row>
    <row r="17" spans="2:8" s="32" customFormat="1" ht="16.5" x14ac:dyDescent="0.2">
      <c r="B17" s="3" t="s">
        <v>85</v>
      </c>
      <c r="C17" s="3" t="s">
        <v>14</v>
      </c>
    </row>
    <row r="18" spans="2:8" s="29" customFormat="1" ht="16.5" x14ac:dyDescent="0.2"/>
    <row r="19" spans="2:8" s="29" customFormat="1" ht="16.5" x14ac:dyDescent="0.2"/>
    <row r="20" spans="2:8" s="29" customFormat="1" ht="16.5" x14ac:dyDescent="0.2"/>
    <row r="21" spans="2:8" x14ac:dyDescent="0.2">
      <c r="G21" s="29"/>
      <c r="H21" s="29"/>
    </row>
    <row r="22" spans="2:8" x14ac:dyDescent="0.2">
      <c r="G22" s="29"/>
      <c r="H22" s="29"/>
    </row>
    <row r="23" spans="2:8" x14ac:dyDescent="0.2">
      <c r="G23" s="29"/>
      <c r="H23" s="29"/>
    </row>
    <row r="24" spans="2:8" x14ac:dyDescent="0.2">
      <c r="G24" s="29"/>
      <c r="H24" s="29"/>
    </row>
    <row r="25" spans="2:8" x14ac:dyDescent="0.2">
      <c r="G25" s="29"/>
      <c r="H25" s="29"/>
    </row>
    <row r="26" spans="2:8" x14ac:dyDescent="0.2">
      <c r="G26" s="29"/>
      <c r="H26" s="29"/>
    </row>
    <row r="27" spans="2:8" x14ac:dyDescent="0.2">
      <c r="G27" s="29"/>
      <c r="H27" s="29"/>
    </row>
    <row r="28" spans="2:8" x14ac:dyDescent="0.2">
      <c r="G28" s="29"/>
      <c r="H28" s="29"/>
    </row>
    <row r="29" spans="2:8" x14ac:dyDescent="0.2">
      <c r="G29" s="29"/>
      <c r="H29" s="29"/>
    </row>
    <row r="30" spans="2:8" x14ac:dyDescent="0.2">
      <c r="G30" s="29"/>
      <c r="H30" s="29"/>
    </row>
    <row r="31" spans="2:8" x14ac:dyDescent="0.2">
      <c r="G31" s="29"/>
      <c r="H31" s="29"/>
    </row>
    <row r="32" spans="2:8" x14ac:dyDescent="0.2">
      <c r="G32" s="29"/>
      <c r="H32" s="29"/>
    </row>
    <row r="33" spans="7:8" x14ac:dyDescent="0.2">
      <c r="G33" s="29"/>
      <c r="H33" s="29"/>
    </row>
  </sheetData>
  <mergeCells count="19">
    <mergeCell ref="F2:H2"/>
    <mergeCell ref="F3:H3"/>
    <mergeCell ref="A4:H4"/>
    <mergeCell ref="A5:H5"/>
    <mergeCell ref="A8:A10"/>
    <mergeCell ref="B8:B10"/>
    <mergeCell ref="C8:H8"/>
    <mergeCell ref="I8:I10"/>
    <mergeCell ref="C9:C10"/>
    <mergeCell ref="D9:D10"/>
    <mergeCell ref="E9:E10"/>
    <mergeCell ref="F9:F10"/>
    <mergeCell ref="G9:G10"/>
    <mergeCell ref="H9:H10"/>
    <mergeCell ref="I11:I13"/>
    <mergeCell ref="B15:C15"/>
    <mergeCell ref="B16:C16"/>
    <mergeCell ref="E16:F16"/>
    <mergeCell ref="G16:H16"/>
  </mergeCells>
  <printOptions horizontalCentered="1" verticalCentered="1"/>
  <pageMargins left="0.15748031496063" right="0.15748031496063" top="0.15748031496063" bottom="0.196850393700787" header="0.15748031496063" footer="0.15748031496063"/>
  <pageSetup paperSize="9" scale="93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0" workbookViewId="0">
      <selection activeCell="G15" sqref="G15"/>
    </sheetView>
  </sheetViews>
  <sheetFormatPr defaultRowHeight="17.25" x14ac:dyDescent="0.2"/>
  <cols>
    <col min="1" max="1" width="3.5703125" style="33" customWidth="1"/>
    <col min="2" max="2" width="41.28515625" style="33" customWidth="1"/>
    <col min="3" max="3" width="22.5703125" style="33" customWidth="1"/>
    <col min="4" max="4" width="19.140625" style="33" customWidth="1"/>
    <col min="5" max="5" width="18.5703125" style="33" customWidth="1"/>
    <col min="6" max="6" width="16.85546875" style="33" customWidth="1"/>
    <col min="7" max="7" width="32.42578125" style="33" customWidth="1"/>
    <col min="8" max="8" width="15.14062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28</v>
      </c>
    </row>
    <row r="2" spans="1:15" s="14" customFormat="1" ht="30.7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24.75" customHeight="1" x14ac:dyDescent="0.2">
      <c r="A3" s="15"/>
      <c r="B3" s="15"/>
      <c r="C3" s="15"/>
      <c r="D3" s="15"/>
      <c r="F3" s="79"/>
      <c r="G3" s="79"/>
      <c r="K3" s="16"/>
      <c r="N3" s="16"/>
      <c r="O3" s="14" t="s">
        <v>0</v>
      </c>
    </row>
    <row r="4" spans="1:15" s="9" customFormat="1" ht="27.75" customHeight="1" x14ac:dyDescent="0.2">
      <c r="A4" s="80" t="s">
        <v>6</v>
      </c>
      <c r="B4" s="80"/>
      <c r="C4" s="80"/>
      <c r="D4" s="80"/>
      <c r="E4" s="80"/>
      <c r="F4" s="80"/>
      <c r="G4" s="80"/>
      <c r="K4" s="17"/>
      <c r="N4" s="17"/>
    </row>
    <row r="5" spans="1:15" s="9" customFormat="1" ht="51" customHeight="1" x14ac:dyDescent="0.2">
      <c r="A5" s="81" t="s">
        <v>84</v>
      </c>
      <c r="B5" s="81"/>
      <c r="C5" s="81"/>
      <c r="D5" s="81"/>
      <c r="E5" s="81"/>
      <c r="F5" s="81"/>
      <c r="G5" s="81"/>
      <c r="H5" s="19"/>
      <c r="I5" s="19"/>
      <c r="J5" s="19"/>
      <c r="K5" s="18"/>
      <c r="N5" s="18"/>
    </row>
    <row r="6" spans="1:15" s="20" customFormat="1" ht="14.25" customHeight="1" x14ac:dyDescent="0.2">
      <c r="A6" s="19"/>
      <c r="B6" s="19"/>
      <c r="C6" s="19"/>
      <c r="D6" s="19"/>
      <c r="E6" s="19"/>
      <c r="F6" s="19"/>
      <c r="G6" s="19"/>
    </row>
    <row r="7" spans="1:15" s="21" customFormat="1" ht="16.5" x14ac:dyDescent="0.3">
      <c r="A7" s="19"/>
      <c r="B7" s="35"/>
      <c r="C7" s="35"/>
      <c r="D7" s="35"/>
      <c r="E7" s="35"/>
      <c r="F7" s="35"/>
      <c r="G7" s="35"/>
    </row>
    <row r="8" spans="1:15" ht="17.25" customHeight="1" x14ac:dyDescent="0.2">
      <c r="A8" s="82" t="s">
        <v>1</v>
      </c>
      <c r="B8" s="76" t="s">
        <v>9</v>
      </c>
      <c r="C8" s="89" t="s">
        <v>24</v>
      </c>
      <c r="D8" s="89"/>
      <c r="E8" s="89"/>
      <c r="F8" s="89"/>
      <c r="G8" s="89"/>
      <c r="H8" s="43"/>
      <c r="I8" s="43"/>
    </row>
    <row r="9" spans="1:15" ht="15" customHeight="1" x14ac:dyDescent="0.2">
      <c r="A9" s="83"/>
      <c r="B9" s="85"/>
      <c r="C9" s="90" t="s">
        <v>11</v>
      </c>
      <c r="D9" s="90" t="s">
        <v>12</v>
      </c>
      <c r="E9" s="90" t="s">
        <v>13</v>
      </c>
      <c r="F9" s="90" t="s">
        <v>16</v>
      </c>
      <c r="G9" s="90" t="s">
        <v>19</v>
      </c>
      <c r="H9" s="43"/>
    </row>
    <row r="10" spans="1:15" ht="78" customHeight="1" x14ac:dyDescent="0.2">
      <c r="A10" s="84"/>
      <c r="B10" s="77"/>
      <c r="C10" s="91"/>
      <c r="D10" s="91"/>
      <c r="E10" s="91"/>
      <c r="F10" s="91"/>
      <c r="G10" s="92"/>
      <c r="H10" s="43"/>
    </row>
    <row r="11" spans="1:15" x14ac:dyDescent="0.2">
      <c r="A11" s="36"/>
      <c r="B11" s="23" t="s">
        <v>15</v>
      </c>
      <c r="C11" s="47">
        <v>1</v>
      </c>
      <c r="D11" s="47">
        <v>2</v>
      </c>
      <c r="E11" s="47">
        <v>3</v>
      </c>
      <c r="F11" s="47">
        <v>4</v>
      </c>
      <c r="G11" s="47">
        <v>5</v>
      </c>
      <c r="H11" s="43"/>
    </row>
    <row r="12" spans="1:15" ht="63.75" customHeight="1" x14ac:dyDescent="0.2">
      <c r="A12" s="26">
        <v>1</v>
      </c>
      <c r="B12" s="27" t="s">
        <v>41</v>
      </c>
      <c r="C12" s="46">
        <v>2500000</v>
      </c>
      <c r="D12" s="46">
        <v>1</v>
      </c>
      <c r="E12" s="46">
        <v>2500000</v>
      </c>
      <c r="F12" s="50">
        <v>0</v>
      </c>
      <c r="G12" s="50">
        <v>0</v>
      </c>
      <c r="H12" s="43"/>
    </row>
    <row r="13" spans="1:15" ht="63" customHeight="1" x14ac:dyDescent="0.2">
      <c r="A13" s="26">
        <v>2</v>
      </c>
      <c r="B13" s="27" t="s">
        <v>42</v>
      </c>
      <c r="C13" s="46">
        <v>5000000</v>
      </c>
      <c r="D13" s="46">
        <v>1</v>
      </c>
      <c r="E13" s="46">
        <v>5000000</v>
      </c>
      <c r="F13" s="50">
        <v>0</v>
      </c>
      <c r="G13" s="50">
        <v>0</v>
      </c>
      <c r="H13" s="42"/>
    </row>
    <row r="14" spans="1:15" ht="65.25" customHeight="1" x14ac:dyDescent="0.2">
      <c r="A14" s="26">
        <v>3</v>
      </c>
      <c r="B14" s="44" t="s">
        <v>44</v>
      </c>
      <c r="C14" s="46">
        <v>7000000</v>
      </c>
      <c r="D14" s="46">
        <v>1</v>
      </c>
      <c r="E14" s="46">
        <v>7000000</v>
      </c>
      <c r="F14" s="50">
        <v>0</v>
      </c>
      <c r="G14" s="50">
        <v>0</v>
      </c>
      <c r="H14" s="42"/>
    </row>
    <row r="15" spans="1:15" ht="54" x14ac:dyDescent="0.2">
      <c r="A15" s="26">
        <v>4</v>
      </c>
      <c r="B15" s="27" t="s">
        <v>43</v>
      </c>
      <c r="C15" s="46">
        <v>10000000</v>
      </c>
      <c r="D15" s="46">
        <v>1</v>
      </c>
      <c r="E15" s="46">
        <v>10000000</v>
      </c>
      <c r="F15" s="50">
        <v>0</v>
      </c>
      <c r="G15" s="50">
        <v>0</v>
      </c>
      <c r="H15" s="42"/>
    </row>
    <row r="16" spans="1:15" x14ac:dyDescent="0.2">
      <c r="A16" s="31"/>
      <c r="B16" s="40"/>
      <c r="C16" s="38"/>
      <c r="D16" s="45"/>
      <c r="E16" s="45"/>
      <c r="F16" s="49"/>
      <c r="G16" s="49"/>
      <c r="H16" s="42"/>
      <c r="I16" s="42"/>
    </row>
    <row r="17" spans="2:7" s="29" customFormat="1" ht="16.5" x14ac:dyDescent="0.2">
      <c r="B17" s="71" t="s">
        <v>80</v>
      </c>
      <c r="C17" s="71"/>
      <c r="D17" s="4" t="s">
        <v>2</v>
      </c>
      <c r="E17" s="68" t="s">
        <v>81</v>
      </c>
      <c r="F17" s="30" t="s">
        <v>82</v>
      </c>
      <c r="G17" s="30"/>
    </row>
    <row r="18" spans="2:7" s="29" customFormat="1" ht="21" customHeight="1" x14ac:dyDescent="0.2">
      <c r="B18" s="72"/>
      <c r="C18" s="72"/>
      <c r="D18" s="32"/>
      <c r="E18" s="72" t="s">
        <v>22</v>
      </c>
      <c r="F18" s="72"/>
      <c r="G18" s="41" t="s">
        <v>4</v>
      </c>
    </row>
    <row r="19" spans="2:7" s="32" customFormat="1" ht="16.5" x14ac:dyDescent="0.2">
      <c r="B19" s="3" t="s">
        <v>83</v>
      </c>
      <c r="C19" s="3" t="s">
        <v>14</v>
      </c>
    </row>
    <row r="20" spans="2:7" s="29" customFormat="1" ht="16.5" x14ac:dyDescent="0.2"/>
    <row r="21" spans="2:7" s="29" customFormat="1" ht="16.5" x14ac:dyDescent="0.2"/>
    <row r="22" spans="2:7" s="29" customFormat="1" ht="16.5" x14ac:dyDescent="0.2"/>
    <row r="23" spans="2:7" x14ac:dyDescent="0.2">
      <c r="G23" s="29"/>
    </row>
    <row r="24" spans="2:7" x14ac:dyDescent="0.2">
      <c r="G24" s="29"/>
    </row>
    <row r="25" spans="2:7" x14ac:dyDescent="0.2">
      <c r="G25" s="29"/>
    </row>
    <row r="26" spans="2:7" x14ac:dyDescent="0.2">
      <c r="G26" s="29"/>
    </row>
    <row r="27" spans="2:7" x14ac:dyDescent="0.2">
      <c r="G27" s="29"/>
    </row>
    <row r="28" spans="2:7" x14ac:dyDescent="0.2">
      <c r="G28" s="29"/>
    </row>
    <row r="29" spans="2:7" x14ac:dyDescent="0.2">
      <c r="G29" s="29"/>
    </row>
    <row r="30" spans="2:7" x14ac:dyDescent="0.2">
      <c r="G30" s="29"/>
    </row>
    <row r="31" spans="2:7" x14ac:dyDescent="0.2">
      <c r="G31" s="29"/>
    </row>
    <row r="32" spans="2:7" x14ac:dyDescent="0.2">
      <c r="G32" s="29"/>
    </row>
    <row r="33" spans="7:7" x14ac:dyDescent="0.2">
      <c r="G33" s="29"/>
    </row>
    <row r="34" spans="7:7" x14ac:dyDescent="0.2">
      <c r="G34" s="29"/>
    </row>
    <row r="35" spans="7:7" x14ac:dyDescent="0.2">
      <c r="G35" s="29"/>
    </row>
  </sheetData>
  <mergeCells count="15">
    <mergeCell ref="F2:H2"/>
    <mergeCell ref="B17:C17"/>
    <mergeCell ref="B18:C18"/>
    <mergeCell ref="E18:F18"/>
    <mergeCell ref="F3:G3"/>
    <mergeCell ref="A4:G4"/>
    <mergeCell ref="A5:G5"/>
    <mergeCell ref="A8:A10"/>
    <mergeCell ref="B8:B10"/>
    <mergeCell ref="C8:G8"/>
    <mergeCell ref="C9:C10"/>
    <mergeCell ref="D9:D10"/>
    <mergeCell ref="E9:E10"/>
    <mergeCell ref="F9:F10"/>
    <mergeCell ref="G9:G10"/>
  </mergeCells>
  <printOptions horizontalCentered="1" verticalCentered="1"/>
  <pageMargins left="0.15748031496063" right="0.15748031496063" top="0.15748031496063" bottom="0.196850393700787" header="0.15748031496063" footer="0.15748031496063"/>
  <pageSetup paperSize="9" scale="9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0" workbookViewId="0">
      <selection activeCell="I12" sqref="I12"/>
    </sheetView>
  </sheetViews>
  <sheetFormatPr defaultColWidth="41.42578125" defaultRowHeight="17.25" x14ac:dyDescent="0.2"/>
  <cols>
    <col min="1" max="1" width="3.5703125" style="33" customWidth="1"/>
    <col min="2" max="2" width="25.42578125" style="33" customWidth="1"/>
    <col min="3" max="3" width="17.28515625" style="33" customWidth="1"/>
    <col min="4" max="4" width="15.28515625" style="33" customWidth="1"/>
    <col min="5" max="6" width="12.7109375" style="33" customWidth="1"/>
    <col min="7" max="7" width="16" style="33" customWidth="1"/>
    <col min="8" max="8" width="13.5703125" style="33" customWidth="1"/>
    <col min="9" max="9" width="15.28515625" style="33" customWidth="1"/>
    <col min="10" max="10" width="13.5703125" style="33" customWidth="1"/>
    <col min="11" max="11" width="20.140625" style="33" customWidth="1"/>
    <col min="12" max="16384" width="41.42578125" style="33"/>
  </cols>
  <sheetData>
    <row r="1" spans="1:11" s="9" customFormat="1" ht="16.5" x14ac:dyDescent="0.2">
      <c r="A1" s="7"/>
      <c r="B1" s="1" t="s">
        <v>7</v>
      </c>
      <c r="C1" s="8" t="s">
        <v>77</v>
      </c>
      <c r="E1" s="2" t="s">
        <v>8</v>
      </c>
      <c r="F1" s="2"/>
      <c r="G1" s="6" t="s">
        <v>29</v>
      </c>
      <c r="I1" s="60"/>
      <c r="J1" s="10"/>
      <c r="K1" s="10"/>
    </row>
    <row r="2" spans="1:11" s="14" customFormat="1" ht="44.25" customHeight="1" x14ac:dyDescent="0.2">
      <c r="A2" s="11"/>
      <c r="B2" s="12"/>
      <c r="C2" s="12"/>
      <c r="D2" s="13"/>
      <c r="I2" s="78" t="s">
        <v>76</v>
      </c>
      <c r="J2" s="78"/>
      <c r="K2" s="78"/>
    </row>
    <row r="3" spans="1:11" s="14" customFormat="1" ht="58.5" customHeight="1" x14ac:dyDescent="0.2">
      <c r="A3" s="15"/>
      <c r="B3" s="15"/>
      <c r="C3" s="15"/>
      <c r="D3" s="15"/>
      <c r="E3" s="15"/>
      <c r="F3" s="15"/>
      <c r="H3" s="79"/>
      <c r="I3" s="79"/>
      <c r="J3" s="79"/>
      <c r="K3" s="79"/>
    </row>
    <row r="4" spans="1:11" s="9" customFormat="1" ht="26.25" customHeight="1" x14ac:dyDescent="0.2">
      <c r="A4" s="93" t="s">
        <v>6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s="9" customFormat="1" ht="34.5" customHeight="1" x14ac:dyDescent="0.2">
      <c r="A5" s="81" t="s">
        <v>86</v>
      </c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1" s="20" customFormat="1" ht="14.2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s="21" customFormat="1" ht="16.5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2"/>
    </row>
    <row r="8" spans="1:11" s="63" customFormat="1" ht="12.75" customHeight="1" x14ac:dyDescent="0.2">
      <c r="A8" s="82" t="s">
        <v>1</v>
      </c>
      <c r="B8" s="76" t="s">
        <v>9</v>
      </c>
      <c r="C8" s="86" t="s">
        <v>38</v>
      </c>
      <c r="D8" s="87"/>
      <c r="E8" s="88"/>
      <c r="F8" s="86" t="s">
        <v>39</v>
      </c>
      <c r="G8" s="87"/>
      <c r="H8" s="87"/>
      <c r="I8" s="87"/>
      <c r="J8" s="87"/>
      <c r="K8" s="88"/>
    </row>
    <row r="9" spans="1:11" s="64" customFormat="1" ht="12.75" customHeight="1" x14ac:dyDescent="0.2">
      <c r="A9" s="83"/>
      <c r="B9" s="85"/>
      <c r="C9" s="94" t="s">
        <v>11</v>
      </c>
      <c r="D9" s="94" t="s">
        <v>33</v>
      </c>
      <c r="E9" s="94" t="s">
        <v>34</v>
      </c>
      <c r="F9" s="74" t="s">
        <v>10</v>
      </c>
      <c r="G9" s="76" t="s">
        <v>11</v>
      </c>
      <c r="H9" s="76" t="s">
        <v>12</v>
      </c>
      <c r="I9" s="76" t="s">
        <v>13</v>
      </c>
      <c r="J9" s="95" t="s">
        <v>35</v>
      </c>
      <c r="K9" s="95" t="s">
        <v>36</v>
      </c>
    </row>
    <row r="10" spans="1:11" s="64" customFormat="1" ht="108" customHeight="1" x14ac:dyDescent="0.2">
      <c r="A10" s="84"/>
      <c r="B10" s="77"/>
      <c r="C10" s="94"/>
      <c r="D10" s="94"/>
      <c r="E10" s="94"/>
      <c r="F10" s="75"/>
      <c r="G10" s="77"/>
      <c r="H10" s="77"/>
      <c r="I10" s="77"/>
      <c r="J10" s="96"/>
      <c r="K10" s="96"/>
    </row>
    <row r="11" spans="1:11" s="64" customFormat="1" ht="13.5" x14ac:dyDescent="0.2">
      <c r="A11" s="65"/>
      <c r="B11" s="23" t="s">
        <v>15</v>
      </c>
      <c r="C11" s="25">
        <v>1</v>
      </c>
      <c r="D11" s="24">
        <v>2</v>
      </c>
      <c r="E11" s="25">
        <v>3</v>
      </c>
      <c r="F11" s="24">
        <v>4</v>
      </c>
      <c r="G11" s="25">
        <v>5</v>
      </c>
      <c r="H11" s="24">
        <v>6</v>
      </c>
      <c r="I11" s="25">
        <v>7</v>
      </c>
      <c r="J11" s="24">
        <v>8</v>
      </c>
      <c r="K11" s="25">
        <v>9</v>
      </c>
    </row>
    <row r="12" spans="1:11" s="64" customFormat="1" ht="109.5" customHeight="1" x14ac:dyDescent="0.2">
      <c r="A12" s="26">
        <v>1</v>
      </c>
      <c r="B12" s="51" t="s">
        <v>45</v>
      </c>
      <c r="C12" s="28">
        <f>700*D12</f>
        <v>700</v>
      </c>
      <c r="D12" s="46">
        <v>1</v>
      </c>
      <c r="E12" s="66">
        <v>700</v>
      </c>
      <c r="F12" s="28">
        <f>500*0.25</f>
        <v>125</v>
      </c>
      <c r="G12" s="28">
        <v>375</v>
      </c>
      <c r="H12" s="46">
        <v>1</v>
      </c>
      <c r="I12" s="66">
        <v>375</v>
      </c>
      <c r="J12" s="66">
        <v>0</v>
      </c>
      <c r="K12" s="66">
        <v>0</v>
      </c>
    </row>
    <row r="13" spans="1:11" s="3" customFormat="1" ht="13.5" x14ac:dyDescent="0.2"/>
    <row r="14" spans="1:11" s="3" customFormat="1" ht="13.5" x14ac:dyDescent="0.2"/>
    <row r="15" spans="1:11" s="29" customFormat="1" ht="16.5" x14ac:dyDescent="0.2">
      <c r="B15" s="71" t="s">
        <v>80</v>
      </c>
      <c r="C15" s="71"/>
      <c r="D15" s="71"/>
      <c r="E15" s="4" t="s">
        <v>2</v>
      </c>
      <c r="F15" s="4"/>
      <c r="G15" s="67" t="s">
        <v>81</v>
      </c>
      <c r="H15" s="30" t="s">
        <v>82</v>
      </c>
      <c r="I15" s="30"/>
    </row>
    <row r="16" spans="1:11" s="29" customFormat="1" ht="30.75" customHeight="1" x14ac:dyDescent="0.2">
      <c r="B16" s="72" t="s">
        <v>3</v>
      </c>
      <c r="C16" s="72"/>
      <c r="D16" s="72"/>
      <c r="E16" s="31"/>
      <c r="F16" s="31"/>
      <c r="G16" s="73" t="s">
        <v>22</v>
      </c>
      <c r="H16" s="72"/>
      <c r="I16" s="72"/>
      <c r="K16" s="59" t="s">
        <v>4</v>
      </c>
    </row>
    <row r="17" spans="2:3" s="32" customFormat="1" ht="16.5" x14ac:dyDescent="0.2">
      <c r="B17" s="3" t="s">
        <v>83</v>
      </c>
      <c r="C17" s="3" t="s">
        <v>14</v>
      </c>
    </row>
    <row r="18" spans="2:3" s="29" customFormat="1" ht="16.5" x14ac:dyDescent="0.2"/>
    <row r="19" spans="2:3" s="29" customFormat="1" ht="16.5" x14ac:dyDescent="0.2"/>
    <row r="20" spans="2:3" s="29" customFormat="1" ht="16.5" x14ac:dyDescent="0.2"/>
  </sheetData>
  <mergeCells count="20">
    <mergeCell ref="B15:D15"/>
    <mergeCell ref="B16:D16"/>
    <mergeCell ref="G16:I16"/>
    <mergeCell ref="E9:E10"/>
    <mergeCell ref="F9:F10"/>
    <mergeCell ref="G9:G10"/>
    <mergeCell ref="H9:H10"/>
    <mergeCell ref="I9:I10"/>
    <mergeCell ref="I2:K2"/>
    <mergeCell ref="H3:K3"/>
    <mergeCell ref="A4:J4"/>
    <mergeCell ref="A5:K5"/>
    <mergeCell ref="A8:A10"/>
    <mergeCell ref="B8:B10"/>
    <mergeCell ref="C8:E8"/>
    <mergeCell ref="F8:K8"/>
    <mergeCell ref="C9:C10"/>
    <mergeCell ref="D9:D10"/>
    <mergeCell ref="K9:K10"/>
    <mergeCell ref="J9:J10"/>
  </mergeCells>
  <printOptions horizontalCentered="1" verticalCentered="1"/>
  <pageMargins left="0.16" right="0.15748031496062992" top="0.15748031496062992" bottom="0.19685039370078741" header="0.15748031496062992" footer="0.15748031496062992"/>
  <pageSetup paperSize="9" scale="88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0" workbookViewId="0">
      <selection activeCell="F12" sqref="F12"/>
    </sheetView>
  </sheetViews>
  <sheetFormatPr defaultRowHeight="17.25" x14ac:dyDescent="0.2"/>
  <cols>
    <col min="1" max="1" width="3.5703125" style="33" customWidth="1"/>
    <col min="2" max="2" width="32.5703125" style="33" customWidth="1"/>
    <col min="3" max="3" width="17.28515625" style="33" customWidth="1"/>
    <col min="4" max="4" width="19.140625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19.2851562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30</v>
      </c>
      <c r="H1" s="10"/>
    </row>
    <row r="2" spans="1:15" s="14" customFormat="1" ht="30.7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24.75" customHeight="1" x14ac:dyDescent="0.2">
      <c r="A3" s="15"/>
      <c r="B3" s="15"/>
      <c r="C3" s="15"/>
      <c r="D3" s="15"/>
      <c r="F3" s="79"/>
      <c r="G3" s="79"/>
      <c r="H3" s="79"/>
      <c r="K3" s="16"/>
      <c r="N3" s="16"/>
      <c r="O3" s="14" t="s">
        <v>0</v>
      </c>
    </row>
    <row r="4" spans="1:15" s="9" customFormat="1" ht="27.75" customHeight="1" x14ac:dyDescent="0.2">
      <c r="A4" s="80" t="s">
        <v>6</v>
      </c>
      <c r="B4" s="80"/>
      <c r="C4" s="80"/>
      <c r="D4" s="80"/>
      <c r="E4" s="80"/>
      <c r="F4" s="80"/>
      <c r="G4" s="80"/>
      <c r="H4" s="80"/>
      <c r="K4" s="17"/>
      <c r="N4" s="17"/>
    </row>
    <row r="5" spans="1:15" s="9" customFormat="1" ht="52.5" customHeight="1" x14ac:dyDescent="0.2">
      <c r="A5" s="81" t="s">
        <v>88</v>
      </c>
      <c r="B5" s="81"/>
      <c r="C5" s="81"/>
      <c r="D5" s="81"/>
      <c r="E5" s="81"/>
      <c r="F5" s="81"/>
      <c r="G5" s="81"/>
      <c r="H5" s="81"/>
      <c r="I5" s="19"/>
      <c r="J5" s="19"/>
      <c r="K5" s="18"/>
      <c r="N5" s="18"/>
    </row>
    <row r="6" spans="1:15" s="20" customFormat="1" ht="14.25" customHeight="1" x14ac:dyDescent="0.2">
      <c r="A6" s="19"/>
      <c r="B6" s="19"/>
      <c r="C6" s="19"/>
      <c r="D6" s="19"/>
      <c r="E6" s="19"/>
      <c r="F6" s="19"/>
      <c r="G6" s="19"/>
      <c r="H6" s="19"/>
    </row>
    <row r="7" spans="1:15" s="21" customFormat="1" ht="16.5" x14ac:dyDescent="0.3">
      <c r="A7" s="19"/>
      <c r="B7" s="35"/>
      <c r="C7" s="35"/>
      <c r="D7" s="35"/>
      <c r="E7" s="35"/>
      <c r="F7" s="35"/>
      <c r="G7" s="35"/>
      <c r="H7" s="35"/>
    </row>
    <row r="8" spans="1:15" ht="15" customHeight="1" x14ac:dyDescent="0.2">
      <c r="A8" s="82" t="s">
        <v>1</v>
      </c>
      <c r="B8" s="76" t="s">
        <v>9</v>
      </c>
      <c r="C8" s="86" t="s">
        <v>39</v>
      </c>
      <c r="D8" s="87"/>
      <c r="E8" s="87"/>
      <c r="F8" s="87"/>
      <c r="G8" s="87"/>
      <c r="H8" s="88"/>
      <c r="I8" s="70"/>
    </row>
    <row r="9" spans="1:15" ht="15" customHeight="1" x14ac:dyDescent="0.2">
      <c r="A9" s="83"/>
      <c r="B9" s="85"/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  <c r="I9" s="70"/>
    </row>
    <row r="10" spans="1:15" ht="144" customHeight="1" x14ac:dyDescent="0.2">
      <c r="A10" s="84"/>
      <c r="B10" s="85"/>
      <c r="C10" s="75"/>
      <c r="D10" s="77"/>
      <c r="E10" s="77"/>
      <c r="F10" s="77"/>
      <c r="G10" s="77"/>
      <c r="H10" s="77"/>
      <c r="I10" s="70"/>
    </row>
    <row r="11" spans="1:15" x14ac:dyDescent="0.2">
      <c r="A11" s="36"/>
      <c r="B11" s="34" t="s">
        <v>15</v>
      </c>
      <c r="C11" s="25">
        <v>1</v>
      </c>
      <c r="D11" s="25">
        <v>2</v>
      </c>
      <c r="E11" s="24">
        <v>3</v>
      </c>
      <c r="F11" s="25">
        <v>4</v>
      </c>
      <c r="G11" s="24">
        <v>5</v>
      </c>
      <c r="H11" s="25">
        <v>6</v>
      </c>
      <c r="I11" s="70"/>
    </row>
    <row r="12" spans="1:15" ht="117.75" customHeight="1" x14ac:dyDescent="0.2">
      <c r="A12" s="26">
        <v>1</v>
      </c>
      <c r="B12" s="51" t="s">
        <v>46</v>
      </c>
      <c r="C12" s="46">
        <f>500*0.1</f>
        <v>50</v>
      </c>
      <c r="D12" s="46">
        <f>1500*0.1*E12</f>
        <v>150</v>
      </c>
      <c r="E12" s="46">
        <v>1</v>
      </c>
      <c r="F12" s="48">
        <v>100</v>
      </c>
      <c r="G12" s="48">
        <v>0</v>
      </c>
      <c r="H12" s="48">
        <v>0</v>
      </c>
      <c r="I12" s="70"/>
    </row>
    <row r="13" spans="1:15" x14ac:dyDescent="0.2">
      <c r="A13" s="31"/>
      <c r="B13" s="40"/>
      <c r="C13" s="38"/>
      <c r="D13" s="45"/>
      <c r="E13" s="45"/>
      <c r="F13" s="49"/>
      <c r="G13" s="49"/>
      <c r="H13" s="49"/>
      <c r="I13" s="42"/>
    </row>
    <row r="14" spans="1:15" s="29" customFormat="1" ht="16.5" x14ac:dyDescent="0.2">
      <c r="B14" s="71" t="s">
        <v>80</v>
      </c>
      <c r="C14" s="71"/>
      <c r="D14" s="4" t="s">
        <v>2</v>
      </c>
      <c r="E14" s="68" t="s">
        <v>81</v>
      </c>
      <c r="F14" s="30" t="s">
        <v>82</v>
      </c>
      <c r="G14" s="30"/>
    </row>
    <row r="15" spans="1:15" s="29" customFormat="1" ht="21" customHeight="1" x14ac:dyDescent="0.2">
      <c r="B15" s="72" t="s">
        <v>3</v>
      </c>
      <c r="C15" s="72"/>
      <c r="D15" s="32"/>
      <c r="E15" s="72" t="s">
        <v>22</v>
      </c>
      <c r="F15" s="72"/>
      <c r="G15" s="73" t="s">
        <v>4</v>
      </c>
      <c r="H15" s="73"/>
    </row>
    <row r="16" spans="1:15" s="32" customFormat="1" ht="16.5" x14ac:dyDescent="0.2">
      <c r="B16" s="3" t="s">
        <v>89</v>
      </c>
      <c r="C16" s="3" t="s">
        <v>14</v>
      </c>
    </row>
    <row r="17" spans="7:8" s="29" customFormat="1" ht="16.5" x14ac:dyDescent="0.2"/>
    <row r="18" spans="7:8" s="29" customFormat="1" ht="16.5" x14ac:dyDescent="0.2"/>
    <row r="19" spans="7:8" s="29" customFormat="1" ht="16.5" x14ac:dyDescent="0.2"/>
    <row r="20" spans="7:8" x14ac:dyDescent="0.2">
      <c r="G20" s="29"/>
      <c r="H20" s="29"/>
    </row>
    <row r="21" spans="7:8" x14ac:dyDescent="0.2">
      <c r="G21" s="29"/>
      <c r="H21" s="29"/>
    </row>
    <row r="22" spans="7:8" x14ac:dyDescent="0.2">
      <c r="G22" s="29"/>
      <c r="H22" s="29"/>
    </row>
    <row r="23" spans="7:8" x14ac:dyDescent="0.2">
      <c r="G23" s="29"/>
      <c r="H23" s="29"/>
    </row>
    <row r="24" spans="7:8" x14ac:dyDescent="0.2">
      <c r="G24" s="29"/>
      <c r="H24" s="29"/>
    </row>
    <row r="25" spans="7:8" x14ac:dyDescent="0.2">
      <c r="G25" s="29"/>
      <c r="H25" s="29"/>
    </row>
    <row r="26" spans="7:8" x14ac:dyDescent="0.2">
      <c r="G26" s="29"/>
      <c r="H26" s="29"/>
    </row>
    <row r="27" spans="7:8" x14ac:dyDescent="0.2">
      <c r="G27" s="29"/>
      <c r="H27" s="29"/>
    </row>
    <row r="28" spans="7:8" x14ac:dyDescent="0.2">
      <c r="G28" s="29"/>
      <c r="H28" s="29"/>
    </row>
    <row r="29" spans="7:8" x14ac:dyDescent="0.2">
      <c r="G29" s="29"/>
      <c r="H29" s="29"/>
    </row>
    <row r="30" spans="7:8" x14ac:dyDescent="0.2">
      <c r="G30" s="29"/>
      <c r="H30" s="29"/>
    </row>
    <row r="31" spans="7:8" x14ac:dyDescent="0.2">
      <c r="G31" s="29"/>
      <c r="H31" s="29"/>
    </row>
    <row r="32" spans="7:8" x14ac:dyDescent="0.2">
      <c r="G32" s="29"/>
      <c r="H32" s="29"/>
    </row>
  </sheetData>
  <mergeCells count="19">
    <mergeCell ref="I8:I10"/>
    <mergeCell ref="C9:C10"/>
    <mergeCell ref="D9:D10"/>
    <mergeCell ref="E9:E10"/>
    <mergeCell ref="F9:F10"/>
    <mergeCell ref="G9:G10"/>
    <mergeCell ref="H9:H10"/>
    <mergeCell ref="I11:I12"/>
    <mergeCell ref="B14:C14"/>
    <mergeCell ref="B15:C15"/>
    <mergeCell ref="E15:F15"/>
    <mergeCell ref="G15:H15"/>
    <mergeCell ref="F2:H2"/>
    <mergeCell ref="F3:H3"/>
    <mergeCell ref="A4:H4"/>
    <mergeCell ref="A5:H5"/>
    <mergeCell ref="A8:A10"/>
    <mergeCell ref="B8:B10"/>
    <mergeCell ref="C8:H8"/>
  </mergeCells>
  <printOptions horizontalCentered="1" verticalCentered="1"/>
  <pageMargins left="0.15748031496062992" right="0.15748031496062992" top="0.15748031496062992" bottom="0.19685039370078741" header="0.15748031496062992" footer="0.15748031496062992"/>
  <pageSetup paperSize="9" scale="9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20" workbookViewId="0">
      <selection activeCell="H23" sqref="H23"/>
    </sheetView>
  </sheetViews>
  <sheetFormatPr defaultRowHeight="17.25" x14ac:dyDescent="0.2"/>
  <cols>
    <col min="1" max="1" width="3.5703125" style="33" customWidth="1"/>
    <col min="2" max="2" width="40.5703125" style="33" customWidth="1"/>
    <col min="3" max="3" width="17.28515625" style="33" customWidth="1"/>
    <col min="4" max="4" width="20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29.570312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31</v>
      </c>
      <c r="H1" s="10"/>
    </row>
    <row r="2" spans="1:15" s="14" customFormat="1" ht="30.7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24.75" customHeight="1" x14ac:dyDescent="0.2">
      <c r="A3" s="15"/>
      <c r="B3" s="15"/>
      <c r="C3" s="15"/>
      <c r="D3" s="15"/>
      <c r="F3" s="79"/>
      <c r="G3" s="79"/>
      <c r="H3" s="79"/>
      <c r="K3" s="16"/>
      <c r="N3" s="16"/>
      <c r="O3" s="14" t="s">
        <v>0</v>
      </c>
    </row>
    <row r="4" spans="1:15" s="9" customFormat="1" ht="27.75" customHeight="1" x14ac:dyDescent="0.2">
      <c r="A4" s="80" t="s">
        <v>6</v>
      </c>
      <c r="B4" s="80"/>
      <c r="C4" s="80"/>
      <c r="D4" s="80"/>
      <c r="E4" s="80"/>
      <c r="F4" s="80"/>
      <c r="G4" s="80"/>
      <c r="H4" s="80"/>
      <c r="K4" s="17"/>
      <c r="N4" s="17"/>
    </row>
    <row r="5" spans="1:15" s="9" customFormat="1" ht="45.75" customHeight="1" x14ac:dyDescent="0.2">
      <c r="A5" s="81" t="s">
        <v>78</v>
      </c>
      <c r="B5" s="81"/>
      <c r="C5" s="81"/>
      <c r="D5" s="81"/>
      <c r="E5" s="81"/>
      <c r="F5" s="81"/>
      <c r="G5" s="81"/>
      <c r="H5" s="81"/>
      <c r="I5" s="19"/>
      <c r="J5" s="19"/>
      <c r="K5" s="18"/>
      <c r="N5" s="18"/>
    </row>
    <row r="6" spans="1:15" s="9" customFormat="1" ht="16.5" x14ac:dyDescent="0.2">
      <c r="A6" s="18"/>
      <c r="B6" s="18"/>
      <c r="C6" s="18"/>
      <c r="D6" s="18"/>
      <c r="E6" s="18"/>
      <c r="F6" s="18"/>
      <c r="G6" s="18"/>
      <c r="H6" s="18"/>
      <c r="I6" s="19"/>
      <c r="J6" s="19"/>
      <c r="K6" s="18"/>
      <c r="N6" s="18"/>
    </row>
    <row r="7" spans="1:15" s="9" customFormat="1" ht="16.5" x14ac:dyDescent="0.2">
      <c r="A7" s="18"/>
      <c r="B7" s="18"/>
      <c r="C7" s="18"/>
      <c r="D7" s="18"/>
      <c r="E7" s="18"/>
      <c r="F7" s="18"/>
      <c r="G7" s="18"/>
      <c r="H7" s="18"/>
      <c r="I7" s="19"/>
      <c r="J7" s="19"/>
      <c r="K7" s="18"/>
      <c r="N7" s="18"/>
    </row>
    <row r="8" spans="1:15" ht="15" customHeight="1" x14ac:dyDescent="0.2">
      <c r="A8" s="82" t="s">
        <v>1</v>
      </c>
      <c r="B8" s="22" t="s">
        <v>17</v>
      </c>
      <c r="C8" s="89" t="s">
        <v>26</v>
      </c>
      <c r="D8" s="89"/>
      <c r="E8" s="89"/>
      <c r="F8" s="89"/>
      <c r="G8" s="89"/>
      <c r="H8" s="89"/>
    </row>
    <row r="9" spans="1:15" ht="45" customHeight="1" x14ac:dyDescent="0.2">
      <c r="A9" s="83"/>
      <c r="B9" s="76" t="s">
        <v>9</v>
      </c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</row>
    <row r="10" spans="1:15" ht="55.5" customHeight="1" x14ac:dyDescent="0.2">
      <c r="A10" s="84"/>
      <c r="B10" s="77"/>
      <c r="C10" s="75"/>
      <c r="D10" s="77"/>
      <c r="E10" s="77"/>
      <c r="F10" s="77"/>
      <c r="G10" s="77"/>
      <c r="H10" s="77"/>
    </row>
    <row r="11" spans="1:15" x14ac:dyDescent="0.2">
      <c r="A11" s="36"/>
      <c r="B11" s="23" t="s">
        <v>15</v>
      </c>
      <c r="C11" s="25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</row>
    <row r="12" spans="1:15" ht="90.75" customHeight="1" x14ac:dyDescent="0.2">
      <c r="A12" s="26">
        <v>1</v>
      </c>
      <c r="B12" s="51" t="s">
        <v>47</v>
      </c>
      <c r="C12" s="28">
        <v>0</v>
      </c>
      <c r="D12" s="28">
        <f>17500*E12</f>
        <v>17500</v>
      </c>
      <c r="E12" s="46">
        <v>1</v>
      </c>
      <c r="F12" s="37">
        <v>2500</v>
      </c>
      <c r="G12" s="37">
        <v>20</v>
      </c>
      <c r="H12" s="37">
        <v>0</v>
      </c>
    </row>
    <row r="13" spans="1:15" s="21" customFormat="1" ht="16.5" x14ac:dyDescent="0.3">
      <c r="A13" s="19"/>
      <c r="B13" s="35"/>
      <c r="C13" s="35"/>
      <c r="D13" s="35"/>
      <c r="E13" s="35"/>
      <c r="F13" s="35"/>
      <c r="G13" s="35"/>
      <c r="H13" s="35"/>
    </row>
    <row r="14" spans="1:15" ht="15" customHeight="1" x14ac:dyDescent="0.2">
      <c r="A14" s="82" t="s">
        <v>1</v>
      </c>
      <c r="B14" s="22" t="s">
        <v>18</v>
      </c>
      <c r="C14" s="86" t="s">
        <v>25</v>
      </c>
      <c r="D14" s="87"/>
      <c r="E14" s="87"/>
      <c r="F14" s="87"/>
      <c r="G14" s="87"/>
      <c r="H14" s="88"/>
      <c r="I14" s="70"/>
    </row>
    <row r="15" spans="1:15" ht="15" customHeight="1" x14ac:dyDescent="0.2">
      <c r="A15" s="83"/>
      <c r="B15" s="94" t="s">
        <v>9</v>
      </c>
      <c r="C15" s="74" t="s">
        <v>10</v>
      </c>
      <c r="D15" s="76" t="s">
        <v>11</v>
      </c>
      <c r="E15" s="76" t="s">
        <v>12</v>
      </c>
      <c r="F15" s="76" t="s">
        <v>13</v>
      </c>
      <c r="G15" s="76" t="s">
        <v>16</v>
      </c>
      <c r="H15" s="76" t="s">
        <v>19</v>
      </c>
      <c r="I15" s="70"/>
    </row>
    <row r="16" spans="1:15" ht="94.5" customHeight="1" x14ac:dyDescent="0.2">
      <c r="A16" s="84"/>
      <c r="B16" s="94"/>
      <c r="C16" s="75"/>
      <c r="D16" s="77"/>
      <c r="E16" s="77"/>
      <c r="F16" s="77"/>
      <c r="G16" s="77"/>
      <c r="H16" s="77"/>
      <c r="I16" s="70"/>
    </row>
    <row r="17" spans="1:9" x14ac:dyDescent="0.2">
      <c r="A17" s="36"/>
      <c r="B17" s="23" t="s">
        <v>15</v>
      </c>
      <c r="C17" s="25">
        <v>1</v>
      </c>
      <c r="D17" s="25">
        <v>2</v>
      </c>
      <c r="E17" s="24">
        <v>3</v>
      </c>
      <c r="F17" s="25">
        <v>4</v>
      </c>
      <c r="G17" s="24">
        <v>5</v>
      </c>
      <c r="H17" s="25">
        <v>6</v>
      </c>
      <c r="I17" s="70"/>
    </row>
    <row r="18" spans="1:9" ht="123.75" customHeight="1" x14ac:dyDescent="0.2">
      <c r="A18" s="26">
        <v>1</v>
      </c>
      <c r="B18" s="51" t="s">
        <v>52</v>
      </c>
      <c r="C18" s="28">
        <v>0</v>
      </c>
      <c r="D18" s="28">
        <f>10001*E18</f>
        <v>10001</v>
      </c>
      <c r="E18" s="46">
        <v>1</v>
      </c>
      <c r="F18" s="37">
        <v>2500</v>
      </c>
      <c r="G18" s="37">
        <v>5</v>
      </c>
      <c r="H18" s="37">
        <v>0</v>
      </c>
      <c r="I18" s="70"/>
    </row>
    <row r="19" spans="1:9" ht="123" customHeight="1" x14ac:dyDescent="0.2">
      <c r="A19" s="26">
        <v>2</v>
      </c>
      <c r="B19" s="51" t="s">
        <v>48</v>
      </c>
      <c r="C19" s="28">
        <v>10001</v>
      </c>
      <c r="D19" s="28">
        <f>13001*E19</f>
        <v>13001</v>
      </c>
      <c r="E19" s="46">
        <v>1</v>
      </c>
      <c r="F19" s="28">
        <v>10001</v>
      </c>
      <c r="G19" s="28">
        <v>0</v>
      </c>
      <c r="H19" s="37">
        <v>0</v>
      </c>
      <c r="I19" s="70"/>
    </row>
    <row r="20" spans="1:9" ht="108" x14ac:dyDescent="0.2">
      <c r="A20" s="26">
        <v>3</v>
      </c>
      <c r="B20" s="51" t="s">
        <v>49</v>
      </c>
      <c r="C20" s="28">
        <v>13001</v>
      </c>
      <c r="D20" s="28">
        <f>20001*E20</f>
        <v>20001</v>
      </c>
      <c r="E20" s="46">
        <v>1</v>
      </c>
      <c r="F20" s="28">
        <v>13001</v>
      </c>
      <c r="G20" s="28">
        <v>0</v>
      </c>
      <c r="H20" s="37">
        <v>0</v>
      </c>
      <c r="I20" s="43"/>
    </row>
    <row r="21" spans="1:9" ht="127.5" customHeight="1" x14ac:dyDescent="0.2">
      <c r="A21" s="26">
        <v>4</v>
      </c>
      <c r="B21" s="51" t="s">
        <v>51</v>
      </c>
      <c r="C21" s="28">
        <v>20001</v>
      </c>
      <c r="D21" s="28">
        <f>25001*E21</f>
        <v>25001</v>
      </c>
      <c r="E21" s="46">
        <v>1</v>
      </c>
      <c r="F21" s="28">
        <v>20001</v>
      </c>
      <c r="G21" s="28">
        <v>0</v>
      </c>
      <c r="H21" s="37">
        <v>0</v>
      </c>
      <c r="I21" s="43"/>
    </row>
    <row r="22" spans="1:9" ht="117" customHeight="1" x14ac:dyDescent="0.2">
      <c r="A22" s="26">
        <v>5</v>
      </c>
      <c r="B22" s="51" t="s">
        <v>50</v>
      </c>
      <c r="C22" s="54">
        <v>25001</v>
      </c>
      <c r="D22" s="38">
        <f>45001*E22</f>
        <v>45001</v>
      </c>
      <c r="E22" s="55">
        <v>1</v>
      </c>
      <c r="F22" s="54">
        <v>25001</v>
      </c>
      <c r="G22" s="54">
        <v>0</v>
      </c>
      <c r="H22" s="56">
        <v>0</v>
      </c>
    </row>
    <row r="23" spans="1:9" ht="119.25" customHeight="1" x14ac:dyDescent="0.2">
      <c r="A23" s="26">
        <v>6</v>
      </c>
      <c r="B23" s="51" t="s">
        <v>53</v>
      </c>
      <c r="C23" s="28">
        <v>45001</v>
      </c>
      <c r="D23" s="28">
        <f>100001*E22</f>
        <v>100001</v>
      </c>
      <c r="E23" s="46">
        <v>1</v>
      </c>
      <c r="F23" s="28">
        <v>45001</v>
      </c>
      <c r="G23" s="28">
        <v>0</v>
      </c>
      <c r="H23" s="37">
        <v>0</v>
      </c>
    </row>
    <row r="24" spans="1:9" x14ac:dyDescent="0.2">
      <c r="A24" s="31"/>
      <c r="B24" s="52"/>
      <c r="C24" s="53"/>
      <c r="D24" s="38"/>
      <c r="E24" s="38"/>
      <c r="F24" s="38"/>
      <c r="G24" s="38"/>
      <c r="H24" s="39"/>
    </row>
    <row r="25" spans="1:9" s="29" customFormat="1" ht="16.5" x14ac:dyDescent="0.2">
      <c r="B25" s="71" t="s">
        <v>80</v>
      </c>
      <c r="C25" s="71"/>
      <c r="D25" s="4" t="s">
        <v>2</v>
      </c>
      <c r="E25" s="68" t="s">
        <v>81</v>
      </c>
      <c r="F25" s="30" t="s">
        <v>82</v>
      </c>
      <c r="G25" s="30"/>
    </row>
    <row r="26" spans="1:9" s="29" customFormat="1" ht="21" customHeight="1" x14ac:dyDescent="0.2">
      <c r="B26" s="72" t="s">
        <v>3</v>
      </c>
      <c r="C26" s="72"/>
      <c r="D26" s="32"/>
      <c r="E26" s="72" t="s">
        <v>21</v>
      </c>
      <c r="F26" s="72"/>
      <c r="G26" s="73" t="s">
        <v>4</v>
      </c>
      <c r="H26" s="73"/>
    </row>
    <row r="27" spans="1:9" s="32" customFormat="1" ht="16.5" x14ac:dyDescent="0.2">
      <c r="B27" s="3" t="s">
        <v>87</v>
      </c>
      <c r="C27" s="3" t="s">
        <v>14</v>
      </c>
    </row>
    <row r="28" spans="1:9" s="29" customFormat="1" ht="16.5" x14ac:dyDescent="0.2">
      <c r="E28" s="32"/>
    </row>
    <row r="29" spans="1:9" s="29" customFormat="1" ht="16.5" x14ac:dyDescent="0.2"/>
    <row r="30" spans="1:9" s="29" customFormat="1" ht="16.5" x14ac:dyDescent="0.2"/>
    <row r="31" spans="1:9" x14ac:dyDescent="0.2">
      <c r="G31" s="29"/>
      <c r="H31" s="29"/>
    </row>
    <row r="32" spans="1:9" x14ac:dyDescent="0.2">
      <c r="G32" s="29"/>
      <c r="H32" s="29"/>
    </row>
    <row r="33" spans="7:8" x14ac:dyDescent="0.2">
      <c r="G33" s="29"/>
      <c r="H33" s="29"/>
    </row>
    <row r="34" spans="7:8" x14ac:dyDescent="0.2">
      <c r="G34" s="29"/>
      <c r="H34" s="29"/>
    </row>
    <row r="35" spans="7:8" x14ac:dyDescent="0.2">
      <c r="G35" s="29"/>
      <c r="H35" s="29"/>
    </row>
    <row r="36" spans="7:8" x14ac:dyDescent="0.2">
      <c r="G36" s="29"/>
      <c r="H36" s="29"/>
    </row>
    <row r="37" spans="7:8" x14ac:dyDescent="0.2">
      <c r="G37" s="29"/>
      <c r="H37" s="29"/>
    </row>
    <row r="38" spans="7:8" x14ac:dyDescent="0.2">
      <c r="G38" s="29"/>
      <c r="H38" s="29"/>
    </row>
    <row r="39" spans="7:8" x14ac:dyDescent="0.2">
      <c r="G39" s="29"/>
      <c r="H39" s="29"/>
    </row>
    <row r="40" spans="7:8" x14ac:dyDescent="0.2">
      <c r="G40" s="29"/>
      <c r="H40" s="29"/>
    </row>
    <row r="41" spans="7:8" x14ac:dyDescent="0.2">
      <c r="G41" s="29"/>
      <c r="H41" s="29"/>
    </row>
    <row r="42" spans="7:8" x14ac:dyDescent="0.2">
      <c r="G42" s="29"/>
      <c r="H42" s="29"/>
    </row>
    <row r="43" spans="7:8" x14ac:dyDescent="0.2">
      <c r="G43" s="29"/>
      <c r="H43" s="29"/>
    </row>
  </sheetData>
  <mergeCells count="28">
    <mergeCell ref="C8:H8"/>
    <mergeCell ref="F2:H2"/>
    <mergeCell ref="F3:H3"/>
    <mergeCell ref="A4:H4"/>
    <mergeCell ref="A5:H5"/>
    <mergeCell ref="A8:A10"/>
    <mergeCell ref="B9:B10"/>
    <mergeCell ref="C9:C10"/>
    <mergeCell ref="D9:D10"/>
    <mergeCell ref="E9:E10"/>
    <mergeCell ref="F9:F10"/>
    <mergeCell ref="G9:G10"/>
    <mergeCell ref="H9:H10"/>
    <mergeCell ref="A14:A16"/>
    <mergeCell ref="C14:H14"/>
    <mergeCell ref="I14:I16"/>
    <mergeCell ref="B15:B16"/>
    <mergeCell ref="C15:C16"/>
    <mergeCell ref="D15:D16"/>
    <mergeCell ref="E15:E16"/>
    <mergeCell ref="F15:F16"/>
    <mergeCell ref="G15:G16"/>
    <mergeCell ref="H15:H16"/>
    <mergeCell ref="I17:I19"/>
    <mergeCell ref="B25:C25"/>
    <mergeCell ref="B26:C26"/>
    <mergeCell ref="E26:F26"/>
    <mergeCell ref="G26:H26"/>
  </mergeCells>
  <printOptions horizontalCentered="1" verticalCentered="1"/>
  <pageMargins left="0.15748031496063" right="0.15748031496063" top="0.15748031496063" bottom="0.196850393700787" header="0.15748031496063" footer="0.15748031496063"/>
  <pageSetup paperSize="9" scale="8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A28" workbookViewId="0">
      <selection activeCell="F19" sqref="F19:F23"/>
    </sheetView>
  </sheetViews>
  <sheetFormatPr defaultRowHeight="17.25" x14ac:dyDescent="0.2"/>
  <cols>
    <col min="1" max="1" width="3.5703125" style="33" customWidth="1"/>
    <col min="2" max="2" width="39.42578125" style="33" customWidth="1"/>
    <col min="3" max="3" width="17.28515625" style="33" customWidth="1"/>
    <col min="4" max="4" width="24.140625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30.8554687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69" t="s">
        <v>77</v>
      </c>
      <c r="D1" s="13"/>
      <c r="E1" s="2" t="s">
        <v>8</v>
      </c>
      <c r="F1" s="58" t="s">
        <v>20</v>
      </c>
      <c r="H1" s="10"/>
    </row>
    <row r="2" spans="1:15" s="14" customFormat="1" ht="30.7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24.75" customHeight="1" x14ac:dyDescent="0.2">
      <c r="A3" s="15"/>
      <c r="B3" s="15"/>
      <c r="C3" s="15"/>
      <c r="D3" s="15"/>
      <c r="F3" s="79"/>
      <c r="G3" s="79"/>
      <c r="H3" s="79"/>
      <c r="K3" s="16"/>
      <c r="N3" s="16"/>
      <c r="O3" s="14" t="s">
        <v>0</v>
      </c>
    </row>
    <row r="4" spans="1:15" s="9" customFormat="1" ht="27.75" customHeight="1" x14ac:dyDescent="0.2">
      <c r="A4" s="80" t="s">
        <v>6</v>
      </c>
      <c r="B4" s="80"/>
      <c r="C4" s="80"/>
      <c r="D4" s="80"/>
      <c r="E4" s="80"/>
      <c r="F4" s="80"/>
      <c r="G4" s="80"/>
      <c r="H4" s="80"/>
      <c r="K4" s="17"/>
      <c r="N4" s="17"/>
    </row>
    <row r="5" spans="1:15" s="9" customFormat="1" ht="45.75" customHeight="1" x14ac:dyDescent="0.2">
      <c r="A5" s="81" t="s">
        <v>95</v>
      </c>
      <c r="B5" s="81"/>
      <c r="C5" s="81"/>
      <c r="D5" s="81"/>
      <c r="E5" s="81"/>
      <c r="F5" s="81"/>
      <c r="G5" s="81"/>
      <c r="H5" s="81"/>
      <c r="I5" s="19"/>
      <c r="J5" s="19"/>
      <c r="K5" s="18"/>
      <c r="N5" s="18"/>
    </row>
    <row r="6" spans="1:15" s="9" customFormat="1" ht="16.5" x14ac:dyDescent="0.2">
      <c r="A6" s="18"/>
      <c r="B6" s="18"/>
      <c r="C6" s="18"/>
      <c r="D6" s="18"/>
      <c r="E6" s="18"/>
      <c r="F6" s="18"/>
      <c r="G6" s="18"/>
      <c r="H6" s="18"/>
      <c r="I6" s="19"/>
      <c r="J6" s="19"/>
      <c r="K6" s="18"/>
      <c r="N6" s="18"/>
    </row>
    <row r="7" spans="1:15" s="9" customFormat="1" ht="16.5" x14ac:dyDescent="0.2">
      <c r="A7" s="18"/>
      <c r="B7" s="18"/>
      <c r="C7" s="18"/>
      <c r="D7" s="18"/>
      <c r="E7" s="18"/>
      <c r="F7" s="18"/>
      <c r="G7" s="18"/>
      <c r="H7" s="18"/>
      <c r="I7" s="19"/>
      <c r="J7" s="19"/>
      <c r="K7" s="18"/>
      <c r="N7" s="18"/>
    </row>
    <row r="8" spans="1:15" ht="15" customHeight="1" x14ac:dyDescent="0.2">
      <c r="A8" s="82" t="s">
        <v>1</v>
      </c>
      <c r="B8" s="22" t="s">
        <v>17</v>
      </c>
      <c r="C8" s="89" t="s">
        <v>26</v>
      </c>
      <c r="D8" s="89"/>
      <c r="E8" s="89"/>
      <c r="F8" s="89"/>
      <c r="G8" s="89"/>
      <c r="H8" s="89"/>
    </row>
    <row r="9" spans="1:15" ht="15" customHeight="1" x14ac:dyDescent="0.2">
      <c r="A9" s="83"/>
      <c r="B9" s="76" t="s">
        <v>9</v>
      </c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</row>
    <row r="10" spans="1:15" ht="89.25" customHeight="1" x14ac:dyDescent="0.2">
      <c r="A10" s="84"/>
      <c r="B10" s="77"/>
      <c r="C10" s="75"/>
      <c r="D10" s="77"/>
      <c r="E10" s="77"/>
      <c r="F10" s="77"/>
      <c r="G10" s="77"/>
      <c r="H10" s="77"/>
    </row>
    <row r="11" spans="1:15" x14ac:dyDescent="0.2">
      <c r="A11" s="36"/>
      <c r="B11" s="23" t="s">
        <v>15</v>
      </c>
      <c r="C11" s="25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</row>
    <row r="12" spans="1:15" ht="96" customHeight="1" x14ac:dyDescent="0.2">
      <c r="A12" s="26">
        <v>1</v>
      </c>
      <c r="B12" s="51" t="s">
        <v>54</v>
      </c>
      <c r="C12" s="28">
        <v>1500</v>
      </c>
      <c r="D12" s="28">
        <f>17500*E12</f>
        <v>17500</v>
      </c>
      <c r="E12" s="46">
        <v>1</v>
      </c>
      <c r="F12" s="37">
        <v>2500</v>
      </c>
      <c r="G12" s="37">
        <v>10</v>
      </c>
      <c r="H12" s="37">
        <v>0</v>
      </c>
    </row>
    <row r="13" spans="1:15" s="21" customFormat="1" ht="16.5" x14ac:dyDescent="0.3">
      <c r="A13" s="19"/>
      <c r="B13" s="35"/>
      <c r="C13" s="35"/>
      <c r="D13" s="35"/>
      <c r="E13" s="35"/>
      <c r="F13" s="35"/>
      <c r="G13" s="35"/>
      <c r="H13" s="35"/>
    </row>
    <row r="14" spans="1:15" ht="15" customHeight="1" x14ac:dyDescent="0.2">
      <c r="A14" s="82" t="s">
        <v>1</v>
      </c>
      <c r="B14" s="22" t="s">
        <v>18</v>
      </c>
      <c r="C14" s="86" t="s">
        <v>25</v>
      </c>
      <c r="D14" s="87"/>
      <c r="E14" s="87"/>
      <c r="F14" s="87"/>
      <c r="G14" s="87"/>
      <c r="H14" s="88"/>
      <c r="I14" s="70"/>
    </row>
    <row r="15" spans="1:15" ht="15" customHeight="1" x14ac:dyDescent="0.2">
      <c r="A15" s="83"/>
      <c r="B15" s="94" t="s">
        <v>9</v>
      </c>
      <c r="C15" s="74" t="s">
        <v>10</v>
      </c>
      <c r="D15" s="76" t="s">
        <v>11</v>
      </c>
      <c r="E15" s="76" t="s">
        <v>12</v>
      </c>
      <c r="F15" s="76" t="s">
        <v>13</v>
      </c>
      <c r="G15" s="76" t="s">
        <v>16</v>
      </c>
      <c r="H15" s="76" t="s">
        <v>19</v>
      </c>
      <c r="I15" s="70"/>
    </row>
    <row r="16" spans="1:15" ht="90.75" customHeight="1" x14ac:dyDescent="0.2">
      <c r="A16" s="84"/>
      <c r="B16" s="94"/>
      <c r="C16" s="75"/>
      <c r="D16" s="77"/>
      <c r="E16" s="77"/>
      <c r="F16" s="77"/>
      <c r="G16" s="77"/>
      <c r="H16" s="77"/>
      <c r="I16" s="70"/>
    </row>
    <row r="17" spans="1:9" x14ac:dyDescent="0.2">
      <c r="A17" s="36"/>
      <c r="B17" s="23" t="s">
        <v>15</v>
      </c>
      <c r="C17" s="25">
        <v>1</v>
      </c>
      <c r="D17" s="25">
        <v>2</v>
      </c>
      <c r="E17" s="24">
        <v>3</v>
      </c>
      <c r="F17" s="25">
        <v>4</v>
      </c>
      <c r="G17" s="24">
        <v>5</v>
      </c>
      <c r="H17" s="25">
        <v>6</v>
      </c>
      <c r="I17" s="70"/>
    </row>
    <row r="18" spans="1:9" ht="111" customHeight="1" x14ac:dyDescent="0.2">
      <c r="A18" s="26">
        <v>1</v>
      </c>
      <c r="B18" s="51" t="s">
        <v>55</v>
      </c>
      <c r="C18" s="28">
        <v>0</v>
      </c>
      <c r="D18" s="28">
        <f>10001*E18</f>
        <v>10001</v>
      </c>
      <c r="E18" s="46">
        <v>1</v>
      </c>
      <c r="F18" s="37">
        <v>2500</v>
      </c>
      <c r="G18" s="37">
        <v>5</v>
      </c>
      <c r="H18" s="37">
        <v>0</v>
      </c>
      <c r="I18" s="70"/>
    </row>
    <row r="19" spans="1:9" ht="120.75" customHeight="1" x14ac:dyDescent="0.2">
      <c r="A19" s="26">
        <v>2</v>
      </c>
      <c r="B19" s="51" t="s">
        <v>58</v>
      </c>
      <c r="C19" s="28">
        <v>10001</v>
      </c>
      <c r="D19" s="28">
        <f>13001*E19</f>
        <v>13001</v>
      </c>
      <c r="E19" s="46">
        <v>1</v>
      </c>
      <c r="F19" s="28">
        <v>10001</v>
      </c>
      <c r="G19" s="28">
        <v>0</v>
      </c>
      <c r="H19" s="37">
        <v>0</v>
      </c>
      <c r="I19" s="70"/>
    </row>
    <row r="20" spans="1:9" ht="106.5" customHeight="1" x14ac:dyDescent="0.2">
      <c r="A20" s="26">
        <v>3</v>
      </c>
      <c r="B20" s="51" t="s">
        <v>27</v>
      </c>
      <c r="C20" s="28">
        <v>13001</v>
      </c>
      <c r="D20" s="28">
        <f>20001*E20</f>
        <v>20001</v>
      </c>
      <c r="E20" s="46">
        <v>1</v>
      </c>
      <c r="F20" s="28">
        <v>13001</v>
      </c>
      <c r="G20" s="28">
        <v>0</v>
      </c>
      <c r="H20" s="37">
        <v>0</v>
      </c>
      <c r="I20" s="43"/>
    </row>
    <row r="21" spans="1:9" ht="108" x14ac:dyDescent="0.2">
      <c r="A21" s="26">
        <v>4</v>
      </c>
      <c r="B21" s="51" t="s">
        <v>57</v>
      </c>
      <c r="C21" s="28">
        <v>20001</v>
      </c>
      <c r="D21" s="28">
        <f>25001*E21</f>
        <v>25001</v>
      </c>
      <c r="E21" s="46">
        <v>1</v>
      </c>
      <c r="F21" s="28">
        <v>20001</v>
      </c>
      <c r="G21" s="28">
        <v>0</v>
      </c>
      <c r="H21" s="37">
        <v>0</v>
      </c>
      <c r="I21" s="43"/>
    </row>
    <row r="22" spans="1:9" ht="129" customHeight="1" x14ac:dyDescent="0.2">
      <c r="A22" s="26">
        <v>5</v>
      </c>
      <c r="B22" s="51" t="s">
        <v>59</v>
      </c>
      <c r="C22" s="54">
        <v>25001</v>
      </c>
      <c r="D22" s="38">
        <f>45001*E22</f>
        <v>45001</v>
      </c>
      <c r="E22" s="55">
        <v>1</v>
      </c>
      <c r="F22" s="54">
        <v>25001</v>
      </c>
      <c r="G22" s="54">
        <v>0</v>
      </c>
      <c r="H22" s="56">
        <v>0</v>
      </c>
    </row>
    <row r="23" spans="1:9" ht="115.5" customHeight="1" x14ac:dyDescent="0.2">
      <c r="A23" s="26">
        <v>6</v>
      </c>
      <c r="B23" s="51" t="s">
        <v>56</v>
      </c>
      <c r="C23" s="28">
        <v>45001</v>
      </c>
      <c r="D23" s="28">
        <f>100001*E22</f>
        <v>100001</v>
      </c>
      <c r="E23" s="46">
        <v>1</v>
      </c>
      <c r="F23" s="28">
        <v>45001</v>
      </c>
      <c r="G23" s="28">
        <v>0</v>
      </c>
      <c r="H23" s="37">
        <v>0</v>
      </c>
    </row>
    <row r="24" spans="1:9" x14ac:dyDescent="0.2">
      <c r="A24" s="31"/>
      <c r="B24" s="52"/>
      <c r="C24" s="53"/>
      <c r="D24" s="38"/>
      <c r="E24" s="38"/>
      <c r="F24" s="38"/>
      <c r="G24" s="38"/>
      <c r="H24" s="39"/>
    </row>
    <row r="25" spans="1:9" s="29" customFormat="1" ht="16.5" x14ac:dyDescent="0.2">
      <c r="B25" s="71" t="s">
        <v>80</v>
      </c>
      <c r="C25" s="71"/>
      <c r="D25" s="4" t="s">
        <v>2</v>
      </c>
      <c r="E25" s="68" t="s">
        <v>81</v>
      </c>
      <c r="F25" s="30" t="s">
        <v>82</v>
      </c>
      <c r="G25" s="30"/>
    </row>
    <row r="26" spans="1:9" s="29" customFormat="1" ht="21" customHeight="1" x14ac:dyDescent="0.2">
      <c r="B26" s="72" t="s">
        <v>3</v>
      </c>
      <c r="C26" s="72"/>
      <c r="D26" s="32"/>
      <c r="E26" s="72" t="s">
        <v>21</v>
      </c>
      <c r="F26" s="72"/>
      <c r="G26" s="73" t="s">
        <v>4</v>
      </c>
      <c r="H26" s="73"/>
    </row>
    <row r="27" spans="1:9" s="32" customFormat="1" ht="16.5" x14ac:dyDescent="0.2">
      <c r="B27" s="3" t="s">
        <v>90</v>
      </c>
      <c r="C27" s="3" t="s">
        <v>14</v>
      </c>
    </row>
    <row r="28" spans="1:9" s="29" customFormat="1" ht="16.5" x14ac:dyDescent="0.2">
      <c r="E28" s="32"/>
    </row>
    <row r="29" spans="1:9" s="29" customFormat="1" ht="16.5" x14ac:dyDescent="0.2"/>
    <row r="30" spans="1:9" s="29" customFormat="1" ht="16.5" x14ac:dyDescent="0.2"/>
    <row r="31" spans="1:9" x14ac:dyDescent="0.2">
      <c r="G31" s="29"/>
      <c r="H31" s="29"/>
    </row>
    <row r="32" spans="1:9" x14ac:dyDescent="0.2">
      <c r="G32" s="29"/>
      <c r="H32" s="29"/>
    </row>
    <row r="33" spans="7:8" x14ac:dyDescent="0.2">
      <c r="G33" s="29"/>
      <c r="H33" s="29"/>
    </row>
    <row r="34" spans="7:8" x14ac:dyDescent="0.2">
      <c r="G34" s="29"/>
      <c r="H34" s="29"/>
    </row>
    <row r="35" spans="7:8" x14ac:dyDescent="0.2">
      <c r="G35" s="29"/>
      <c r="H35" s="29"/>
    </row>
    <row r="36" spans="7:8" x14ac:dyDescent="0.2">
      <c r="G36" s="29"/>
      <c r="H36" s="29"/>
    </row>
    <row r="37" spans="7:8" x14ac:dyDescent="0.2">
      <c r="G37" s="29"/>
      <c r="H37" s="29"/>
    </row>
    <row r="38" spans="7:8" x14ac:dyDescent="0.2">
      <c r="G38" s="29"/>
      <c r="H38" s="29"/>
    </row>
    <row r="39" spans="7:8" x14ac:dyDescent="0.2">
      <c r="G39" s="29"/>
      <c r="H39" s="29"/>
    </row>
    <row r="40" spans="7:8" x14ac:dyDescent="0.2">
      <c r="G40" s="29"/>
      <c r="H40" s="29"/>
    </row>
    <row r="41" spans="7:8" x14ac:dyDescent="0.2">
      <c r="G41" s="29"/>
      <c r="H41" s="29"/>
    </row>
    <row r="42" spans="7:8" x14ac:dyDescent="0.2">
      <c r="G42" s="29"/>
      <c r="H42" s="29"/>
    </row>
    <row r="43" spans="7:8" x14ac:dyDescent="0.2">
      <c r="G43" s="29"/>
      <c r="H43" s="29"/>
    </row>
  </sheetData>
  <mergeCells count="28">
    <mergeCell ref="F2:H2"/>
    <mergeCell ref="F3:H3"/>
    <mergeCell ref="A4:H4"/>
    <mergeCell ref="A5:H5"/>
    <mergeCell ref="A8:A10"/>
    <mergeCell ref="B9:B10"/>
    <mergeCell ref="C9:C10"/>
    <mergeCell ref="D9:D10"/>
    <mergeCell ref="E9:E10"/>
    <mergeCell ref="C8:H8"/>
    <mergeCell ref="F9:F10"/>
    <mergeCell ref="G9:G10"/>
    <mergeCell ref="H9:H10"/>
    <mergeCell ref="A14:A16"/>
    <mergeCell ref="C14:H14"/>
    <mergeCell ref="I14:I16"/>
    <mergeCell ref="B15:B16"/>
    <mergeCell ref="C15:C16"/>
    <mergeCell ref="D15:D16"/>
    <mergeCell ref="E15:E16"/>
    <mergeCell ref="F15:F16"/>
    <mergeCell ref="G15:G16"/>
    <mergeCell ref="H15:H16"/>
    <mergeCell ref="I17:I19"/>
    <mergeCell ref="B25:C25"/>
    <mergeCell ref="B26:C26"/>
    <mergeCell ref="E26:F26"/>
    <mergeCell ref="G26:H26"/>
  </mergeCells>
  <printOptions horizontalCentered="1" verticalCentered="1"/>
  <pageMargins left="0.15748031496063" right="0.15748031496063" top="0.15748031496063" bottom="0.196850393700787" header="0.15748031496063" footer="0.15748031496063"/>
  <pageSetup paperSize="9" scale="85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0" workbookViewId="0">
      <selection activeCell="H12" sqref="H12"/>
    </sheetView>
  </sheetViews>
  <sheetFormatPr defaultRowHeight="17.25" x14ac:dyDescent="0.2"/>
  <cols>
    <col min="1" max="1" width="3.5703125" style="33" customWidth="1"/>
    <col min="2" max="2" width="35.5703125" style="33" customWidth="1"/>
    <col min="3" max="3" width="17.28515625" style="33" customWidth="1"/>
    <col min="4" max="4" width="19.140625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26.710937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32</v>
      </c>
      <c r="H1" s="10"/>
    </row>
    <row r="2" spans="1:15" s="14" customFormat="1" ht="30.7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79.5" customHeight="1" x14ac:dyDescent="0.2">
      <c r="A3" s="15"/>
      <c r="B3" s="15"/>
      <c r="C3" s="15"/>
      <c r="D3" s="15"/>
      <c r="F3" s="57"/>
      <c r="G3" s="79" t="s">
        <v>23</v>
      </c>
      <c r="H3" s="79"/>
      <c r="K3" s="16"/>
      <c r="N3" s="16"/>
      <c r="O3" s="14" t="s">
        <v>0</v>
      </c>
    </row>
    <row r="4" spans="1:15" s="14" customFormat="1" ht="24.75" customHeight="1" x14ac:dyDescent="0.2">
      <c r="A4" s="15"/>
      <c r="B4" s="15"/>
      <c r="C4" s="15"/>
      <c r="D4" s="15"/>
      <c r="F4" s="57"/>
      <c r="G4" s="16"/>
      <c r="H4" s="16"/>
      <c r="K4" s="16"/>
      <c r="N4" s="16"/>
    </row>
    <row r="5" spans="1:15" s="9" customFormat="1" ht="27.75" customHeight="1" x14ac:dyDescent="0.2">
      <c r="A5" s="80" t="s">
        <v>6</v>
      </c>
      <c r="B5" s="80"/>
      <c r="C5" s="80"/>
      <c r="D5" s="80"/>
      <c r="E5" s="80"/>
      <c r="F5" s="80"/>
      <c r="G5" s="80"/>
      <c r="H5" s="80"/>
      <c r="K5" s="17"/>
      <c r="N5" s="17"/>
    </row>
    <row r="6" spans="1:15" s="9" customFormat="1" ht="45.75" customHeight="1" x14ac:dyDescent="0.2">
      <c r="A6" s="81" t="s">
        <v>91</v>
      </c>
      <c r="B6" s="81"/>
      <c r="C6" s="81"/>
      <c r="D6" s="81"/>
      <c r="E6" s="81"/>
      <c r="F6" s="81"/>
      <c r="G6" s="81"/>
      <c r="H6" s="81"/>
      <c r="I6" s="19"/>
      <c r="J6" s="19"/>
      <c r="K6" s="18"/>
      <c r="N6" s="18"/>
    </row>
    <row r="7" spans="1:15" s="9" customFormat="1" ht="16.5" x14ac:dyDescent="0.2">
      <c r="A7" s="18"/>
      <c r="B7" s="18"/>
      <c r="C7" s="18"/>
      <c r="D7" s="18"/>
      <c r="E7" s="18"/>
      <c r="F7" s="18"/>
      <c r="G7" s="18"/>
      <c r="H7" s="18"/>
      <c r="I7" s="19"/>
      <c r="J7" s="19"/>
      <c r="K7" s="18"/>
      <c r="N7" s="18"/>
    </row>
    <row r="8" spans="1:15" ht="15" customHeight="1" x14ac:dyDescent="0.2">
      <c r="A8" s="82" t="s">
        <v>1</v>
      </c>
      <c r="B8" s="76" t="s">
        <v>9</v>
      </c>
      <c r="C8" s="89" t="s">
        <v>25</v>
      </c>
      <c r="D8" s="89"/>
      <c r="E8" s="89"/>
      <c r="F8" s="89"/>
      <c r="G8" s="89"/>
      <c r="H8" s="89"/>
    </row>
    <row r="9" spans="1:15" ht="15" customHeight="1" x14ac:dyDescent="0.2">
      <c r="A9" s="83"/>
      <c r="B9" s="85"/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</row>
    <row r="10" spans="1:15" ht="104.25" customHeight="1" x14ac:dyDescent="0.2">
      <c r="A10" s="84"/>
      <c r="B10" s="77"/>
      <c r="C10" s="75"/>
      <c r="D10" s="77"/>
      <c r="E10" s="77"/>
      <c r="F10" s="77"/>
      <c r="G10" s="77"/>
      <c r="H10" s="77"/>
    </row>
    <row r="11" spans="1:15" x14ac:dyDescent="0.2">
      <c r="A11" s="36"/>
      <c r="B11" s="23" t="s">
        <v>15</v>
      </c>
      <c r="C11" s="25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</row>
    <row r="12" spans="1:15" ht="138.75" customHeight="1" x14ac:dyDescent="0.2">
      <c r="A12" s="26">
        <v>1</v>
      </c>
      <c r="B12" s="51" t="s">
        <v>60</v>
      </c>
      <c r="C12" s="28">
        <v>30000</v>
      </c>
      <c r="D12" s="28">
        <f>60000*E12</f>
        <v>60000</v>
      </c>
      <c r="E12" s="46">
        <v>1</v>
      </c>
      <c r="F12" s="28">
        <v>30000</v>
      </c>
      <c r="G12" s="37">
        <v>0</v>
      </c>
      <c r="H12" s="37">
        <v>0</v>
      </c>
    </row>
    <row r="13" spans="1:15" x14ac:dyDescent="0.2">
      <c r="A13" s="31"/>
      <c r="B13" s="52"/>
      <c r="C13" s="53"/>
      <c r="D13" s="38"/>
      <c r="E13" s="38"/>
      <c r="F13" s="53"/>
      <c r="G13" s="53"/>
      <c r="H13" s="39"/>
    </row>
    <row r="14" spans="1:15" s="29" customFormat="1" ht="16.5" x14ac:dyDescent="0.2">
      <c r="B14" s="71" t="s">
        <v>80</v>
      </c>
      <c r="C14" s="71"/>
      <c r="D14" s="4" t="s">
        <v>2</v>
      </c>
      <c r="E14" s="68" t="s">
        <v>81</v>
      </c>
      <c r="F14" s="30" t="s">
        <v>82</v>
      </c>
      <c r="G14" s="30"/>
    </row>
    <row r="15" spans="1:15" s="29" customFormat="1" ht="21" customHeight="1" x14ac:dyDescent="0.2">
      <c r="B15" s="72" t="s">
        <v>3</v>
      </c>
      <c r="C15" s="72"/>
      <c r="D15" s="32"/>
      <c r="E15" s="72" t="s">
        <v>21</v>
      </c>
      <c r="F15" s="72"/>
      <c r="G15" s="73" t="s">
        <v>4</v>
      </c>
      <c r="H15" s="73"/>
    </row>
    <row r="16" spans="1:15" s="32" customFormat="1" ht="16.5" x14ac:dyDescent="0.2">
      <c r="B16" s="3" t="s">
        <v>92</v>
      </c>
      <c r="C16" s="3" t="s">
        <v>14</v>
      </c>
    </row>
    <row r="17" spans="5:8" s="29" customFormat="1" ht="16.5" x14ac:dyDescent="0.2">
      <c r="E17" s="32"/>
    </row>
    <row r="18" spans="5:8" s="29" customFormat="1" ht="16.5" x14ac:dyDescent="0.2"/>
    <row r="19" spans="5:8" s="29" customFormat="1" ht="16.5" x14ac:dyDescent="0.2"/>
    <row r="20" spans="5:8" x14ac:dyDescent="0.2">
      <c r="G20" s="29"/>
      <c r="H20" s="29"/>
    </row>
    <row r="21" spans="5:8" x14ac:dyDescent="0.2">
      <c r="G21" s="29"/>
      <c r="H21" s="29"/>
    </row>
    <row r="22" spans="5:8" x14ac:dyDescent="0.2">
      <c r="G22" s="29"/>
      <c r="H22" s="29"/>
    </row>
    <row r="23" spans="5:8" x14ac:dyDescent="0.2">
      <c r="G23" s="29"/>
      <c r="H23" s="29"/>
    </row>
    <row r="24" spans="5:8" x14ac:dyDescent="0.2">
      <c r="G24" s="29"/>
      <c r="H24" s="29"/>
    </row>
    <row r="25" spans="5:8" x14ac:dyDescent="0.2">
      <c r="G25" s="29"/>
      <c r="H25" s="29"/>
    </row>
    <row r="26" spans="5:8" x14ac:dyDescent="0.2">
      <c r="G26" s="29"/>
      <c r="H26" s="29"/>
    </row>
    <row r="27" spans="5:8" x14ac:dyDescent="0.2">
      <c r="G27" s="29"/>
      <c r="H27" s="29"/>
    </row>
    <row r="28" spans="5:8" x14ac:dyDescent="0.2">
      <c r="G28" s="29"/>
      <c r="H28" s="29"/>
    </row>
    <row r="29" spans="5:8" x14ac:dyDescent="0.2">
      <c r="G29" s="29"/>
      <c r="H29" s="29"/>
    </row>
    <row r="30" spans="5:8" x14ac:dyDescent="0.2">
      <c r="G30" s="29"/>
      <c r="H30" s="29"/>
    </row>
    <row r="31" spans="5:8" x14ac:dyDescent="0.2">
      <c r="G31" s="29"/>
      <c r="H31" s="29"/>
    </row>
    <row r="32" spans="5:8" x14ac:dyDescent="0.2">
      <c r="G32" s="29"/>
      <c r="H32" s="29"/>
    </row>
  </sheetData>
  <mergeCells count="17">
    <mergeCell ref="F2:H2"/>
    <mergeCell ref="A5:H5"/>
    <mergeCell ref="A6:H6"/>
    <mergeCell ref="A8:A10"/>
    <mergeCell ref="B8:B10"/>
    <mergeCell ref="C9:C10"/>
    <mergeCell ref="D9:D10"/>
    <mergeCell ref="G3:H3"/>
    <mergeCell ref="C8:H8"/>
    <mergeCell ref="B14:C14"/>
    <mergeCell ref="E9:E10"/>
    <mergeCell ref="B15:C15"/>
    <mergeCell ref="E15:F15"/>
    <mergeCell ref="G15:H15"/>
    <mergeCell ref="F9:F10"/>
    <mergeCell ref="G9:G10"/>
    <mergeCell ref="H9:H10"/>
  </mergeCells>
  <printOptions horizontalCentered="1" verticalCentered="1"/>
  <pageMargins left="0.15748031496062992" right="0.15748031496062992" top="0.15748031496062992" bottom="0.19685039370078741" header="0.15748031496062992" footer="0.15748031496062992"/>
  <pageSetup paperSize="9" scale="9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28" workbookViewId="0">
      <selection activeCell="H30" sqref="H30"/>
    </sheetView>
  </sheetViews>
  <sheetFormatPr defaultRowHeight="17.25" x14ac:dyDescent="0.2"/>
  <cols>
    <col min="1" max="1" width="3.5703125" style="33" customWidth="1"/>
    <col min="2" max="2" width="43.5703125" style="33" customWidth="1"/>
    <col min="3" max="3" width="17.28515625" style="33" customWidth="1"/>
    <col min="4" max="4" width="19.140625" style="33" customWidth="1"/>
    <col min="5" max="5" width="18.5703125" style="33" customWidth="1"/>
    <col min="6" max="6" width="16.85546875" style="33" customWidth="1"/>
    <col min="7" max="7" width="17.140625" style="33" customWidth="1"/>
    <col min="8" max="8" width="26.7109375" style="33" customWidth="1"/>
    <col min="9" max="9" width="14.28515625" style="33" customWidth="1"/>
    <col min="10" max="10" width="14.7109375" style="33" customWidth="1"/>
    <col min="11" max="11" width="20.140625" style="33" customWidth="1"/>
    <col min="12" max="16384" width="9.140625" style="33"/>
  </cols>
  <sheetData>
    <row r="1" spans="1:15" s="9" customFormat="1" x14ac:dyDescent="0.2">
      <c r="A1" s="7"/>
      <c r="B1" s="1" t="s">
        <v>7</v>
      </c>
      <c r="C1" s="8" t="s">
        <v>77</v>
      </c>
      <c r="D1" s="13"/>
      <c r="E1" s="2" t="s">
        <v>8</v>
      </c>
      <c r="F1" s="58" t="s">
        <v>37</v>
      </c>
      <c r="H1" s="10"/>
    </row>
    <row r="2" spans="1:15" s="14" customFormat="1" ht="23.25" customHeight="1" x14ac:dyDescent="0.2">
      <c r="A2" s="11"/>
      <c r="B2" s="12"/>
      <c r="C2" s="12"/>
      <c r="D2" s="13"/>
      <c r="F2" s="78" t="s">
        <v>76</v>
      </c>
      <c r="G2" s="78"/>
      <c r="H2" s="78"/>
      <c r="K2" s="5"/>
      <c r="N2" s="5"/>
    </row>
    <row r="3" spans="1:15" s="14" customFormat="1" ht="12.75" customHeight="1" x14ac:dyDescent="0.2">
      <c r="A3" s="15"/>
      <c r="B3" s="15"/>
      <c r="C3" s="15"/>
      <c r="D3" s="15"/>
      <c r="F3" s="79"/>
      <c r="G3" s="79"/>
      <c r="H3" s="79"/>
      <c r="K3" s="16"/>
      <c r="N3" s="16"/>
      <c r="O3" s="14" t="s">
        <v>0</v>
      </c>
    </row>
    <row r="4" spans="1:15" s="9" customFormat="1" ht="18" customHeight="1" x14ac:dyDescent="0.2">
      <c r="A4" s="80" t="s">
        <v>6</v>
      </c>
      <c r="B4" s="80"/>
      <c r="C4" s="80"/>
      <c r="D4" s="80"/>
      <c r="E4" s="80"/>
      <c r="F4" s="80"/>
      <c r="G4" s="80"/>
      <c r="H4" s="80"/>
      <c r="K4" s="17"/>
      <c r="N4" s="17"/>
    </row>
    <row r="5" spans="1:15" s="9" customFormat="1" ht="30" customHeight="1" x14ac:dyDescent="0.2">
      <c r="A5" s="81" t="s">
        <v>93</v>
      </c>
      <c r="B5" s="81"/>
      <c r="C5" s="81"/>
      <c r="D5" s="81"/>
      <c r="E5" s="81"/>
      <c r="F5" s="81"/>
      <c r="G5" s="81"/>
      <c r="H5" s="81"/>
      <c r="I5" s="19"/>
      <c r="J5" s="19"/>
      <c r="K5" s="18"/>
      <c r="N5" s="18"/>
    </row>
    <row r="6" spans="1:15" s="9" customFormat="1" ht="16.5" x14ac:dyDescent="0.2">
      <c r="A6" s="18"/>
      <c r="B6" s="18"/>
      <c r="C6" s="18"/>
      <c r="D6" s="18"/>
      <c r="E6" s="18"/>
      <c r="F6" s="18"/>
      <c r="G6" s="18"/>
      <c r="H6" s="18"/>
      <c r="I6" s="19"/>
      <c r="J6" s="19"/>
      <c r="K6" s="18"/>
      <c r="N6" s="18"/>
    </row>
    <row r="7" spans="1:15" s="9" customFormat="1" ht="16.5" x14ac:dyDescent="0.2">
      <c r="A7" s="18"/>
      <c r="B7" s="18"/>
      <c r="C7" s="18"/>
      <c r="D7" s="18"/>
      <c r="E7" s="18"/>
      <c r="F7" s="18"/>
      <c r="G7" s="18"/>
      <c r="H7" s="18"/>
      <c r="I7" s="19"/>
      <c r="J7" s="19"/>
      <c r="K7" s="18"/>
      <c r="N7" s="18"/>
    </row>
    <row r="8" spans="1:15" ht="15" customHeight="1" x14ac:dyDescent="0.2">
      <c r="A8" s="82" t="s">
        <v>1</v>
      </c>
      <c r="B8" s="22" t="s">
        <v>17</v>
      </c>
      <c r="C8" s="89" t="s">
        <v>26</v>
      </c>
      <c r="D8" s="89"/>
      <c r="E8" s="89"/>
      <c r="F8" s="89"/>
      <c r="G8" s="89"/>
      <c r="H8" s="89"/>
    </row>
    <row r="9" spans="1:15" ht="15" customHeight="1" x14ac:dyDescent="0.2">
      <c r="A9" s="83"/>
      <c r="B9" s="76" t="s">
        <v>9</v>
      </c>
      <c r="C9" s="74" t="s">
        <v>10</v>
      </c>
      <c r="D9" s="76" t="s">
        <v>11</v>
      </c>
      <c r="E9" s="76" t="s">
        <v>12</v>
      </c>
      <c r="F9" s="76" t="s">
        <v>13</v>
      </c>
      <c r="G9" s="76" t="s">
        <v>16</v>
      </c>
      <c r="H9" s="76" t="s">
        <v>19</v>
      </c>
    </row>
    <row r="10" spans="1:15" ht="98.25" customHeight="1" x14ac:dyDescent="0.2">
      <c r="A10" s="84"/>
      <c r="B10" s="77"/>
      <c r="C10" s="75"/>
      <c r="D10" s="77"/>
      <c r="E10" s="77"/>
      <c r="F10" s="77"/>
      <c r="G10" s="77"/>
      <c r="H10" s="77"/>
    </row>
    <row r="11" spans="1:15" ht="12.75" customHeight="1" x14ac:dyDescent="0.2">
      <c r="A11" s="36"/>
      <c r="B11" s="23" t="s">
        <v>15</v>
      </c>
      <c r="C11" s="25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</row>
    <row r="12" spans="1:15" ht="67.5" customHeight="1" x14ac:dyDescent="0.2">
      <c r="A12" s="26">
        <v>1</v>
      </c>
      <c r="B12" s="51" t="s">
        <v>74</v>
      </c>
      <c r="C12" s="28">
        <v>1000</v>
      </c>
      <c r="D12" s="28">
        <f>6000*E12</f>
        <v>6000</v>
      </c>
      <c r="E12" s="46">
        <v>1</v>
      </c>
      <c r="F12" s="37">
        <v>3000</v>
      </c>
      <c r="G12" s="37">
        <v>0</v>
      </c>
      <c r="H12" s="37">
        <v>0</v>
      </c>
    </row>
    <row r="13" spans="1:15" ht="72.75" customHeight="1" x14ac:dyDescent="0.2">
      <c r="A13" s="26">
        <v>2</v>
      </c>
      <c r="B13" s="51" t="s">
        <v>61</v>
      </c>
      <c r="C13" s="28">
        <v>0</v>
      </c>
      <c r="D13" s="28">
        <f>1000*E13</f>
        <v>1000</v>
      </c>
      <c r="E13" s="46">
        <v>1</v>
      </c>
      <c r="F13" s="37">
        <v>1000</v>
      </c>
      <c r="G13" s="37">
        <v>0</v>
      </c>
      <c r="H13" s="37">
        <v>0</v>
      </c>
    </row>
    <row r="14" spans="1:15" s="21" customFormat="1" ht="16.5" x14ac:dyDescent="0.3">
      <c r="A14" s="19"/>
      <c r="B14" s="35"/>
      <c r="C14" s="35"/>
      <c r="D14" s="35"/>
      <c r="E14" s="35"/>
      <c r="F14" s="35"/>
      <c r="G14" s="35"/>
      <c r="H14" s="35"/>
    </row>
    <row r="15" spans="1:15" ht="15" customHeight="1" x14ac:dyDescent="0.2">
      <c r="A15" s="82" t="s">
        <v>1</v>
      </c>
      <c r="B15" s="22" t="s">
        <v>18</v>
      </c>
      <c r="C15" s="86" t="s">
        <v>25</v>
      </c>
      <c r="D15" s="87"/>
      <c r="E15" s="87"/>
      <c r="F15" s="87"/>
      <c r="G15" s="87"/>
      <c r="H15" s="88"/>
      <c r="I15" s="70"/>
    </row>
    <row r="16" spans="1:15" ht="15" customHeight="1" x14ac:dyDescent="0.2">
      <c r="A16" s="83"/>
      <c r="B16" s="94" t="s">
        <v>9</v>
      </c>
      <c r="C16" s="74" t="s">
        <v>10</v>
      </c>
      <c r="D16" s="76" t="s">
        <v>11</v>
      </c>
      <c r="E16" s="76" t="s">
        <v>12</v>
      </c>
      <c r="F16" s="76" t="s">
        <v>13</v>
      </c>
      <c r="G16" s="76" t="s">
        <v>16</v>
      </c>
      <c r="H16" s="76" t="s">
        <v>19</v>
      </c>
      <c r="I16" s="70"/>
    </row>
    <row r="17" spans="1:9" ht="98.25" customHeight="1" x14ac:dyDescent="0.2">
      <c r="A17" s="84"/>
      <c r="B17" s="94"/>
      <c r="C17" s="75"/>
      <c r="D17" s="77"/>
      <c r="E17" s="77"/>
      <c r="F17" s="77"/>
      <c r="G17" s="77"/>
      <c r="H17" s="77"/>
      <c r="I17" s="70"/>
    </row>
    <row r="18" spans="1:9" ht="13.5" customHeight="1" x14ac:dyDescent="0.2">
      <c r="A18" s="36"/>
      <c r="B18" s="23" t="s">
        <v>15</v>
      </c>
      <c r="C18" s="25">
        <v>1</v>
      </c>
      <c r="D18" s="25">
        <v>2</v>
      </c>
      <c r="E18" s="24">
        <v>3</v>
      </c>
      <c r="F18" s="25">
        <v>4</v>
      </c>
      <c r="G18" s="24">
        <v>5</v>
      </c>
      <c r="H18" s="25">
        <v>6</v>
      </c>
      <c r="I18" s="70"/>
    </row>
    <row r="19" spans="1:9" ht="96.75" customHeight="1" x14ac:dyDescent="0.2">
      <c r="A19" s="26">
        <v>1</v>
      </c>
      <c r="B19" s="51" t="s">
        <v>62</v>
      </c>
      <c r="C19" s="28">
        <v>0</v>
      </c>
      <c r="D19" s="28">
        <f>5001*E19</f>
        <v>5001</v>
      </c>
      <c r="E19" s="46">
        <v>1</v>
      </c>
      <c r="F19" s="37">
        <v>3000</v>
      </c>
      <c r="G19" s="37">
        <v>0</v>
      </c>
      <c r="H19" s="37">
        <v>0</v>
      </c>
      <c r="I19" s="70"/>
    </row>
    <row r="20" spans="1:9" ht="100.5" customHeight="1" x14ac:dyDescent="0.2">
      <c r="A20" s="26">
        <v>2</v>
      </c>
      <c r="B20" s="51" t="s">
        <v>63</v>
      </c>
      <c r="C20" s="28">
        <v>5001</v>
      </c>
      <c r="D20" s="28">
        <f>10001*E20</f>
        <v>10001</v>
      </c>
      <c r="E20" s="46">
        <v>1</v>
      </c>
      <c r="F20" s="28">
        <v>5001</v>
      </c>
      <c r="G20" s="28">
        <v>10</v>
      </c>
      <c r="H20" s="37">
        <v>0</v>
      </c>
      <c r="I20" s="70"/>
    </row>
    <row r="21" spans="1:9" ht="99.75" customHeight="1" x14ac:dyDescent="0.2">
      <c r="A21" s="26">
        <v>3</v>
      </c>
      <c r="B21" s="51" t="s">
        <v>64</v>
      </c>
      <c r="C21" s="28">
        <v>10001</v>
      </c>
      <c r="D21" s="28">
        <f>15001*E21</f>
        <v>15001</v>
      </c>
      <c r="E21" s="46">
        <v>1</v>
      </c>
      <c r="F21" s="28">
        <v>10001</v>
      </c>
      <c r="G21" s="28">
        <v>0</v>
      </c>
      <c r="H21" s="37">
        <v>0</v>
      </c>
      <c r="I21" s="43"/>
    </row>
    <row r="22" spans="1:9" ht="97.5" customHeight="1" x14ac:dyDescent="0.2">
      <c r="A22" s="26">
        <v>4</v>
      </c>
      <c r="B22" s="51" t="s">
        <v>65</v>
      </c>
      <c r="C22" s="28">
        <v>15001</v>
      </c>
      <c r="D22" s="28">
        <f>20001*E22</f>
        <v>20001</v>
      </c>
      <c r="E22" s="46">
        <v>1</v>
      </c>
      <c r="F22" s="28">
        <v>15001</v>
      </c>
      <c r="G22" s="28">
        <v>0</v>
      </c>
      <c r="H22" s="37">
        <v>0</v>
      </c>
      <c r="I22" s="43"/>
    </row>
    <row r="23" spans="1:9" ht="105" customHeight="1" x14ac:dyDescent="0.2">
      <c r="A23" s="26">
        <v>5</v>
      </c>
      <c r="B23" s="51" t="s">
        <v>66</v>
      </c>
      <c r="C23" s="54">
        <v>20001</v>
      </c>
      <c r="D23" s="38">
        <f>30001*E23</f>
        <v>30001</v>
      </c>
      <c r="E23" s="55">
        <v>1</v>
      </c>
      <c r="F23" s="54">
        <v>20001</v>
      </c>
      <c r="G23" s="54">
        <v>0</v>
      </c>
      <c r="H23" s="56">
        <v>0</v>
      </c>
    </row>
    <row r="24" spans="1:9" ht="98.25" customHeight="1" x14ac:dyDescent="0.2">
      <c r="A24" s="26">
        <v>6</v>
      </c>
      <c r="B24" s="51" t="s">
        <v>68</v>
      </c>
      <c r="C24" s="28">
        <v>30001</v>
      </c>
      <c r="D24" s="28">
        <f>50001*E24</f>
        <v>50001</v>
      </c>
      <c r="E24" s="46">
        <v>1</v>
      </c>
      <c r="F24" s="28">
        <v>30001</v>
      </c>
      <c r="G24" s="28">
        <v>0</v>
      </c>
      <c r="H24" s="37">
        <v>0</v>
      </c>
    </row>
    <row r="25" spans="1:9" ht="102.75" customHeight="1" x14ac:dyDescent="0.2">
      <c r="A25" s="26">
        <v>7</v>
      </c>
      <c r="B25" s="51" t="s">
        <v>67</v>
      </c>
      <c r="C25" s="28">
        <v>0</v>
      </c>
      <c r="D25" s="28">
        <f>1001*E25</f>
        <v>1001</v>
      </c>
      <c r="E25" s="46">
        <v>1</v>
      </c>
      <c r="F25" s="28">
        <v>0</v>
      </c>
      <c r="G25" s="28">
        <v>0</v>
      </c>
      <c r="H25" s="37">
        <v>0</v>
      </c>
    </row>
    <row r="26" spans="1:9" ht="94.5" x14ac:dyDescent="0.2">
      <c r="A26" s="26">
        <v>8</v>
      </c>
      <c r="B26" s="51" t="s">
        <v>69</v>
      </c>
      <c r="C26" s="28">
        <v>1001</v>
      </c>
      <c r="D26" s="28">
        <f>2001*E26</f>
        <v>2001</v>
      </c>
      <c r="E26" s="46">
        <v>1</v>
      </c>
      <c r="F26" s="28">
        <v>1001</v>
      </c>
      <c r="G26" s="28">
        <v>0</v>
      </c>
      <c r="H26" s="37">
        <v>0</v>
      </c>
    </row>
    <row r="27" spans="1:9" ht="126.75" customHeight="1" x14ac:dyDescent="0.2">
      <c r="A27" s="26">
        <v>9</v>
      </c>
      <c r="B27" s="51" t="s">
        <v>70</v>
      </c>
      <c r="C27" s="28">
        <v>2001</v>
      </c>
      <c r="D27" s="28">
        <f>4001*E27</f>
        <v>4001</v>
      </c>
      <c r="E27" s="46">
        <v>1</v>
      </c>
      <c r="F27" s="28">
        <v>2001</v>
      </c>
      <c r="G27" s="28">
        <v>0</v>
      </c>
      <c r="H27" s="37">
        <v>0</v>
      </c>
    </row>
    <row r="28" spans="1:9" ht="107.25" customHeight="1" x14ac:dyDescent="0.2">
      <c r="A28" s="26">
        <v>10</v>
      </c>
      <c r="B28" s="51" t="s">
        <v>71</v>
      </c>
      <c r="C28" s="28">
        <v>4001</v>
      </c>
      <c r="D28" s="28">
        <f>8001*E28</f>
        <v>8001</v>
      </c>
      <c r="E28" s="46">
        <v>1</v>
      </c>
      <c r="F28" s="28">
        <v>4001</v>
      </c>
      <c r="G28" s="28">
        <v>0</v>
      </c>
      <c r="H28" s="37">
        <v>0</v>
      </c>
    </row>
    <row r="29" spans="1:9" ht="111" customHeight="1" x14ac:dyDescent="0.2">
      <c r="A29" s="26">
        <v>11</v>
      </c>
      <c r="B29" s="51" t="s">
        <v>72</v>
      </c>
      <c r="C29" s="28">
        <v>8001</v>
      </c>
      <c r="D29" s="28">
        <f>15001*E29</f>
        <v>15001</v>
      </c>
      <c r="E29" s="46">
        <v>1</v>
      </c>
      <c r="F29" s="28">
        <v>8001</v>
      </c>
      <c r="G29" s="28">
        <v>0</v>
      </c>
      <c r="H29" s="37">
        <v>0</v>
      </c>
    </row>
    <row r="30" spans="1:9" ht="105" customHeight="1" x14ac:dyDescent="0.2">
      <c r="A30" s="26">
        <v>12</v>
      </c>
      <c r="B30" s="51" t="s">
        <v>73</v>
      </c>
      <c r="C30" s="28">
        <v>15001</v>
      </c>
      <c r="D30" s="28">
        <f>25001*E30</f>
        <v>25001</v>
      </c>
      <c r="E30" s="46">
        <v>1</v>
      </c>
      <c r="F30" s="28">
        <v>15001</v>
      </c>
      <c r="G30" s="28">
        <v>0</v>
      </c>
      <c r="H30" s="37">
        <v>0</v>
      </c>
    </row>
    <row r="31" spans="1:9" x14ac:dyDescent="0.2">
      <c r="A31" s="31"/>
      <c r="B31" s="52"/>
      <c r="C31" s="53"/>
      <c r="D31" s="38"/>
      <c r="E31" s="38"/>
      <c r="F31" s="53"/>
      <c r="G31" s="53"/>
      <c r="H31" s="39"/>
    </row>
    <row r="32" spans="1:9" s="29" customFormat="1" ht="16.5" x14ac:dyDescent="0.2">
      <c r="B32" s="71" t="s">
        <v>80</v>
      </c>
      <c r="C32" s="71"/>
      <c r="D32" s="4" t="s">
        <v>2</v>
      </c>
      <c r="E32" s="4" t="s">
        <v>81</v>
      </c>
      <c r="F32" s="30" t="s">
        <v>82</v>
      </c>
      <c r="G32" s="30"/>
    </row>
    <row r="33" spans="2:8" s="29" customFormat="1" ht="21" customHeight="1" x14ac:dyDescent="0.2">
      <c r="B33" s="72" t="s">
        <v>3</v>
      </c>
      <c r="C33" s="72"/>
      <c r="D33" s="32"/>
      <c r="E33" s="72" t="s">
        <v>21</v>
      </c>
      <c r="F33" s="72"/>
      <c r="G33" s="73" t="s">
        <v>4</v>
      </c>
      <c r="H33" s="73"/>
    </row>
    <row r="34" spans="2:8" s="32" customFormat="1" ht="16.5" x14ac:dyDescent="0.2">
      <c r="B34" s="3" t="s">
        <v>94</v>
      </c>
      <c r="C34" s="3" t="s">
        <v>14</v>
      </c>
    </row>
    <row r="35" spans="2:8" s="29" customFormat="1" ht="16.5" x14ac:dyDescent="0.2">
      <c r="E35" s="32"/>
    </row>
    <row r="36" spans="2:8" s="29" customFormat="1" ht="16.5" x14ac:dyDescent="0.2"/>
    <row r="37" spans="2:8" s="29" customFormat="1" ht="16.5" x14ac:dyDescent="0.2"/>
    <row r="38" spans="2:8" x14ac:dyDescent="0.2">
      <c r="G38" s="29"/>
      <c r="H38" s="29"/>
    </row>
    <row r="39" spans="2:8" x14ac:dyDescent="0.2">
      <c r="G39" s="29"/>
      <c r="H39" s="29"/>
    </row>
    <row r="40" spans="2:8" x14ac:dyDescent="0.2">
      <c r="G40" s="29"/>
      <c r="H40" s="29"/>
    </row>
    <row r="41" spans="2:8" x14ac:dyDescent="0.2">
      <c r="G41" s="29"/>
      <c r="H41" s="29"/>
    </row>
    <row r="42" spans="2:8" x14ac:dyDescent="0.2">
      <c r="G42" s="29"/>
      <c r="H42" s="29"/>
    </row>
    <row r="43" spans="2:8" x14ac:dyDescent="0.2">
      <c r="G43" s="29"/>
      <c r="H43" s="29"/>
    </row>
    <row r="44" spans="2:8" x14ac:dyDescent="0.2">
      <c r="G44" s="29"/>
      <c r="H44" s="29"/>
    </row>
    <row r="45" spans="2:8" x14ac:dyDescent="0.2">
      <c r="G45" s="29"/>
      <c r="H45" s="29"/>
    </row>
    <row r="46" spans="2:8" x14ac:dyDescent="0.2">
      <c r="G46" s="29"/>
      <c r="H46" s="29"/>
    </row>
    <row r="47" spans="2:8" x14ac:dyDescent="0.2">
      <c r="G47" s="29"/>
      <c r="H47" s="29"/>
    </row>
    <row r="48" spans="2:8" x14ac:dyDescent="0.2">
      <c r="G48" s="29"/>
      <c r="H48" s="29"/>
    </row>
    <row r="49" spans="7:8" x14ac:dyDescent="0.2">
      <c r="G49" s="29"/>
      <c r="H49" s="29"/>
    </row>
    <row r="50" spans="7:8" x14ac:dyDescent="0.2">
      <c r="G50" s="29"/>
      <c r="H50" s="29"/>
    </row>
  </sheetData>
  <mergeCells count="28">
    <mergeCell ref="F2:H2"/>
    <mergeCell ref="F3:H3"/>
    <mergeCell ref="A4:H4"/>
    <mergeCell ref="A5:H5"/>
    <mergeCell ref="A8:A10"/>
    <mergeCell ref="C8:H8"/>
    <mergeCell ref="B9:B10"/>
    <mergeCell ref="C9:C10"/>
    <mergeCell ref="D9:D10"/>
    <mergeCell ref="E9:E10"/>
    <mergeCell ref="F9:F10"/>
    <mergeCell ref="G9:G10"/>
    <mergeCell ref="H9:H10"/>
    <mergeCell ref="A15:A17"/>
    <mergeCell ref="C15:H15"/>
    <mergeCell ref="I15:I17"/>
    <mergeCell ref="B16:B17"/>
    <mergeCell ref="C16:C17"/>
    <mergeCell ref="D16:D17"/>
    <mergeCell ref="E16:E17"/>
    <mergeCell ref="F16:F17"/>
    <mergeCell ref="G16:G17"/>
    <mergeCell ref="H16:H17"/>
    <mergeCell ref="I18:I20"/>
    <mergeCell ref="B32:C32"/>
    <mergeCell ref="B33:C33"/>
    <mergeCell ref="E33:F33"/>
    <mergeCell ref="G33:H33"/>
  </mergeCells>
  <printOptions horizontalCentered="1" verticalCentered="1"/>
  <pageMargins left="0.15748031496063" right="0.15748031496063" top="0.15748031496063" bottom="0.196850393700787" header="0.15748031496063" footer="0.15748031496063"/>
  <pageSetup paperSize="9" scale="85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1b</vt:lpstr>
      <vt:lpstr>2b</vt:lpstr>
      <vt:lpstr>3b</vt:lpstr>
      <vt:lpstr>4b</vt:lpstr>
      <vt:lpstr>5b</vt:lpstr>
      <vt:lpstr>6b</vt:lpstr>
      <vt:lpstr>7b</vt:lpstr>
      <vt:lpstr>9b</vt:lpstr>
      <vt:lpstr>'1b'!Область_печати</vt:lpstr>
      <vt:lpstr>'3b'!Область_печати</vt:lpstr>
      <vt:lpstr>'4b'!Область_печати</vt:lpstr>
      <vt:lpstr>'5b'!Область_печати</vt:lpstr>
      <vt:lpstr>'7b'!Область_печати</vt:lpstr>
      <vt:lpstr>'9b'!Область_печати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fin44</cp:lastModifiedBy>
  <cp:lastPrinted>2017-05-03T11:09:56Z</cp:lastPrinted>
  <dcterms:created xsi:type="dcterms:W3CDTF">1996-10-14T23:33:28Z</dcterms:created>
  <dcterms:modified xsi:type="dcterms:W3CDTF">2017-07-12T06:38:29Z</dcterms:modified>
</cp:coreProperties>
</file>