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6" i="1"/>
  <c r="AY6" s="1"/>
  <c r="AT4"/>
  <c r="AU4" s="1"/>
  <c r="AP4"/>
  <c r="AQ4" s="1"/>
  <c r="AL6"/>
  <c r="AM6" s="1"/>
  <c r="AD5"/>
  <c r="AE5" s="1"/>
  <c r="AD4"/>
  <c r="AE4" s="1"/>
  <c r="Z5"/>
  <c r="AA5" s="1"/>
  <c r="Z4"/>
  <c r="AA4" s="1"/>
  <c r="V5"/>
  <c r="W5" s="1"/>
  <c r="V4"/>
  <c r="W4" s="1"/>
  <c r="N5"/>
  <c r="O5" s="1"/>
  <c r="N4"/>
  <c r="O4" s="1"/>
  <c r="K6"/>
  <c r="K5"/>
  <c r="K4"/>
  <c r="F5"/>
  <c r="G5" s="1"/>
  <c r="F6"/>
  <c r="G6" s="1"/>
  <c r="F4"/>
  <c r="G4" s="1"/>
</calcChain>
</file>

<file path=xl/sharedStrings.xml><?xml version="1.0" encoding="utf-8"?>
<sst xmlns="http://schemas.openxmlformats.org/spreadsheetml/2006/main" count="127" uniqueCount="27">
  <si>
    <t>Նորմա-պլյուս ՍՊԸ</t>
  </si>
  <si>
    <t>ՍԵԳ ՍՊԸ</t>
  </si>
  <si>
    <t>Կոմպմարկետ ՍՊԸ</t>
  </si>
  <si>
    <t>Էյչ Գրուպ ՍՊԸ</t>
  </si>
  <si>
    <t>Միկրորինգ ՍՊԸ</t>
  </si>
  <si>
    <t>Կոմպասս ՍՊԸ</t>
  </si>
  <si>
    <t>ՊԱՏՐՈՆ ՌՄ ՍՊԸ</t>
  </si>
  <si>
    <t>Կոպի Սերվիս ՍՊԸ</t>
  </si>
  <si>
    <t>Էդվարդ Քոմփյութերս ՍՊԸ</t>
  </si>
  <si>
    <t>Պրոֆիլայն Էռ Էմ ՍՊԸ</t>
  </si>
  <si>
    <t>լազերային տպիչներ</t>
  </si>
  <si>
    <t>քարտրիջներ</t>
  </si>
  <si>
    <t>համակարգչային մոնիտոր</t>
  </si>
  <si>
    <t>Գինն առանց ԱԱՀ</t>
  </si>
  <si>
    <t>ԱԱՀ-ն</t>
  </si>
  <si>
    <t>Գինն ԱԱՀ-ով</t>
  </si>
  <si>
    <t>Հավելված 1</t>
  </si>
  <si>
    <t>Չափաբաժնի համարը</t>
  </si>
  <si>
    <t>Անվանումը</t>
  </si>
  <si>
    <t>Քանակը</t>
  </si>
  <si>
    <t>Գումարը</t>
  </si>
  <si>
    <t>-</t>
  </si>
  <si>
    <t xml:space="preserve">Զբաղեցրած տեղը </t>
  </si>
  <si>
    <t>30232110/2</t>
  </si>
  <si>
    <t>30237490/1</t>
  </si>
  <si>
    <t>30121500/13</t>
  </si>
  <si>
    <t>5-/6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</si>
</sst>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" fontId="0" fillId="0" borderId="1" xfId="0" applyNumberForma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3" fillId="0" borderId="1" xfId="0" applyFont="1" applyBorder="1" applyAlignment="1">
      <alignment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2" xfId="0" applyBorder="1" applyAlignment="1">
      <alignment horizontal="center" textRotation="89"/>
    </xf>
    <xf numFmtId="0" fontId="0" fillId="0" borderId="3" xfId="0" applyBorder="1" applyAlignment="1">
      <alignment horizontal="center" textRotation="89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8"/>
  <sheetViews>
    <sheetView tabSelected="1" zoomScale="85" zoomScaleNormal="85" workbookViewId="0">
      <selection activeCell="O15" sqref="O15"/>
    </sheetView>
  </sheetViews>
  <sheetFormatPr defaultRowHeight="15"/>
  <cols>
    <col min="1" max="1" width="4" style="2" customWidth="1"/>
    <col min="2" max="2" width="27.7109375" style="2" customWidth="1"/>
    <col min="3" max="3" width="6.28515625" style="2" customWidth="1"/>
    <col min="4" max="4" width="11.140625" style="2" customWidth="1"/>
    <col min="5" max="6" width="9.28515625" style="2" bestFit="1" customWidth="1"/>
    <col min="7" max="7" width="10.42578125" style="2" bestFit="1" customWidth="1"/>
    <col min="8" max="8" width="10.42578125" style="2" customWidth="1"/>
    <col min="9" max="9" width="10.28515625" style="2" bestFit="1" customWidth="1"/>
    <col min="10" max="10" width="9.140625" style="2"/>
    <col min="11" max="11" width="10.28515625" style="2" bestFit="1" customWidth="1"/>
    <col min="12" max="12" width="10.28515625" style="2" customWidth="1"/>
    <col min="13" max="13" width="10.42578125" style="2" bestFit="1" customWidth="1"/>
    <col min="14" max="14" width="9.28515625" style="2" bestFit="1" customWidth="1"/>
    <col min="15" max="16" width="11.85546875" style="2" customWidth="1"/>
    <col min="17" max="17" width="5.42578125" style="2" customWidth="1"/>
    <col min="18" max="18" width="27.42578125" style="2" customWidth="1"/>
    <col min="19" max="19" width="7.28515625" style="2" customWidth="1"/>
    <col min="20" max="20" width="12" style="2" customWidth="1"/>
    <col min="21" max="21" width="10.42578125" style="2" bestFit="1" customWidth="1"/>
    <col min="22" max="22" width="9.28515625" style="2" bestFit="1" customWidth="1"/>
    <col min="23" max="23" width="10.42578125" style="2" bestFit="1" customWidth="1"/>
    <col min="24" max="24" width="10.42578125" style="2" customWidth="1"/>
    <col min="25" max="25" width="10.28515625" style="2" bestFit="1" customWidth="1"/>
    <col min="26" max="26" width="9.140625" style="2"/>
    <col min="27" max="27" width="10.28515625" style="2" bestFit="1" customWidth="1"/>
    <col min="28" max="28" width="10.28515625" style="2" customWidth="1"/>
    <col min="29" max="29" width="10.42578125" style="2" bestFit="1" customWidth="1"/>
    <col min="30" max="30" width="9.28515625" style="2" bestFit="1" customWidth="1"/>
    <col min="31" max="31" width="10.42578125" style="2" bestFit="1" customWidth="1"/>
    <col min="32" max="32" width="10.42578125" style="2" customWidth="1"/>
    <col min="33" max="33" width="6.5703125" style="2" customWidth="1"/>
    <col min="34" max="34" width="24" style="2" customWidth="1"/>
    <col min="35" max="35" width="5.5703125" style="2" customWidth="1"/>
    <col min="36" max="36" width="11.85546875" style="2" customWidth="1"/>
    <col min="37" max="40" width="9.140625" style="2"/>
    <col min="41" max="43" width="9.28515625" style="2" bestFit="1" customWidth="1"/>
    <col min="44" max="44" width="9.28515625" style="2" customWidth="1"/>
    <col min="45" max="47" width="9.28515625" style="2" bestFit="1" customWidth="1"/>
    <col min="48" max="48" width="9.28515625" style="2" customWidth="1"/>
    <col min="49" max="52" width="9.140625" style="2"/>
    <col min="53" max="53" width="14.7109375" style="2" customWidth="1"/>
    <col min="54" max="16384" width="9.140625" style="2"/>
  </cols>
  <sheetData>
    <row r="1" spans="1:53">
      <c r="M1" s="2" t="s">
        <v>16</v>
      </c>
      <c r="AC1" s="2" t="s">
        <v>16</v>
      </c>
      <c r="AW1" s="2" t="s">
        <v>16</v>
      </c>
    </row>
    <row r="2" spans="1:53" ht="45" customHeight="1">
      <c r="A2" s="21" t="s">
        <v>17</v>
      </c>
      <c r="B2" s="17" t="s">
        <v>18</v>
      </c>
      <c r="C2" s="19" t="s">
        <v>19</v>
      </c>
      <c r="D2" s="17" t="s">
        <v>20</v>
      </c>
      <c r="E2" s="14" t="s">
        <v>0</v>
      </c>
      <c r="F2" s="15"/>
      <c r="G2" s="15"/>
      <c r="H2" s="16"/>
      <c r="I2" s="14" t="s">
        <v>1</v>
      </c>
      <c r="J2" s="15"/>
      <c r="K2" s="15"/>
      <c r="L2" s="16"/>
      <c r="M2" s="14" t="s">
        <v>2</v>
      </c>
      <c r="N2" s="15"/>
      <c r="O2" s="15"/>
      <c r="P2" s="16"/>
      <c r="Q2" s="21" t="s">
        <v>17</v>
      </c>
      <c r="R2" s="17" t="s">
        <v>18</v>
      </c>
      <c r="S2" s="19" t="s">
        <v>19</v>
      </c>
      <c r="T2" s="17" t="s">
        <v>20</v>
      </c>
      <c r="U2" s="14" t="s">
        <v>3</v>
      </c>
      <c r="V2" s="15"/>
      <c r="W2" s="15"/>
      <c r="X2" s="16"/>
      <c r="Y2" s="14" t="s">
        <v>4</v>
      </c>
      <c r="Z2" s="15"/>
      <c r="AA2" s="15"/>
      <c r="AB2" s="16"/>
      <c r="AC2" s="14" t="s">
        <v>5</v>
      </c>
      <c r="AD2" s="15"/>
      <c r="AE2" s="15"/>
      <c r="AF2" s="16"/>
      <c r="AG2" s="21" t="s">
        <v>17</v>
      </c>
      <c r="AH2" s="17" t="s">
        <v>18</v>
      </c>
      <c r="AI2" s="19" t="s">
        <v>19</v>
      </c>
      <c r="AJ2" s="17" t="s">
        <v>20</v>
      </c>
      <c r="AK2" s="14" t="s">
        <v>6</v>
      </c>
      <c r="AL2" s="15"/>
      <c r="AM2" s="15"/>
      <c r="AN2" s="16"/>
      <c r="AO2" s="14" t="s">
        <v>7</v>
      </c>
      <c r="AP2" s="15"/>
      <c r="AQ2" s="15"/>
      <c r="AR2" s="16"/>
      <c r="AS2" s="14" t="s">
        <v>8</v>
      </c>
      <c r="AT2" s="15"/>
      <c r="AU2" s="15"/>
      <c r="AV2" s="16"/>
      <c r="AW2" s="14" t="s">
        <v>9</v>
      </c>
      <c r="AX2" s="15"/>
      <c r="AY2" s="15"/>
      <c r="AZ2" s="16"/>
    </row>
    <row r="3" spans="1:53" s="10" customFormat="1" ht="93.75" customHeight="1" thickBot="1">
      <c r="A3" s="22"/>
      <c r="B3" s="18"/>
      <c r="C3" s="20"/>
      <c r="D3" s="18"/>
      <c r="E3" s="9" t="s">
        <v>13</v>
      </c>
      <c r="F3" s="9" t="s">
        <v>14</v>
      </c>
      <c r="G3" s="9" t="s">
        <v>15</v>
      </c>
      <c r="H3" s="8" t="s">
        <v>22</v>
      </c>
      <c r="I3" s="9" t="s">
        <v>13</v>
      </c>
      <c r="J3" s="9" t="s">
        <v>14</v>
      </c>
      <c r="K3" s="9" t="s">
        <v>15</v>
      </c>
      <c r="L3" s="8" t="s">
        <v>22</v>
      </c>
      <c r="M3" s="9" t="s">
        <v>13</v>
      </c>
      <c r="N3" s="9" t="s">
        <v>14</v>
      </c>
      <c r="O3" s="9" t="s">
        <v>15</v>
      </c>
      <c r="P3" s="8" t="s">
        <v>22</v>
      </c>
      <c r="Q3" s="22"/>
      <c r="R3" s="18"/>
      <c r="S3" s="20"/>
      <c r="T3" s="18"/>
      <c r="U3" s="9" t="s">
        <v>13</v>
      </c>
      <c r="V3" s="9" t="s">
        <v>14</v>
      </c>
      <c r="W3" s="9" t="s">
        <v>15</v>
      </c>
      <c r="X3" s="8" t="s">
        <v>22</v>
      </c>
      <c r="Y3" s="9" t="s">
        <v>13</v>
      </c>
      <c r="Z3" s="9" t="s">
        <v>14</v>
      </c>
      <c r="AA3" s="9" t="s">
        <v>15</v>
      </c>
      <c r="AB3" s="8" t="s">
        <v>22</v>
      </c>
      <c r="AC3" s="9" t="s">
        <v>13</v>
      </c>
      <c r="AD3" s="9" t="s">
        <v>14</v>
      </c>
      <c r="AE3" s="9" t="s">
        <v>15</v>
      </c>
      <c r="AF3" s="8" t="s">
        <v>22</v>
      </c>
      <c r="AG3" s="22"/>
      <c r="AH3" s="18"/>
      <c r="AI3" s="20"/>
      <c r="AJ3" s="18"/>
      <c r="AK3" s="9" t="s">
        <v>13</v>
      </c>
      <c r="AL3" s="9" t="s">
        <v>14</v>
      </c>
      <c r="AM3" s="9" t="s">
        <v>15</v>
      </c>
      <c r="AN3" s="8" t="s">
        <v>22</v>
      </c>
      <c r="AO3" s="9" t="s">
        <v>13</v>
      </c>
      <c r="AP3" s="9" t="s">
        <v>14</v>
      </c>
      <c r="AQ3" s="9" t="s">
        <v>15</v>
      </c>
      <c r="AR3" s="8" t="s">
        <v>22</v>
      </c>
      <c r="AS3" s="9" t="s">
        <v>13</v>
      </c>
      <c r="AT3" s="9" t="s">
        <v>14</v>
      </c>
      <c r="AU3" s="9" t="s">
        <v>15</v>
      </c>
      <c r="AV3" s="8" t="s">
        <v>22</v>
      </c>
      <c r="AW3" s="9" t="s">
        <v>13</v>
      </c>
      <c r="AX3" s="9" t="s">
        <v>14</v>
      </c>
      <c r="AY3" s="9" t="s">
        <v>15</v>
      </c>
      <c r="AZ3" s="8" t="s">
        <v>22</v>
      </c>
    </row>
    <row r="4" spans="1:53" ht="15.75" thickBot="1">
      <c r="A4" s="1">
        <v>1</v>
      </c>
      <c r="B4" s="1" t="s">
        <v>10</v>
      </c>
      <c r="C4" s="1">
        <v>11</v>
      </c>
      <c r="D4" s="3">
        <v>1331000</v>
      </c>
      <c r="E4" s="4">
        <v>1790800</v>
      </c>
      <c r="F4" s="4">
        <f>E4*0.2</f>
        <v>358160</v>
      </c>
      <c r="G4" s="4">
        <f>E4+F4</f>
        <v>2148960</v>
      </c>
      <c r="H4" s="4">
        <v>4</v>
      </c>
      <c r="I4" s="4">
        <v>1870000</v>
      </c>
      <c r="J4" s="4">
        <v>0</v>
      </c>
      <c r="K4" s="4">
        <f>I4+J4</f>
        <v>1870000</v>
      </c>
      <c r="L4" s="4" t="s">
        <v>26</v>
      </c>
      <c r="M4" s="5">
        <v>1012000</v>
      </c>
      <c r="N4" s="5">
        <f>M4*0.2</f>
        <v>202400</v>
      </c>
      <c r="O4" s="5">
        <f>M4+N4</f>
        <v>1214400</v>
      </c>
      <c r="P4" s="5">
        <v>1</v>
      </c>
      <c r="Q4" s="1">
        <v>1</v>
      </c>
      <c r="R4" s="1" t="s">
        <v>10</v>
      </c>
      <c r="S4" s="1">
        <v>11</v>
      </c>
      <c r="T4" s="3">
        <v>1331000</v>
      </c>
      <c r="U4" s="3">
        <v>1094500</v>
      </c>
      <c r="V4" s="3">
        <f>U4*0.2</f>
        <v>218900</v>
      </c>
      <c r="W4" s="3">
        <f>U4+V4</f>
        <v>1313400</v>
      </c>
      <c r="X4" s="3">
        <v>2</v>
      </c>
      <c r="Y4" s="3">
        <v>1108250</v>
      </c>
      <c r="Z4" s="3">
        <f>Y4*0.2</f>
        <v>221650</v>
      </c>
      <c r="AA4" s="3">
        <f>Y4+Z4</f>
        <v>1329900</v>
      </c>
      <c r="AB4" s="3">
        <v>3</v>
      </c>
      <c r="AC4" s="4">
        <v>1870000</v>
      </c>
      <c r="AD4" s="4">
        <f>AC4*0.2</f>
        <v>374000</v>
      </c>
      <c r="AE4" s="4">
        <f>AC4+AD4</f>
        <v>2244000</v>
      </c>
      <c r="AF4" s="4" t="s">
        <v>26</v>
      </c>
      <c r="AG4" s="6">
        <v>1</v>
      </c>
      <c r="AH4" s="1" t="s">
        <v>10</v>
      </c>
      <c r="AI4" s="1">
        <v>11</v>
      </c>
      <c r="AJ4" s="3">
        <v>1331000</v>
      </c>
      <c r="AK4" s="3" t="s">
        <v>21</v>
      </c>
      <c r="AL4" s="3" t="s">
        <v>21</v>
      </c>
      <c r="AM4" s="3" t="s">
        <v>21</v>
      </c>
      <c r="AN4" s="3" t="s">
        <v>21</v>
      </c>
      <c r="AO4" s="4">
        <v>2255000</v>
      </c>
      <c r="AP4" s="4">
        <f>AO4*0.2</f>
        <v>451000</v>
      </c>
      <c r="AQ4" s="4">
        <f>AO4+AP4</f>
        <v>2706000</v>
      </c>
      <c r="AR4" s="4">
        <v>8</v>
      </c>
      <c r="AS4" s="4">
        <v>2040500</v>
      </c>
      <c r="AT4" s="4">
        <f>AS4*0.2</f>
        <v>408100</v>
      </c>
      <c r="AU4" s="4">
        <f>AS4+AT4</f>
        <v>2448600</v>
      </c>
      <c r="AV4" s="4">
        <v>7</v>
      </c>
      <c r="AW4" s="3" t="s">
        <v>21</v>
      </c>
      <c r="AX4" s="3" t="s">
        <v>21</v>
      </c>
      <c r="AY4" s="3" t="s">
        <v>21</v>
      </c>
      <c r="AZ4" s="3" t="s">
        <v>21</v>
      </c>
      <c r="BA4" s="11" t="s">
        <v>23</v>
      </c>
    </row>
    <row r="5" spans="1:53" ht="15.75" thickBot="1">
      <c r="A5" s="1">
        <v>2</v>
      </c>
      <c r="B5" s="1" t="s">
        <v>12</v>
      </c>
      <c r="C5" s="1">
        <v>10</v>
      </c>
      <c r="D5" s="3">
        <v>10000000</v>
      </c>
      <c r="E5" s="4">
        <v>9107500</v>
      </c>
      <c r="F5" s="4">
        <f t="shared" ref="F5:F6" si="0">E5*0.2</f>
        <v>1821500</v>
      </c>
      <c r="G5" s="4">
        <f t="shared" ref="G5:G6" si="1">E5+F5</f>
        <v>10929000</v>
      </c>
      <c r="H5" s="4">
        <v>2</v>
      </c>
      <c r="I5" s="4">
        <v>14430000</v>
      </c>
      <c r="J5" s="4">
        <v>0</v>
      </c>
      <c r="K5" s="4">
        <f t="shared" ref="K5:K6" si="2">I5+J5</f>
        <v>14430000</v>
      </c>
      <c r="L5" s="4">
        <v>5</v>
      </c>
      <c r="M5" s="4">
        <v>10500000</v>
      </c>
      <c r="N5" s="4">
        <f t="shared" ref="N5" si="3">M5*0.2</f>
        <v>2100000</v>
      </c>
      <c r="O5" s="4">
        <f t="shared" ref="O5" si="4">M5+N5</f>
        <v>12600000</v>
      </c>
      <c r="P5" s="4">
        <v>4</v>
      </c>
      <c r="Q5" s="1">
        <v>2</v>
      </c>
      <c r="R5" s="1" t="s">
        <v>12</v>
      </c>
      <c r="S5" s="1">
        <v>10</v>
      </c>
      <c r="T5" s="3">
        <v>10000000</v>
      </c>
      <c r="U5" s="4">
        <v>18000000</v>
      </c>
      <c r="V5" s="4">
        <f t="shared" ref="V5" si="5">U5*0.2</f>
        <v>3600000</v>
      </c>
      <c r="W5" s="4">
        <f t="shared" ref="W5" si="6">U5+V5</f>
        <v>21600000</v>
      </c>
      <c r="X5" s="4">
        <v>6</v>
      </c>
      <c r="Y5" s="5">
        <v>8175000</v>
      </c>
      <c r="Z5" s="5">
        <f t="shared" ref="Z5" si="7">Y5*0.2</f>
        <v>1635000</v>
      </c>
      <c r="AA5" s="5">
        <f t="shared" ref="AA5" si="8">Y5+Z5</f>
        <v>9810000</v>
      </c>
      <c r="AB5" s="5">
        <v>1</v>
      </c>
      <c r="AC5" s="4">
        <v>9562500</v>
      </c>
      <c r="AD5" s="4">
        <f t="shared" ref="AD5" si="9">AC5*0.2</f>
        <v>1912500</v>
      </c>
      <c r="AE5" s="4">
        <f t="shared" ref="AE5" si="10">AC5+AD5</f>
        <v>11475000</v>
      </c>
      <c r="AF5" s="4">
        <v>3</v>
      </c>
      <c r="AG5" s="6">
        <v>2</v>
      </c>
      <c r="AH5" s="1" t="s">
        <v>12</v>
      </c>
      <c r="AI5" s="1">
        <v>10</v>
      </c>
      <c r="AJ5" s="3">
        <v>10000000</v>
      </c>
      <c r="AK5" s="3" t="s">
        <v>21</v>
      </c>
      <c r="AL5" s="3" t="s">
        <v>21</v>
      </c>
      <c r="AM5" s="3" t="s">
        <v>21</v>
      </c>
      <c r="AN5" s="3" t="s">
        <v>21</v>
      </c>
      <c r="AO5" s="3" t="s">
        <v>21</v>
      </c>
      <c r="AP5" s="3" t="s">
        <v>21</v>
      </c>
      <c r="AQ5" s="3" t="s">
        <v>21</v>
      </c>
      <c r="AR5" s="3" t="s">
        <v>21</v>
      </c>
      <c r="AS5" s="3" t="s">
        <v>21</v>
      </c>
      <c r="AT5" s="3" t="s">
        <v>21</v>
      </c>
      <c r="AU5" s="3" t="s">
        <v>21</v>
      </c>
      <c r="AV5" s="3" t="s">
        <v>21</v>
      </c>
      <c r="AW5" s="3" t="s">
        <v>21</v>
      </c>
      <c r="AX5" s="3" t="s">
        <v>21</v>
      </c>
      <c r="AY5" s="3" t="s">
        <v>21</v>
      </c>
      <c r="AZ5" s="3" t="s">
        <v>21</v>
      </c>
      <c r="BA5" s="12" t="s">
        <v>24</v>
      </c>
    </row>
    <row r="6" spans="1:53" ht="15.75" thickBot="1">
      <c r="A6" s="1">
        <v>3</v>
      </c>
      <c r="B6" s="1" t="s">
        <v>11</v>
      </c>
      <c r="C6" s="1">
        <v>22</v>
      </c>
      <c r="D6" s="3">
        <v>462000</v>
      </c>
      <c r="E6" s="5">
        <v>354750</v>
      </c>
      <c r="F6" s="5">
        <f t="shared" si="0"/>
        <v>70950</v>
      </c>
      <c r="G6" s="5">
        <f t="shared" si="1"/>
        <v>425700</v>
      </c>
      <c r="H6" s="5">
        <v>1</v>
      </c>
      <c r="I6" s="4">
        <v>506000</v>
      </c>
      <c r="J6" s="4">
        <v>0</v>
      </c>
      <c r="K6" s="4">
        <f t="shared" si="2"/>
        <v>506000</v>
      </c>
      <c r="L6" s="4">
        <v>4</v>
      </c>
      <c r="M6" s="3" t="s">
        <v>21</v>
      </c>
      <c r="N6" s="3" t="s">
        <v>21</v>
      </c>
      <c r="O6" s="3" t="s">
        <v>21</v>
      </c>
      <c r="P6" s="3" t="s">
        <v>21</v>
      </c>
      <c r="Q6" s="1">
        <v>3</v>
      </c>
      <c r="R6" s="1" t="s">
        <v>11</v>
      </c>
      <c r="S6" s="1">
        <v>22</v>
      </c>
      <c r="T6" s="3">
        <v>462000</v>
      </c>
      <c r="U6" s="3" t="s">
        <v>21</v>
      </c>
      <c r="V6" s="3" t="s">
        <v>21</v>
      </c>
      <c r="W6" s="3" t="s">
        <v>21</v>
      </c>
      <c r="X6" s="3" t="s">
        <v>21</v>
      </c>
      <c r="Y6" s="3" t="s">
        <v>21</v>
      </c>
      <c r="Z6" s="3" t="s">
        <v>21</v>
      </c>
      <c r="AA6" s="3" t="s">
        <v>21</v>
      </c>
      <c r="AB6" s="3" t="s">
        <v>21</v>
      </c>
      <c r="AC6" s="3" t="s">
        <v>21</v>
      </c>
      <c r="AD6" s="3" t="s">
        <v>21</v>
      </c>
      <c r="AE6" s="3" t="s">
        <v>21</v>
      </c>
      <c r="AF6" s="3" t="s">
        <v>21</v>
      </c>
      <c r="AG6" s="6">
        <v>3</v>
      </c>
      <c r="AH6" s="1" t="s">
        <v>11</v>
      </c>
      <c r="AI6" s="1">
        <v>22</v>
      </c>
      <c r="AJ6" s="3">
        <v>462000</v>
      </c>
      <c r="AK6" s="3">
        <v>356950</v>
      </c>
      <c r="AL6" s="3">
        <f t="shared" ref="AL6" si="11">AK6*0.2</f>
        <v>71390</v>
      </c>
      <c r="AM6" s="3">
        <f t="shared" ref="AM6" si="12">AK6+AL6</f>
        <v>428340</v>
      </c>
      <c r="AN6" s="3">
        <v>2</v>
      </c>
      <c r="AO6" s="3" t="s">
        <v>21</v>
      </c>
      <c r="AP6" s="3" t="s">
        <v>21</v>
      </c>
      <c r="AQ6" s="3" t="s">
        <v>21</v>
      </c>
      <c r="AR6" s="3" t="s">
        <v>21</v>
      </c>
      <c r="AS6" s="3" t="s">
        <v>21</v>
      </c>
      <c r="AT6" s="3" t="s">
        <v>21</v>
      </c>
      <c r="AU6" s="3" t="s">
        <v>21</v>
      </c>
      <c r="AV6" s="3" t="s">
        <v>21</v>
      </c>
      <c r="AW6" s="4">
        <v>485100</v>
      </c>
      <c r="AX6" s="4">
        <f t="shared" ref="AX6" si="13">AW6*0.2</f>
        <v>97020</v>
      </c>
      <c r="AY6" s="4">
        <f t="shared" ref="AY6" si="14">AW6+AX6</f>
        <v>582120</v>
      </c>
      <c r="AZ6" s="13">
        <v>3</v>
      </c>
      <c r="BA6" s="12" t="s">
        <v>25</v>
      </c>
    </row>
    <row r="7" spans="1:53">
      <c r="D7" s="7"/>
    </row>
    <row r="8" spans="1:53">
      <c r="D8" s="7"/>
    </row>
  </sheetData>
  <mergeCells count="22">
    <mergeCell ref="AS2:AV2"/>
    <mergeCell ref="AW2:AZ2"/>
    <mergeCell ref="A2:A3"/>
    <mergeCell ref="Q2:Q3"/>
    <mergeCell ref="AG2:AG3"/>
    <mergeCell ref="B2:B3"/>
    <mergeCell ref="C2:C3"/>
    <mergeCell ref="S2:S3"/>
    <mergeCell ref="R2:R3"/>
    <mergeCell ref="D2:D3"/>
    <mergeCell ref="T2:T3"/>
    <mergeCell ref="E2:H2"/>
    <mergeCell ref="AH2:AH3"/>
    <mergeCell ref="AI2:AI3"/>
    <mergeCell ref="AJ2:AJ3"/>
    <mergeCell ref="AK2:AN2"/>
    <mergeCell ref="AO2:AR2"/>
    <mergeCell ref="I2:L2"/>
    <mergeCell ref="M2:P2"/>
    <mergeCell ref="U2:X2"/>
    <mergeCell ref="Y2:AB2"/>
    <mergeCell ref="AC2:AF2"/>
  </mergeCells>
  <pageMargins left="0.31" right="0.16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Gegham</dc:creator>
  <cp:lastModifiedBy>TnTV</cp:lastModifiedBy>
  <cp:lastPrinted>2017-07-12T12:00:51Z</cp:lastPrinted>
  <dcterms:created xsi:type="dcterms:W3CDTF">2017-07-12T10:26:15Z</dcterms:created>
  <dcterms:modified xsi:type="dcterms:W3CDTF">2017-07-21T07:12:50Z</dcterms:modified>
</cp:coreProperties>
</file>