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600" windowHeight="9975"/>
  </bookViews>
  <sheets>
    <sheet name="Лист2" sheetId="10" r:id="rId1"/>
  </sheets>
  <calcPr calcId="114210"/>
</workbook>
</file>

<file path=xl/calcChain.xml><?xml version="1.0" encoding="utf-8"?>
<calcChain xmlns="http://schemas.openxmlformats.org/spreadsheetml/2006/main">
  <c r="P15" i="10"/>
  <c r="P16"/>
  <c r="G15"/>
  <c r="Q15"/>
  <c r="R15"/>
  <c r="P48"/>
  <c r="P51"/>
  <c r="P47"/>
  <c r="P49"/>
  <c r="P50"/>
  <c r="G47"/>
  <c r="R48"/>
  <c r="R51"/>
  <c r="R47"/>
  <c r="R49"/>
  <c r="R50"/>
  <c r="R53"/>
  <c r="R16"/>
  <c r="R17"/>
  <c r="R19"/>
  <c r="R20"/>
  <c r="R21"/>
  <c r="R42"/>
  <c r="R43"/>
  <c r="R44"/>
  <c r="R45"/>
  <c r="R46"/>
  <c r="R32"/>
  <c r="R33"/>
  <c r="R34"/>
  <c r="R36"/>
  <c r="R37"/>
  <c r="R38"/>
  <c r="R40"/>
  <c r="R23"/>
  <c r="R24"/>
  <c r="R25"/>
  <c r="R26"/>
  <c r="R27"/>
  <c r="R28"/>
  <c r="R29"/>
  <c r="R30"/>
  <c r="R54"/>
  <c r="R55"/>
  <c r="R56"/>
  <c r="R57"/>
  <c r="R58"/>
  <c r="R59"/>
  <c r="R60"/>
  <c r="Q47"/>
  <c r="I52"/>
  <c r="K52"/>
  <c r="G52"/>
  <c r="Q52"/>
  <c r="Q53"/>
  <c r="P17"/>
  <c r="G17"/>
  <c r="Q17"/>
  <c r="I19"/>
  <c r="P19"/>
  <c r="G19"/>
  <c r="Q19"/>
  <c r="I20"/>
  <c r="P20"/>
  <c r="G20"/>
  <c r="Q20"/>
  <c r="Q21"/>
  <c r="P42"/>
  <c r="P43"/>
  <c r="G42"/>
  <c r="Q42"/>
  <c r="P44"/>
  <c r="P45"/>
  <c r="G44"/>
  <c r="Q44"/>
  <c r="Q46"/>
  <c r="I32"/>
  <c r="P32"/>
  <c r="G32"/>
  <c r="Q32"/>
  <c r="P33"/>
  <c r="G33"/>
  <c r="Q33"/>
  <c r="P34"/>
  <c r="G34"/>
  <c r="Q34"/>
  <c r="P36"/>
  <c r="G36"/>
  <c r="Q36"/>
  <c r="P37"/>
  <c r="G37"/>
  <c r="Q37"/>
  <c r="P38"/>
  <c r="G38"/>
  <c r="Q38"/>
  <c r="I39"/>
  <c r="G39"/>
  <c r="Q39"/>
  <c r="Q40"/>
  <c r="P23"/>
  <c r="P24"/>
  <c r="G23"/>
  <c r="Q23"/>
  <c r="P25"/>
  <c r="G25"/>
  <c r="Q25"/>
  <c r="P26"/>
  <c r="G26"/>
  <c r="Q26"/>
  <c r="P27"/>
  <c r="G27"/>
  <c r="Q27"/>
  <c r="I28"/>
  <c r="P28"/>
  <c r="G28"/>
  <c r="Q28"/>
  <c r="I29"/>
  <c r="P29"/>
  <c r="G29"/>
  <c r="Q29"/>
  <c r="Q30"/>
  <c r="K11"/>
  <c r="G11"/>
  <c r="Q11"/>
  <c r="I12"/>
  <c r="G12"/>
  <c r="Q12"/>
  <c r="Q13"/>
  <c r="Q54"/>
  <c r="Q55"/>
  <c r="Q56"/>
  <c r="Q57"/>
  <c r="Q58"/>
  <c r="Q59"/>
  <c r="Q60"/>
  <c r="Q6"/>
</calcChain>
</file>

<file path=xl/sharedStrings.xml><?xml version="1.0" encoding="utf-8"?>
<sst xmlns="http://schemas.openxmlformats.org/spreadsheetml/2006/main" count="169" uniqueCount="99">
  <si>
    <t xml:space="preserve">  </t>
  </si>
  <si>
    <t>Գ.աշխ.</t>
  </si>
  <si>
    <t>Գ.մեք.</t>
  </si>
  <si>
    <t>ՀՀ</t>
  </si>
  <si>
    <t>Հիմնավորում</t>
  </si>
  <si>
    <t>Աշխատանքի անվանումը</t>
  </si>
  <si>
    <t xml:space="preserve">Չափման միավորը </t>
  </si>
  <si>
    <t>Քանակը</t>
  </si>
  <si>
    <t xml:space="preserve">Աշխատանքի միավորի ընդհանուր արժեքը/հազ.դրամ/ </t>
  </si>
  <si>
    <t>Աշխատավարձի արժեքը</t>
  </si>
  <si>
    <t>ըստ նորմերի /ռուբ./</t>
  </si>
  <si>
    <t>Մեխանիզմների շահագործման արժեքը</t>
  </si>
  <si>
    <t>գործող գներով /հազ.դրամ/</t>
  </si>
  <si>
    <t>Նյութերի արժեքը/հազ.դրամ/</t>
  </si>
  <si>
    <t>անվանումը</t>
  </si>
  <si>
    <t>քանակը մեկ միավորի համար</t>
  </si>
  <si>
    <t>միավորի արժեքը/հազ.դրամ/</t>
  </si>
  <si>
    <t>չափման միավորը</t>
  </si>
  <si>
    <t>Աշխատանքի ընդհանուր արժեքը/հազ.դրամ/</t>
  </si>
  <si>
    <t>Նյութերի ընդհանուր արժեքը/հազ.դրամ/</t>
  </si>
  <si>
    <t xml:space="preserve">      Ընդհանուր արժեքը</t>
  </si>
  <si>
    <t>Ընդհամենը</t>
  </si>
  <si>
    <t>Ընդամենը</t>
  </si>
  <si>
    <t>Շահույթ 11%</t>
  </si>
  <si>
    <t>Վերադիր ծախսեր 13,3%</t>
  </si>
  <si>
    <t>ընդանուր արժեքը Գ=1,05x1,02x1,0679=1,144/հազ.դրամ/</t>
  </si>
  <si>
    <t xml:space="preserve"> հազ. դրամ</t>
  </si>
  <si>
    <t>քմ</t>
  </si>
  <si>
    <t>Ամբողջ</t>
  </si>
  <si>
    <t>հատ</t>
  </si>
  <si>
    <t xml:space="preserve">  Հյուսիս-հարավ մայրուղուց դեպի Աշտարակ տանող կենտրոնական ճանապարհի մուտքի կազմակերպման աշխատանքների</t>
  </si>
  <si>
    <t xml:space="preserve">   Կազմված է 2017 թ. Գներով, ինֆ.տեղեկագիրք թիվ 07 հուլիս 2017թ.</t>
  </si>
  <si>
    <t>Հողային աշխատանքներ</t>
  </si>
  <si>
    <t xml:space="preserve">2-րդ կարգի բնահողի մշակում էքսկավատորով </t>
  </si>
  <si>
    <t>Հիմքեր</t>
  </si>
  <si>
    <t>Քաղ.նախ.հր.հմ. 21-Ն Լ6.5</t>
  </si>
  <si>
    <t>Ամրանի պատրաստում, կարկասների, ցանցերի եռակցում և տեղադրում հիմքերում</t>
  </si>
  <si>
    <t>տ</t>
  </si>
  <si>
    <t>կգ</t>
  </si>
  <si>
    <t>ինֆ.տեղ.</t>
  </si>
  <si>
    <t>Ամրան A500c</t>
  </si>
  <si>
    <t>Սյուներ</t>
  </si>
  <si>
    <t>Ամրանի պատրաստում, կարկասների, ցանցերի եռակցում և տեղադրում սյուներում</t>
  </si>
  <si>
    <t>խմ</t>
  </si>
  <si>
    <t>Բետոն B 25 դասի</t>
  </si>
  <si>
    <t>Е4-1-34</t>
  </si>
  <si>
    <t>Հիմքերի կաղապարների տեղադրում</t>
  </si>
  <si>
    <t>Փայտանյութ</t>
  </si>
  <si>
    <t>Սյուների կաղապարների տեղադրում</t>
  </si>
  <si>
    <t>Е4-1-38</t>
  </si>
  <si>
    <t>Е4-1-49</t>
  </si>
  <si>
    <t>Առանձին կանգնած հիմքերի բետոնացում</t>
  </si>
  <si>
    <t>Е2-1-50</t>
  </si>
  <si>
    <t>Е2-1-8</t>
  </si>
  <si>
    <t>Լար. Կապ/Պողպատե, ջերմամշակված, (վառած), КП, d=3մմ /</t>
  </si>
  <si>
    <t>Էլեկտրոդ/GEKA, 4մմ/</t>
  </si>
  <si>
    <t>Գլոցվածք Ac-I</t>
  </si>
  <si>
    <t xml:space="preserve">Ամրան </t>
  </si>
  <si>
    <t>Պողպատե A500c</t>
  </si>
  <si>
    <t>Գլոցվածք</t>
  </si>
  <si>
    <t>Պողպատե թիթեղ</t>
  </si>
  <si>
    <t>Տափօղակ-18x100x100</t>
  </si>
  <si>
    <t>Առանձին կանգնած սյուների բետոնացում</t>
  </si>
  <si>
    <t>Е5-1-14</t>
  </si>
  <si>
    <t>Մետաղե ֆերմա</t>
  </si>
  <si>
    <t>Մետաղե ֆերմաի տեղադրում</t>
  </si>
  <si>
    <t>Е22-1-2</t>
  </si>
  <si>
    <t>10մ</t>
  </si>
  <si>
    <t>Խողովակ</t>
  </si>
  <si>
    <t>գմ</t>
  </si>
  <si>
    <t>Պողպատե 160x100x5</t>
  </si>
  <si>
    <t>Պողպատե 120x120x5</t>
  </si>
  <si>
    <t>Մանեկ,հեղույս</t>
  </si>
  <si>
    <t>Մետաղե ֆերմայի իրականացում եռակցման միջոցով/կարի երկարությունը 30,2 գմ/</t>
  </si>
  <si>
    <t>Ներկ հակակոռոզիոն</t>
  </si>
  <si>
    <t>Մետաղական ճաղացանցի երկշերտ ներկում</t>
  </si>
  <si>
    <t>Քաղ.նախ.հր.հմ. 21-Ն Լ11,24</t>
  </si>
  <si>
    <t>Քարե երեսպատման աշխատանքներ</t>
  </si>
  <si>
    <t>Քաղ.նախ.հր.հմ. 21-Ն Լ8,4</t>
  </si>
  <si>
    <t>Բազալտե մաքուր տաշած քարերից ուղղանկյունաձև սյուների շարվածք</t>
  </si>
  <si>
    <t>Բազալտ քար 300x30մմ</t>
  </si>
  <si>
    <t>Քաղ.նախ.հր.հմ. 21-Ն Լ8,5</t>
  </si>
  <si>
    <t>Բազալտե վրադիրների /թասակների/</t>
  </si>
  <si>
    <t>Շաղախ B 7,5 դասի</t>
  </si>
  <si>
    <t>մ</t>
  </si>
  <si>
    <t xml:space="preserve">Բազալտե,  200x100մմ </t>
  </si>
  <si>
    <t>Շուկա</t>
  </si>
  <si>
    <t>Е1-22</t>
  </si>
  <si>
    <t>Շին. աղբի բարձում ավտոմեքենաներին ձեռքով և տեղափոխում 5կմ հեռավորության վրա</t>
  </si>
  <si>
    <t xml:space="preserve">Գովազդային տառերի պատրաստում և տեղադրում օրգանական ապակիներով լուսադիոդների կիրառմամբ  </t>
  </si>
  <si>
    <t>կոմպլեկտ</t>
  </si>
  <si>
    <t>Օրգանական ապակի</t>
  </si>
  <si>
    <t>PVX</t>
  </si>
  <si>
    <t>Ալյումինե կոմպոզիտ պանել</t>
  </si>
  <si>
    <t>Լուսադիոդներ</t>
  </si>
  <si>
    <t>Փոխարկիչ</t>
  </si>
  <si>
    <t>ԱԱՀ 20%</t>
  </si>
  <si>
    <t>Հավելված թիվ 1
                 2017   թ.  կնքված 
ծածկագրով պայմանագրի</t>
  </si>
  <si>
    <t>ԾԱՎԱԼԱԹԵՐԹ-ՆԱԽԱՀԱՇԻՎ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</si>
</sst>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0"/>
  </numFmts>
  <fonts count="19"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8"/>
      <name val="Calibri"/>
      <family val="2"/>
      <charset val="204"/>
    </font>
    <font>
      <b/>
      <sz val="9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sz val="10"/>
      <name val="Arial"/>
      <family val="2"/>
      <charset val="204"/>
    </font>
    <font>
      <b/>
      <sz val="8"/>
      <name val="GHEA Grapalat"/>
      <family val="3"/>
    </font>
    <font>
      <b/>
      <sz val="11"/>
      <name val="Calibri"/>
      <family val="2"/>
    </font>
    <font>
      <sz val="11"/>
      <name val="Calibri"/>
      <family val="2"/>
      <charset val="204"/>
    </font>
    <font>
      <sz val="11"/>
      <name val="Arial Armenian"/>
      <family val="2"/>
    </font>
    <font>
      <b/>
      <sz val="10"/>
      <name val="GHEA Grapalat"/>
      <family val="3"/>
    </font>
    <font>
      <b/>
      <sz val="11"/>
      <name val="Arial Armenian"/>
      <family val="2"/>
    </font>
    <font>
      <sz val="10"/>
      <name val="Calibri"/>
      <family val="2"/>
      <charset val="204"/>
    </font>
    <font>
      <sz val="9"/>
      <name val="Arial Armenian"/>
      <family val="2"/>
    </font>
    <font>
      <sz val="8"/>
      <name val="Arial Armenian"/>
      <family val="2"/>
    </font>
    <font>
      <b/>
      <u/>
      <sz val="9"/>
      <name val="GHEA Grapalat"/>
      <family val="3"/>
    </font>
    <font>
      <sz val="9"/>
      <name val="Calibri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165" fontId="3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5" fillId="0" borderId="0" xfId="0" applyFont="1"/>
    <xf numFmtId="166" fontId="5" fillId="0" borderId="0" xfId="0" applyNumberFormat="1" applyFont="1"/>
    <xf numFmtId="0" fontId="15" fillId="0" borderId="0" xfId="0" applyFont="1"/>
    <xf numFmtId="0" fontId="1" fillId="0" borderId="3" xfId="0" applyFont="1" applyBorder="1" applyAlignment="1"/>
    <xf numFmtId="2" fontId="10" fillId="0" borderId="0" xfId="0" applyNumberFormat="1" applyFont="1" applyBorder="1" applyAlignment="1">
      <alignment horizontal="center"/>
    </xf>
    <xf numFmtId="0" fontId="1" fillId="0" borderId="0" xfId="0" applyFont="1"/>
    <xf numFmtId="2" fontId="11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6" fillId="0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7" fillId="0" borderId="0" xfId="0" applyFont="1"/>
    <xf numFmtId="165" fontId="9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5" fontId="18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0" xfId="0" applyFont="1" applyAlignment="1"/>
    <xf numFmtId="165" fontId="3" fillId="0" borderId="9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/>
    <xf numFmtId="165" fontId="3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</cellXfs>
  <cellStyles count="2">
    <cellStyle name="Normal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61"/>
  <sheetViews>
    <sheetView tabSelected="1" topLeftCell="A52" zoomScale="115" zoomScaleNormal="120" workbookViewId="0">
      <selection activeCell="T54" sqref="T54"/>
    </sheetView>
  </sheetViews>
  <sheetFormatPr defaultRowHeight="15"/>
  <cols>
    <col min="1" max="1" width="0.140625" style="20" customWidth="1"/>
    <col min="2" max="2" width="3.140625" style="20" customWidth="1"/>
    <col min="3" max="3" width="7.7109375" style="20" customWidth="1"/>
    <col min="4" max="4" width="22.140625" style="20" customWidth="1"/>
    <col min="5" max="5" width="5" style="20" customWidth="1"/>
    <col min="6" max="6" width="6.42578125" style="20" customWidth="1"/>
    <col min="7" max="7" width="8.5703125" style="20" customWidth="1"/>
    <col min="8" max="8" width="8.140625" style="20" hidden="1" customWidth="1"/>
    <col min="9" max="9" width="7.140625" style="20" hidden="1" customWidth="1"/>
    <col min="10" max="10" width="6.85546875" style="20" hidden="1" customWidth="1"/>
    <col min="11" max="11" width="7.7109375" style="20" hidden="1" customWidth="1"/>
    <col min="12" max="12" width="11.42578125" style="20" hidden="1" customWidth="1"/>
    <col min="13" max="13" width="5.85546875" style="20" hidden="1" customWidth="1"/>
    <col min="14" max="14" width="7.28515625" style="20" hidden="1" customWidth="1"/>
    <col min="15" max="15" width="7.5703125" style="20" hidden="1" customWidth="1"/>
    <col min="16" max="16" width="10" style="20" hidden="1" customWidth="1"/>
    <col min="17" max="17" width="10.5703125" style="20" customWidth="1"/>
    <col min="18" max="18" width="8.5703125" style="20" hidden="1" customWidth="1"/>
    <col min="19" max="19" width="9.140625" style="20"/>
    <col min="20" max="20" width="15.85546875" style="20" customWidth="1"/>
    <col min="21" max="21" width="10.28515625" style="20" bestFit="1" customWidth="1"/>
    <col min="22" max="16384" width="9.140625" style="20"/>
  </cols>
  <sheetData>
    <row r="1" spans="2:23" ht="48" hidden="1" customHeight="1">
      <c r="B1" s="83" t="s">
        <v>97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2:23" ht="16.5">
      <c r="B2" s="85" t="s">
        <v>98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T2" s="8"/>
      <c r="U2" s="8"/>
      <c r="V2" s="8"/>
      <c r="W2" s="8"/>
    </row>
    <row r="3" spans="2:23" ht="55.5" customHeight="1">
      <c r="B3" s="77" t="s">
        <v>30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T3" s="8"/>
      <c r="U3" s="8"/>
      <c r="V3" s="8"/>
      <c r="W3" s="8"/>
    </row>
    <row r="4" spans="2:23" ht="13.5" hidden="1" customHeight="1">
      <c r="B4" s="55" t="s">
        <v>31</v>
      </c>
      <c r="C4" s="55"/>
      <c r="D4" s="55"/>
      <c r="E4" s="55"/>
      <c r="F4" s="55"/>
      <c r="G4" s="55"/>
      <c r="H4" s="55"/>
      <c r="I4" s="21"/>
      <c r="J4" s="22"/>
      <c r="K4" s="22"/>
      <c r="L4" s="22"/>
      <c r="M4" s="22"/>
      <c r="O4" s="23"/>
      <c r="P4" s="8"/>
      <c r="Q4" s="8"/>
      <c r="R4" s="8"/>
      <c r="T4" s="8"/>
      <c r="U4" s="8"/>
      <c r="V4" s="8"/>
      <c r="W4" s="8"/>
    </row>
    <row r="5" spans="2:23" ht="16.5" hidden="1">
      <c r="B5" s="24"/>
      <c r="C5" s="25" t="s">
        <v>1</v>
      </c>
      <c r="D5" s="26">
        <v>1.86717</v>
      </c>
      <c r="E5" s="27"/>
      <c r="F5" s="21"/>
      <c r="G5" s="21"/>
      <c r="H5" s="21"/>
      <c r="I5" s="21"/>
      <c r="J5" s="22"/>
      <c r="K5" s="22"/>
      <c r="L5" s="22"/>
      <c r="M5" s="22"/>
      <c r="P5" s="8"/>
      <c r="Q5" s="8"/>
      <c r="R5" s="8"/>
      <c r="T5" s="8"/>
      <c r="U5" s="8"/>
      <c r="V5" s="8"/>
      <c r="W5" s="8"/>
    </row>
    <row r="6" spans="2:23" ht="16.5" hidden="1">
      <c r="B6" s="24"/>
      <c r="C6" s="25" t="s">
        <v>2</v>
      </c>
      <c r="D6" s="26">
        <v>2.6421000000000001</v>
      </c>
      <c r="E6" s="27"/>
      <c r="F6" s="21"/>
      <c r="G6" s="21"/>
      <c r="H6" s="21" t="s">
        <v>0</v>
      </c>
      <c r="K6" s="28" t="s">
        <v>20</v>
      </c>
      <c r="L6" s="28"/>
      <c r="M6" s="29"/>
      <c r="N6" s="30" t="s">
        <v>26</v>
      </c>
      <c r="O6" s="31"/>
      <c r="P6" s="8"/>
      <c r="Q6" s="70">
        <f>Q58</f>
        <v>7967.9984198961074</v>
      </c>
      <c r="R6" s="70"/>
    </row>
    <row r="7" spans="2:23" ht="42" customHeight="1">
      <c r="B7" s="58" t="s">
        <v>3</v>
      </c>
      <c r="C7" s="78" t="s">
        <v>4</v>
      </c>
      <c r="D7" s="57" t="s">
        <v>5</v>
      </c>
      <c r="E7" s="59" t="s">
        <v>6</v>
      </c>
      <c r="F7" s="59" t="s">
        <v>7</v>
      </c>
      <c r="G7" s="59" t="s">
        <v>8</v>
      </c>
      <c r="H7" s="57" t="s">
        <v>9</v>
      </c>
      <c r="I7" s="57"/>
      <c r="J7" s="57" t="s">
        <v>11</v>
      </c>
      <c r="K7" s="57"/>
      <c r="L7" s="58" t="s">
        <v>13</v>
      </c>
      <c r="M7" s="58"/>
      <c r="N7" s="58"/>
      <c r="O7" s="58"/>
      <c r="P7" s="58"/>
      <c r="Q7" s="59" t="s">
        <v>18</v>
      </c>
      <c r="R7" s="59" t="s">
        <v>19</v>
      </c>
    </row>
    <row r="8" spans="2:23" ht="82.5" customHeight="1">
      <c r="B8" s="58"/>
      <c r="C8" s="78"/>
      <c r="D8" s="57"/>
      <c r="E8" s="59"/>
      <c r="F8" s="59"/>
      <c r="G8" s="59"/>
      <c r="H8" s="32" t="s">
        <v>10</v>
      </c>
      <c r="I8" s="32" t="s">
        <v>12</v>
      </c>
      <c r="J8" s="32" t="s">
        <v>10</v>
      </c>
      <c r="K8" s="32" t="s">
        <v>12</v>
      </c>
      <c r="L8" s="32" t="s">
        <v>14</v>
      </c>
      <c r="M8" s="33" t="s">
        <v>17</v>
      </c>
      <c r="N8" s="33" t="s">
        <v>15</v>
      </c>
      <c r="O8" s="33" t="s">
        <v>16</v>
      </c>
      <c r="P8" s="33" t="s">
        <v>25</v>
      </c>
      <c r="Q8" s="59"/>
      <c r="R8" s="59"/>
      <c r="T8" s="34"/>
      <c r="U8" s="34"/>
    </row>
    <row r="9" spans="2:23" s="38" customFormat="1" ht="12" customHeight="1">
      <c r="B9" s="35">
        <v>1</v>
      </c>
      <c r="C9" s="35">
        <v>2</v>
      </c>
      <c r="D9" s="36">
        <v>3</v>
      </c>
      <c r="E9" s="36">
        <v>4</v>
      </c>
      <c r="F9" s="36">
        <v>5</v>
      </c>
      <c r="G9" s="36">
        <v>6</v>
      </c>
      <c r="H9" s="36">
        <v>7</v>
      </c>
      <c r="I9" s="36">
        <v>8</v>
      </c>
      <c r="J9" s="36">
        <v>9</v>
      </c>
      <c r="K9" s="36">
        <v>10</v>
      </c>
      <c r="L9" s="36">
        <v>11</v>
      </c>
      <c r="M9" s="36">
        <v>12</v>
      </c>
      <c r="N9" s="36">
        <v>13</v>
      </c>
      <c r="O9" s="36">
        <v>14</v>
      </c>
      <c r="P9" s="35">
        <v>15</v>
      </c>
      <c r="Q9" s="37">
        <v>16</v>
      </c>
      <c r="R9" s="37">
        <v>17</v>
      </c>
    </row>
    <row r="10" spans="2:23" ht="21" customHeight="1">
      <c r="B10" s="19"/>
      <c r="C10" s="63" t="s">
        <v>32</v>
      </c>
      <c r="D10" s="64"/>
      <c r="E10" s="65"/>
      <c r="F10" s="3"/>
      <c r="G10" s="2"/>
      <c r="H10" s="2"/>
      <c r="I10" s="2"/>
      <c r="J10" s="1"/>
      <c r="K10" s="2"/>
      <c r="L10" s="3"/>
      <c r="M10" s="3"/>
      <c r="N10" s="3"/>
      <c r="O10" s="3"/>
      <c r="P10" s="2"/>
      <c r="Q10" s="2"/>
      <c r="R10" s="4"/>
      <c r="T10" s="38"/>
    </row>
    <row r="11" spans="2:23" ht="45.75" customHeight="1">
      <c r="B11" s="19">
        <v>1</v>
      </c>
      <c r="C11" s="11" t="s">
        <v>53</v>
      </c>
      <c r="D11" s="11" t="s">
        <v>33</v>
      </c>
      <c r="E11" s="1" t="s">
        <v>43</v>
      </c>
      <c r="F11" s="4">
        <v>26.3</v>
      </c>
      <c r="G11" s="2">
        <f>K11</f>
        <v>3.9103080000000001</v>
      </c>
      <c r="H11" s="2"/>
      <c r="I11" s="2"/>
      <c r="J11" s="1">
        <v>1.48</v>
      </c>
      <c r="K11" s="2">
        <f>J11*2.6421</f>
        <v>3.9103080000000001</v>
      </c>
      <c r="L11" s="3"/>
      <c r="M11" s="3"/>
      <c r="N11" s="3"/>
      <c r="O11" s="2"/>
      <c r="P11" s="2"/>
      <c r="Q11" s="2">
        <f>F11*G11</f>
        <v>102.8411004</v>
      </c>
      <c r="R11" s="4"/>
      <c r="T11" s="38"/>
    </row>
    <row r="12" spans="2:23" ht="39.75" customHeight="1">
      <c r="B12" s="19">
        <v>2</v>
      </c>
      <c r="C12" s="11" t="s">
        <v>52</v>
      </c>
      <c r="D12" s="11" t="s">
        <v>33</v>
      </c>
      <c r="E12" s="1" t="s">
        <v>43</v>
      </c>
      <c r="F12" s="4">
        <v>4.2</v>
      </c>
      <c r="G12" s="2">
        <f>I12</f>
        <v>2.2779474</v>
      </c>
      <c r="H12" s="2">
        <v>1.22</v>
      </c>
      <c r="I12" s="2">
        <f>H12*1.86717</f>
        <v>2.2779474</v>
      </c>
      <c r="J12" s="1"/>
      <c r="K12" s="2"/>
      <c r="L12" s="12"/>
      <c r="M12" s="11"/>
      <c r="N12" s="2"/>
      <c r="O12" s="2"/>
      <c r="P12" s="2"/>
      <c r="Q12" s="2">
        <f>F12*G12</f>
        <v>9.5673790800000003</v>
      </c>
      <c r="R12" s="2"/>
      <c r="T12" s="39"/>
    </row>
    <row r="13" spans="2:23" ht="16.5" customHeight="1">
      <c r="B13" s="19"/>
      <c r="C13" s="11"/>
      <c r="D13" s="32" t="s">
        <v>21</v>
      </c>
      <c r="E13" s="1"/>
      <c r="F13" s="4"/>
      <c r="G13" s="2"/>
      <c r="H13" s="2"/>
      <c r="I13" s="2"/>
      <c r="J13" s="1"/>
      <c r="K13" s="2"/>
      <c r="L13" s="12"/>
      <c r="M13" s="11"/>
      <c r="N13" s="2"/>
      <c r="O13" s="2"/>
      <c r="P13" s="2"/>
      <c r="Q13" s="5">
        <f>Q11+Q12</f>
        <v>112.40847948</v>
      </c>
      <c r="R13" s="2"/>
      <c r="T13" s="39"/>
    </row>
    <row r="14" spans="2:23" ht="18" customHeight="1">
      <c r="B14" s="19"/>
      <c r="C14" s="11"/>
      <c r="D14" s="13" t="s">
        <v>34</v>
      </c>
      <c r="E14" s="1"/>
      <c r="F14" s="4"/>
      <c r="G14" s="2"/>
      <c r="H14" s="2"/>
      <c r="I14" s="2"/>
      <c r="J14" s="1"/>
      <c r="K14" s="2"/>
      <c r="L14" s="12"/>
      <c r="M14" s="11"/>
      <c r="N14" s="2"/>
      <c r="O14" s="2"/>
      <c r="P14" s="2"/>
      <c r="Q14" s="2"/>
      <c r="R14" s="2"/>
      <c r="T14" s="39"/>
    </row>
    <row r="15" spans="2:23" ht="76.5" customHeight="1">
      <c r="B15" s="54">
        <v>3</v>
      </c>
      <c r="C15" s="53" t="s">
        <v>35</v>
      </c>
      <c r="D15" s="53" t="s">
        <v>36</v>
      </c>
      <c r="E15" s="54" t="s">
        <v>37</v>
      </c>
      <c r="F15" s="56">
        <v>0.39800000000000002</v>
      </c>
      <c r="G15" s="56">
        <f>I15+K15+P15+P16</f>
        <v>51.449447699979999</v>
      </c>
      <c r="H15" s="56"/>
      <c r="I15" s="56">
        <v>34.56</v>
      </c>
      <c r="J15" s="54"/>
      <c r="K15" s="56">
        <v>0.87</v>
      </c>
      <c r="L15" s="12" t="s">
        <v>54</v>
      </c>
      <c r="M15" s="11" t="s">
        <v>37</v>
      </c>
      <c r="N15" s="2">
        <v>3.6099999999999999E-3</v>
      </c>
      <c r="O15" s="2">
        <v>422</v>
      </c>
      <c r="P15" s="2">
        <f>N15*O15*1.437209</f>
        <v>2.1894729347799999</v>
      </c>
      <c r="Q15" s="56">
        <f>F15*G15</f>
        <v>20.476880184592041</v>
      </c>
      <c r="R15" s="2">
        <f>F15*N15*O15</f>
        <v>0.60632116000000003</v>
      </c>
      <c r="T15" s="39"/>
    </row>
    <row r="16" spans="2:23" ht="30.75" customHeight="1">
      <c r="B16" s="54"/>
      <c r="C16" s="53"/>
      <c r="D16" s="53"/>
      <c r="E16" s="54"/>
      <c r="F16" s="56"/>
      <c r="G16" s="56"/>
      <c r="H16" s="56"/>
      <c r="I16" s="56"/>
      <c r="J16" s="54"/>
      <c r="K16" s="56"/>
      <c r="L16" s="12" t="s">
        <v>55</v>
      </c>
      <c r="M16" s="11" t="s">
        <v>38</v>
      </c>
      <c r="N16" s="2">
        <v>9.9</v>
      </c>
      <c r="O16" s="2">
        <v>0.97199999999999998</v>
      </c>
      <c r="P16" s="2">
        <f>N16*O16*1.437209</f>
        <v>13.829974765199999</v>
      </c>
      <c r="Q16" s="56"/>
      <c r="R16" s="2">
        <f>F15*N16*O16</f>
        <v>3.8298744000000005</v>
      </c>
      <c r="T16" s="39"/>
    </row>
    <row r="17" spans="2:20" ht="27" customHeight="1">
      <c r="B17" s="40">
        <v>4</v>
      </c>
      <c r="C17" s="11" t="s">
        <v>39</v>
      </c>
      <c r="D17" s="11" t="s">
        <v>57</v>
      </c>
      <c r="E17" s="1" t="s">
        <v>37</v>
      </c>
      <c r="F17" s="2">
        <v>0.39800000000000002</v>
      </c>
      <c r="G17" s="2">
        <f>P17</f>
        <v>415.59341490299994</v>
      </c>
      <c r="H17" s="2"/>
      <c r="I17" s="2"/>
      <c r="J17" s="1"/>
      <c r="K17" s="2"/>
      <c r="L17" s="11" t="s">
        <v>58</v>
      </c>
      <c r="M17" s="11" t="s">
        <v>37</v>
      </c>
      <c r="N17" s="2">
        <v>1</v>
      </c>
      <c r="O17" s="2">
        <v>289.16699999999997</v>
      </c>
      <c r="P17" s="2">
        <f>N17*O17*1.437209</f>
        <v>415.59341490299994</v>
      </c>
      <c r="Q17" s="2">
        <f>F17*G17</f>
        <v>165.406179131394</v>
      </c>
      <c r="R17" s="2">
        <f>F17*N17*O17</f>
        <v>115.088466</v>
      </c>
      <c r="T17" s="39"/>
    </row>
    <row r="18" spans="2:20" s="38" customFormat="1" ht="12" customHeight="1">
      <c r="B18" s="35">
        <v>1</v>
      </c>
      <c r="C18" s="35">
        <v>2</v>
      </c>
      <c r="D18" s="36">
        <v>3</v>
      </c>
      <c r="E18" s="36">
        <v>4</v>
      </c>
      <c r="F18" s="36">
        <v>5</v>
      </c>
      <c r="G18" s="36">
        <v>6</v>
      </c>
      <c r="H18" s="36">
        <v>7</v>
      </c>
      <c r="I18" s="36">
        <v>8</v>
      </c>
      <c r="J18" s="36">
        <v>9</v>
      </c>
      <c r="K18" s="36">
        <v>10</v>
      </c>
      <c r="L18" s="36">
        <v>11</v>
      </c>
      <c r="M18" s="36">
        <v>12</v>
      </c>
      <c r="N18" s="36">
        <v>13</v>
      </c>
      <c r="O18" s="36">
        <v>14</v>
      </c>
      <c r="P18" s="35">
        <v>15</v>
      </c>
      <c r="Q18" s="37">
        <v>16</v>
      </c>
      <c r="R18" s="37">
        <v>17</v>
      </c>
    </row>
    <row r="19" spans="2:20" ht="34.5" customHeight="1">
      <c r="B19" s="40">
        <v>5</v>
      </c>
      <c r="C19" s="14" t="s">
        <v>49</v>
      </c>
      <c r="D19" s="14" t="s">
        <v>46</v>
      </c>
      <c r="E19" s="40" t="s">
        <v>27</v>
      </c>
      <c r="F19" s="10">
        <v>15.36</v>
      </c>
      <c r="G19" s="10">
        <f>I19+P19</f>
        <v>8.5861665499999997</v>
      </c>
      <c r="H19" s="10">
        <v>0.36499999999999999</v>
      </c>
      <c r="I19" s="10">
        <f>H19*1.86717</f>
        <v>0.68151704999999996</v>
      </c>
      <c r="J19" s="40"/>
      <c r="K19" s="10"/>
      <c r="L19" s="14" t="s">
        <v>47</v>
      </c>
      <c r="M19" s="11" t="s">
        <v>43</v>
      </c>
      <c r="N19" s="2">
        <v>0.04</v>
      </c>
      <c r="O19" s="2">
        <v>137.5</v>
      </c>
      <c r="P19" s="2">
        <f>N19*O19*1.437209</f>
        <v>7.9046494999999997</v>
      </c>
      <c r="Q19" s="2">
        <f>F19*G19</f>
        <v>131.883518208</v>
      </c>
      <c r="R19" s="2">
        <f>F19*N19*O19</f>
        <v>84.47999999999999</v>
      </c>
      <c r="T19" s="39"/>
    </row>
    <row r="20" spans="2:20" ht="31.5" customHeight="1">
      <c r="B20" s="40">
        <v>6</v>
      </c>
      <c r="C20" s="14" t="s">
        <v>50</v>
      </c>
      <c r="D20" s="14" t="s">
        <v>51</v>
      </c>
      <c r="E20" s="40" t="s">
        <v>43</v>
      </c>
      <c r="F20" s="10">
        <v>8.9600000000000009</v>
      </c>
      <c r="G20" s="10">
        <f>I20+P20</f>
        <v>55.127518104659998</v>
      </c>
      <c r="H20" s="10">
        <v>0.23599999999999999</v>
      </c>
      <c r="I20" s="10">
        <f>H20*1.86717</f>
        <v>0.44065211999999998</v>
      </c>
      <c r="J20" s="40"/>
      <c r="K20" s="10"/>
      <c r="L20" s="14" t="s">
        <v>44</v>
      </c>
      <c r="M20" s="11" t="s">
        <v>43</v>
      </c>
      <c r="N20" s="2">
        <v>1.01</v>
      </c>
      <c r="O20" s="2">
        <v>37.673999999999999</v>
      </c>
      <c r="P20" s="2">
        <f>N20*O20*1.437209</f>
        <v>54.686865984659995</v>
      </c>
      <c r="Q20" s="2">
        <f>F20*G20</f>
        <v>493.94256221775362</v>
      </c>
      <c r="R20" s="2">
        <f>F20*N20*O20</f>
        <v>340.93463040000006</v>
      </c>
      <c r="T20" s="39"/>
    </row>
    <row r="21" spans="2:20" ht="15" customHeight="1">
      <c r="B21" s="40"/>
      <c r="C21" s="14"/>
      <c r="D21" s="32" t="s">
        <v>21</v>
      </c>
      <c r="E21" s="40"/>
      <c r="F21" s="10"/>
      <c r="G21" s="10"/>
      <c r="H21" s="10"/>
      <c r="I21" s="10"/>
      <c r="J21" s="40"/>
      <c r="K21" s="10"/>
      <c r="L21" s="14"/>
      <c r="M21" s="11"/>
      <c r="N21" s="2"/>
      <c r="O21" s="2"/>
      <c r="P21" s="2"/>
      <c r="Q21" s="5">
        <f>Q15+Q17+Q19+Q20</f>
        <v>811.70913974173959</v>
      </c>
      <c r="R21" s="5">
        <f>R15+R16+R17+R19+R20</f>
        <v>544.93929195999999</v>
      </c>
      <c r="T21" s="39"/>
    </row>
    <row r="22" spans="2:20" ht="20.25" customHeight="1">
      <c r="B22" s="41"/>
      <c r="C22" s="14"/>
      <c r="D22" s="15" t="s">
        <v>41</v>
      </c>
      <c r="E22" s="40"/>
      <c r="F22" s="10"/>
      <c r="G22" s="10"/>
      <c r="H22" s="10"/>
      <c r="I22" s="10"/>
      <c r="J22" s="40"/>
      <c r="K22" s="10"/>
      <c r="L22" s="14"/>
      <c r="M22" s="11"/>
      <c r="N22" s="2"/>
      <c r="O22" s="2"/>
      <c r="P22" s="2"/>
      <c r="Q22" s="2"/>
      <c r="R22" s="2"/>
      <c r="T22" s="39"/>
    </row>
    <row r="23" spans="2:20" ht="77.25" customHeight="1">
      <c r="B23" s="62">
        <v>7</v>
      </c>
      <c r="C23" s="53" t="s">
        <v>35</v>
      </c>
      <c r="D23" s="53" t="s">
        <v>42</v>
      </c>
      <c r="E23" s="54" t="s">
        <v>37</v>
      </c>
      <c r="F23" s="56">
        <v>1.054</v>
      </c>
      <c r="G23" s="56">
        <f>I23+K23+P23+P24</f>
        <v>51.450599508016779</v>
      </c>
      <c r="H23" s="56"/>
      <c r="I23" s="56">
        <v>34.56</v>
      </c>
      <c r="J23" s="54"/>
      <c r="K23" s="56">
        <v>0.87</v>
      </c>
      <c r="L23" s="12" t="s">
        <v>54</v>
      </c>
      <c r="M23" s="11" t="s">
        <v>37</v>
      </c>
      <c r="N23" s="2">
        <v>3.6099999999999999E-3</v>
      </c>
      <c r="O23" s="2">
        <v>422.22199999999998</v>
      </c>
      <c r="P23" s="2">
        <f>N23*O23*1.437209</f>
        <v>2.1906247428167798</v>
      </c>
      <c r="Q23" s="56">
        <f>F23*G23</f>
        <v>54.228931881449689</v>
      </c>
      <c r="R23" s="2">
        <f>F23*N23*O23</f>
        <v>1.60652937668</v>
      </c>
      <c r="T23" s="39"/>
    </row>
    <row r="24" spans="2:20" ht="25.5" customHeight="1">
      <c r="B24" s="62"/>
      <c r="C24" s="53"/>
      <c r="D24" s="53"/>
      <c r="E24" s="54"/>
      <c r="F24" s="56"/>
      <c r="G24" s="56"/>
      <c r="H24" s="56"/>
      <c r="I24" s="56"/>
      <c r="J24" s="54"/>
      <c r="K24" s="56"/>
      <c r="L24" s="12" t="s">
        <v>55</v>
      </c>
      <c r="M24" s="11" t="s">
        <v>38</v>
      </c>
      <c r="N24" s="2">
        <v>9.9</v>
      </c>
      <c r="O24" s="2">
        <v>0.97199999999999998</v>
      </c>
      <c r="P24" s="2">
        <f t="shared" ref="P24:P51" si="0">N24*O24*1.437209</f>
        <v>13.829974765199999</v>
      </c>
      <c r="Q24" s="56"/>
      <c r="R24" s="2">
        <f>F23*N24*O24</f>
        <v>10.142431200000001</v>
      </c>
      <c r="T24" s="39"/>
    </row>
    <row r="25" spans="2:20" ht="18.75" customHeight="1">
      <c r="B25" s="19">
        <v>8</v>
      </c>
      <c r="C25" s="14" t="s">
        <v>39</v>
      </c>
      <c r="D25" s="14" t="s">
        <v>57</v>
      </c>
      <c r="E25" s="1" t="s">
        <v>37</v>
      </c>
      <c r="F25" s="2">
        <v>0.6</v>
      </c>
      <c r="G25" s="2">
        <f>P25</f>
        <v>415.59341490299994</v>
      </c>
      <c r="H25" s="2"/>
      <c r="I25" s="2"/>
      <c r="J25" s="1"/>
      <c r="K25" s="2"/>
      <c r="L25" s="11" t="s">
        <v>40</v>
      </c>
      <c r="M25" s="11" t="s">
        <v>37</v>
      </c>
      <c r="N25" s="2">
        <v>1</v>
      </c>
      <c r="O25" s="2">
        <v>289.16699999999997</v>
      </c>
      <c r="P25" s="2">
        <f t="shared" si="0"/>
        <v>415.59341490299994</v>
      </c>
      <c r="Q25" s="2">
        <f>F25*G25</f>
        <v>249.35604894179994</v>
      </c>
      <c r="R25" s="2">
        <f>F25*N25*O25</f>
        <v>173.50019999999998</v>
      </c>
      <c r="T25" s="39"/>
    </row>
    <row r="26" spans="2:20" ht="17.25" customHeight="1">
      <c r="B26" s="19">
        <v>9</v>
      </c>
      <c r="C26" s="14" t="s">
        <v>39</v>
      </c>
      <c r="D26" s="11" t="s">
        <v>59</v>
      </c>
      <c r="E26" s="1" t="s">
        <v>37</v>
      </c>
      <c r="F26" s="2">
        <v>0.45400000000000001</v>
      </c>
      <c r="G26" s="2">
        <f>P26</f>
        <v>423.17756679600001</v>
      </c>
      <c r="H26" s="2"/>
      <c r="I26" s="2"/>
      <c r="J26" s="1"/>
      <c r="K26" s="2"/>
      <c r="L26" s="11" t="s">
        <v>56</v>
      </c>
      <c r="M26" s="11" t="s">
        <v>37</v>
      </c>
      <c r="N26" s="2">
        <v>1</v>
      </c>
      <c r="O26" s="2">
        <v>294.44400000000002</v>
      </c>
      <c r="P26" s="2">
        <f t="shared" si="0"/>
        <v>423.17756679600001</v>
      </c>
      <c r="Q26" s="2">
        <f>F26*G26</f>
        <v>192.122615325384</v>
      </c>
      <c r="R26" s="2">
        <f>F26*N26*O26</f>
        <v>133.67757600000002</v>
      </c>
      <c r="T26" s="39"/>
    </row>
    <row r="27" spans="2:20" ht="27" customHeight="1">
      <c r="B27" s="19">
        <v>10</v>
      </c>
      <c r="C27" s="14" t="s">
        <v>39</v>
      </c>
      <c r="D27" s="11" t="s">
        <v>61</v>
      </c>
      <c r="E27" s="1" t="s">
        <v>37</v>
      </c>
      <c r="F27" s="2">
        <v>0.03</v>
      </c>
      <c r="G27" s="2">
        <f>P27</f>
        <v>552.99778134799999</v>
      </c>
      <c r="H27" s="2"/>
      <c r="I27" s="2"/>
      <c r="J27" s="1"/>
      <c r="K27" s="2"/>
      <c r="L27" s="11" t="s">
        <v>60</v>
      </c>
      <c r="M27" s="11" t="s">
        <v>37</v>
      </c>
      <c r="N27" s="2">
        <v>1</v>
      </c>
      <c r="O27" s="2">
        <v>384.77199999999999</v>
      </c>
      <c r="P27" s="2">
        <f t="shared" si="0"/>
        <v>552.99778134799999</v>
      </c>
      <c r="Q27" s="2">
        <f>F27*G27</f>
        <v>16.589933440439999</v>
      </c>
      <c r="R27" s="2">
        <f>F27*N27*O27</f>
        <v>11.543159999999999</v>
      </c>
      <c r="T27" s="39"/>
    </row>
    <row r="28" spans="2:20" ht="30.75" customHeight="1">
      <c r="B28" s="42">
        <v>11</v>
      </c>
      <c r="C28" s="14" t="s">
        <v>45</v>
      </c>
      <c r="D28" s="14" t="s">
        <v>48</v>
      </c>
      <c r="E28" s="40" t="s">
        <v>27</v>
      </c>
      <c r="F28" s="10">
        <v>51.2</v>
      </c>
      <c r="G28" s="10">
        <f>I28+P28</f>
        <v>8.5861665499999997</v>
      </c>
      <c r="H28" s="10">
        <v>0.36499999999999999</v>
      </c>
      <c r="I28" s="10">
        <f>H28*1.86717</f>
        <v>0.68151704999999996</v>
      </c>
      <c r="J28" s="40"/>
      <c r="K28" s="10"/>
      <c r="L28" s="14" t="s">
        <v>47</v>
      </c>
      <c r="M28" s="11" t="s">
        <v>43</v>
      </c>
      <c r="N28" s="2">
        <v>0.04</v>
      </c>
      <c r="O28" s="2">
        <v>137.5</v>
      </c>
      <c r="P28" s="2">
        <f t="shared" si="0"/>
        <v>7.9046494999999997</v>
      </c>
      <c r="Q28" s="2">
        <f>F28*G28</f>
        <v>439.61172736000003</v>
      </c>
      <c r="R28" s="2">
        <f>F28*N28*O28</f>
        <v>281.60000000000002</v>
      </c>
      <c r="T28" s="39"/>
    </row>
    <row r="29" spans="2:20" ht="27" customHeight="1">
      <c r="B29" s="42">
        <v>12</v>
      </c>
      <c r="C29" s="14" t="s">
        <v>50</v>
      </c>
      <c r="D29" s="14" t="s">
        <v>62</v>
      </c>
      <c r="E29" s="40" t="s">
        <v>43</v>
      </c>
      <c r="F29" s="10">
        <v>10.24</v>
      </c>
      <c r="G29" s="10">
        <f>I29+P29</f>
        <v>56.156328774659997</v>
      </c>
      <c r="H29" s="10">
        <v>0.78700000000000003</v>
      </c>
      <c r="I29" s="10">
        <f>H29*1.86717</f>
        <v>1.4694627900000001</v>
      </c>
      <c r="J29" s="40"/>
      <c r="K29" s="10"/>
      <c r="L29" s="14" t="s">
        <v>44</v>
      </c>
      <c r="M29" s="11" t="s">
        <v>43</v>
      </c>
      <c r="N29" s="2">
        <v>1.01</v>
      </c>
      <c r="O29" s="2">
        <v>37.673999999999999</v>
      </c>
      <c r="P29" s="2">
        <f t="shared" si="0"/>
        <v>54.686865984659995</v>
      </c>
      <c r="Q29" s="2">
        <f>F29*G29</f>
        <v>575.04080665251843</v>
      </c>
      <c r="R29" s="2">
        <f>F29*N29*O29</f>
        <v>389.6395776</v>
      </c>
      <c r="T29" s="39"/>
    </row>
    <row r="30" spans="2:20" ht="18" customHeight="1">
      <c r="B30" s="42"/>
      <c r="C30" s="14"/>
      <c r="D30" s="32" t="s">
        <v>21</v>
      </c>
      <c r="E30" s="40"/>
      <c r="F30" s="10"/>
      <c r="G30" s="10"/>
      <c r="H30" s="10"/>
      <c r="I30" s="10"/>
      <c r="J30" s="40"/>
      <c r="K30" s="10"/>
      <c r="L30" s="14"/>
      <c r="M30" s="11"/>
      <c r="N30" s="2"/>
      <c r="O30" s="2"/>
      <c r="P30" s="2"/>
      <c r="Q30" s="5">
        <f>Q23+Q25+Q26+Q27+Q28+Q29</f>
        <v>1526.9500636015921</v>
      </c>
      <c r="R30" s="5">
        <f>SUM(R23:R29)</f>
        <v>1001.70947417668</v>
      </c>
      <c r="T30" s="39"/>
    </row>
    <row r="31" spans="2:20" ht="20.25" customHeight="1">
      <c r="B31" s="42"/>
      <c r="C31" s="14"/>
      <c r="D31" s="15" t="s">
        <v>64</v>
      </c>
      <c r="E31" s="40"/>
      <c r="F31" s="10"/>
      <c r="G31" s="10"/>
      <c r="H31" s="10"/>
      <c r="I31" s="10"/>
      <c r="J31" s="40"/>
      <c r="K31" s="10"/>
      <c r="L31" s="14"/>
      <c r="M31" s="11"/>
      <c r="N31" s="2"/>
      <c r="O31" s="2"/>
      <c r="P31" s="2"/>
      <c r="Q31" s="2"/>
      <c r="R31" s="2"/>
      <c r="T31" s="39"/>
    </row>
    <row r="32" spans="2:20" ht="51.75" customHeight="1">
      <c r="B32" s="42">
        <v>13</v>
      </c>
      <c r="C32" s="14" t="s">
        <v>66</v>
      </c>
      <c r="D32" s="14" t="s">
        <v>73</v>
      </c>
      <c r="E32" s="40" t="s">
        <v>67</v>
      </c>
      <c r="F32" s="10">
        <v>3.02</v>
      </c>
      <c r="G32" s="10">
        <f>I32+P32</f>
        <v>29.419326681359998</v>
      </c>
      <c r="H32" s="10">
        <v>3.92</v>
      </c>
      <c r="I32" s="10">
        <f>H32*1.86717</f>
        <v>7.3193063999999994</v>
      </c>
      <c r="J32" s="40"/>
      <c r="K32" s="10"/>
      <c r="L32" s="12" t="s">
        <v>55</v>
      </c>
      <c r="M32" s="11" t="s">
        <v>38</v>
      </c>
      <c r="N32" s="2">
        <v>15.82</v>
      </c>
      <c r="O32" s="2">
        <v>0.97199999999999998</v>
      </c>
      <c r="P32" s="2">
        <f t="shared" si="0"/>
        <v>22.100020281359999</v>
      </c>
      <c r="Q32" s="2">
        <f>F32*G32</f>
        <v>88.846366577707187</v>
      </c>
      <c r="R32" s="2">
        <f t="shared" ref="R32:R38" si="1">F32*N32*O32</f>
        <v>46.438660800000001</v>
      </c>
      <c r="T32" s="39"/>
    </row>
    <row r="33" spans="2:21" ht="32.25" customHeight="1">
      <c r="B33" s="42">
        <v>14</v>
      </c>
      <c r="C33" s="14" t="s">
        <v>39</v>
      </c>
      <c r="D33" s="14" t="s">
        <v>60</v>
      </c>
      <c r="E33" s="40" t="s">
        <v>37</v>
      </c>
      <c r="F33" s="10">
        <v>4.5999999999999999E-2</v>
      </c>
      <c r="G33" s="10">
        <f>P33</f>
        <v>552.99778134799999</v>
      </c>
      <c r="H33" s="10"/>
      <c r="I33" s="10"/>
      <c r="J33" s="40"/>
      <c r="K33" s="10"/>
      <c r="L33" s="11" t="s">
        <v>60</v>
      </c>
      <c r="M33" s="11" t="s">
        <v>37</v>
      </c>
      <c r="N33" s="2">
        <v>1</v>
      </c>
      <c r="O33" s="2">
        <v>384.77199999999999</v>
      </c>
      <c r="P33" s="2">
        <f t="shared" si="0"/>
        <v>552.99778134799999</v>
      </c>
      <c r="Q33" s="2">
        <f>F33*G33</f>
        <v>25.437897942008</v>
      </c>
      <c r="R33" s="2">
        <f t="shared" si="1"/>
        <v>17.699511999999999</v>
      </c>
      <c r="T33" s="39"/>
    </row>
    <row r="34" spans="2:21" ht="33.75" customHeight="1">
      <c r="B34" s="42">
        <v>15</v>
      </c>
      <c r="C34" s="14" t="s">
        <v>39</v>
      </c>
      <c r="D34" s="14" t="s">
        <v>68</v>
      </c>
      <c r="E34" s="40" t="s">
        <v>69</v>
      </c>
      <c r="F34" s="10">
        <v>30.2</v>
      </c>
      <c r="G34" s="10">
        <f>P34</f>
        <v>10.741700066</v>
      </c>
      <c r="H34" s="10"/>
      <c r="I34" s="10"/>
      <c r="J34" s="40"/>
      <c r="K34" s="10"/>
      <c r="L34" s="14" t="s">
        <v>70</v>
      </c>
      <c r="M34" s="11" t="s">
        <v>69</v>
      </c>
      <c r="N34" s="2">
        <v>1.01</v>
      </c>
      <c r="O34" s="2">
        <v>7.4</v>
      </c>
      <c r="P34" s="2">
        <f t="shared" si="0"/>
        <v>10.741700066</v>
      </c>
      <c r="Q34" s="2">
        <f>F34*G34</f>
        <v>324.39934199319998</v>
      </c>
      <c r="R34" s="2">
        <f t="shared" si="1"/>
        <v>225.7148</v>
      </c>
      <c r="T34" s="39"/>
    </row>
    <row r="35" spans="2:21" s="38" customFormat="1" ht="12" customHeight="1">
      <c r="B35" s="35">
        <v>1</v>
      </c>
      <c r="C35" s="35">
        <v>2</v>
      </c>
      <c r="D35" s="36">
        <v>3</v>
      </c>
      <c r="E35" s="36">
        <v>4</v>
      </c>
      <c r="F35" s="36">
        <v>5</v>
      </c>
      <c r="G35" s="36">
        <v>6</v>
      </c>
      <c r="H35" s="36">
        <v>7</v>
      </c>
      <c r="I35" s="36">
        <v>8</v>
      </c>
      <c r="J35" s="36">
        <v>9</v>
      </c>
      <c r="K35" s="36">
        <v>10</v>
      </c>
      <c r="L35" s="36">
        <v>11</v>
      </c>
      <c r="M35" s="36">
        <v>12</v>
      </c>
      <c r="N35" s="36">
        <v>13</v>
      </c>
      <c r="O35" s="36">
        <v>14</v>
      </c>
      <c r="P35" s="35">
        <v>15</v>
      </c>
      <c r="Q35" s="37">
        <v>16</v>
      </c>
      <c r="R35" s="37">
        <v>17</v>
      </c>
    </row>
    <row r="36" spans="2:21" ht="25.5" customHeight="1">
      <c r="B36" s="42">
        <v>16</v>
      </c>
      <c r="C36" s="14" t="s">
        <v>39</v>
      </c>
      <c r="D36" s="14" t="s">
        <v>68</v>
      </c>
      <c r="E36" s="40" t="s">
        <v>69</v>
      </c>
      <c r="F36" s="10">
        <v>14.3</v>
      </c>
      <c r="G36" s="10">
        <f>P36</f>
        <v>9.435277085000001</v>
      </c>
      <c r="H36" s="10"/>
      <c r="I36" s="10"/>
      <c r="J36" s="40"/>
      <c r="K36" s="10"/>
      <c r="L36" s="14" t="s">
        <v>71</v>
      </c>
      <c r="M36" s="11" t="s">
        <v>69</v>
      </c>
      <c r="N36" s="2">
        <v>1.01</v>
      </c>
      <c r="O36" s="2">
        <v>6.5</v>
      </c>
      <c r="P36" s="2">
        <f t="shared" si="0"/>
        <v>9.435277085000001</v>
      </c>
      <c r="Q36" s="2">
        <f>F36*G36</f>
        <v>134.92446231550002</v>
      </c>
      <c r="R36" s="2">
        <f t="shared" si="1"/>
        <v>93.879500000000007</v>
      </c>
      <c r="T36" s="39"/>
    </row>
    <row r="37" spans="2:21" ht="17.25" customHeight="1">
      <c r="B37" s="42">
        <v>17</v>
      </c>
      <c r="C37" s="14" t="s">
        <v>39</v>
      </c>
      <c r="D37" s="14" t="s">
        <v>72</v>
      </c>
      <c r="E37" s="40" t="s">
        <v>38</v>
      </c>
      <c r="F37" s="10">
        <v>9.6</v>
      </c>
      <c r="G37" s="10">
        <f>P37</f>
        <v>1.389781103</v>
      </c>
      <c r="H37" s="10"/>
      <c r="I37" s="10"/>
      <c r="J37" s="40"/>
      <c r="K37" s="10"/>
      <c r="L37" s="14"/>
      <c r="M37" s="11" t="s">
        <v>38</v>
      </c>
      <c r="N37" s="2">
        <v>1</v>
      </c>
      <c r="O37" s="2">
        <v>0.96699999999999997</v>
      </c>
      <c r="P37" s="2">
        <f t="shared" si="0"/>
        <v>1.389781103</v>
      </c>
      <c r="Q37" s="2">
        <f>F37*G37</f>
        <v>13.341898588799999</v>
      </c>
      <c r="R37" s="2">
        <f t="shared" si="1"/>
        <v>9.283199999999999</v>
      </c>
      <c r="T37" s="39"/>
    </row>
    <row r="38" spans="2:21" ht="40.5" customHeight="1">
      <c r="B38" s="42">
        <v>18</v>
      </c>
      <c r="C38" s="14" t="s">
        <v>76</v>
      </c>
      <c r="D38" s="14" t="s">
        <v>75</v>
      </c>
      <c r="E38" s="40" t="s">
        <v>27</v>
      </c>
      <c r="F38" s="10">
        <v>16</v>
      </c>
      <c r="G38" s="10">
        <f>I38+K38+P38</f>
        <v>0.79739714629900005</v>
      </c>
      <c r="H38" s="10"/>
      <c r="I38" s="10">
        <v>0.5</v>
      </c>
      <c r="J38" s="40"/>
      <c r="K38" s="10">
        <v>0.02</v>
      </c>
      <c r="L38" s="14" t="s">
        <v>74</v>
      </c>
      <c r="M38" s="11" t="s">
        <v>38</v>
      </c>
      <c r="N38" s="2">
        <v>0.27300000000000002</v>
      </c>
      <c r="O38" s="2">
        <v>0.70699999999999996</v>
      </c>
      <c r="P38" s="2">
        <f t="shared" si="0"/>
        <v>0.27739714629900003</v>
      </c>
      <c r="Q38" s="2">
        <f>F38*G38</f>
        <v>12.758354340784001</v>
      </c>
      <c r="R38" s="2">
        <f t="shared" si="1"/>
        <v>3.0881760000000003</v>
      </c>
      <c r="T38" s="39"/>
    </row>
    <row r="39" spans="2:21" ht="27" customHeight="1">
      <c r="B39" s="42">
        <v>19</v>
      </c>
      <c r="C39" s="14" t="s">
        <v>63</v>
      </c>
      <c r="D39" s="14" t="s">
        <v>65</v>
      </c>
      <c r="E39" s="40" t="s">
        <v>29</v>
      </c>
      <c r="F39" s="10">
        <v>1</v>
      </c>
      <c r="G39" s="10">
        <f>I39</f>
        <v>0.28754417999999998</v>
      </c>
      <c r="H39" s="10">
        <v>0.154</v>
      </c>
      <c r="I39" s="10">
        <f>H39*1.86717</f>
        <v>0.28754417999999998</v>
      </c>
      <c r="J39" s="40"/>
      <c r="K39" s="10"/>
      <c r="L39" s="14"/>
      <c r="M39" s="11"/>
      <c r="N39" s="2"/>
      <c r="O39" s="2"/>
      <c r="P39" s="2"/>
      <c r="Q39" s="2">
        <f>F39*G39</f>
        <v>0.28754417999999998</v>
      </c>
      <c r="R39" s="2"/>
      <c r="T39" s="39"/>
    </row>
    <row r="40" spans="2:21" ht="15" customHeight="1">
      <c r="B40" s="42"/>
      <c r="C40" s="14"/>
      <c r="D40" s="32" t="s">
        <v>21</v>
      </c>
      <c r="E40" s="40"/>
      <c r="F40" s="10"/>
      <c r="G40" s="10"/>
      <c r="H40" s="10"/>
      <c r="I40" s="10"/>
      <c r="J40" s="40"/>
      <c r="K40" s="10"/>
      <c r="L40" s="14"/>
      <c r="M40" s="11"/>
      <c r="N40" s="2"/>
      <c r="O40" s="2"/>
      <c r="P40" s="2"/>
      <c r="Q40" s="5">
        <f>SUM(Q32:Q39)</f>
        <v>615.99586593799916</v>
      </c>
      <c r="R40" s="5">
        <f>SUM(R32:R39)</f>
        <v>413.10384879999998</v>
      </c>
      <c r="T40" s="39"/>
    </row>
    <row r="41" spans="2:21" ht="30" customHeight="1">
      <c r="B41" s="42"/>
      <c r="C41" s="14"/>
      <c r="D41" s="32" t="s">
        <v>77</v>
      </c>
      <c r="E41" s="40"/>
      <c r="F41" s="10"/>
      <c r="G41" s="10"/>
      <c r="H41" s="10"/>
      <c r="I41" s="10"/>
      <c r="J41" s="40"/>
      <c r="K41" s="10"/>
      <c r="L41" s="14"/>
      <c r="M41" s="11"/>
      <c r="N41" s="2"/>
      <c r="O41" s="2"/>
      <c r="P41" s="2"/>
      <c r="Q41" s="5"/>
      <c r="R41" s="5"/>
      <c r="T41" s="39"/>
    </row>
    <row r="42" spans="2:21" ht="25.5" customHeight="1">
      <c r="B42" s="66">
        <v>20</v>
      </c>
      <c r="C42" s="68" t="s">
        <v>78</v>
      </c>
      <c r="D42" s="71" t="s">
        <v>79</v>
      </c>
      <c r="E42" s="71" t="s">
        <v>27</v>
      </c>
      <c r="F42" s="79">
        <v>57.6</v>
      </c>
      <c r="G42" s="60">
        <f>I42+K42+P42+P43</f>
        <v>20.812221097089999</v>
      </c>
      <c r="H42" s="60"/>
      <c r="I42" s="60">
        <v>8.1999999999999993</v>
      </c>
      <c r="J42" s="71"/>
      <c r="K42" s="60">
        <v>0.36</v>
      </c>
      <c r="L42" s="14" t="s">
        <v>80</v>
      </c>
      <c r="M42" s="11" t="s">
        <v>27</v>
      </c>
      <c r="N42" s="2">
        <v>1.03</v>
      </c>
      <c r="O42" s="2">
        <v>7.2670000000000003</v>
      </c>
      <c r="P42" s="2">
        <f t="shared" si="0"/>
        <v>10.757523737090001</v>
      </c>
      <c r="Q42" s="60">
        <f>F42*G42</f>
        <v>1198.783935192384</v>
      </c>
      <c r="R42" s="2">
        <f>F42*N42*O42</f>
        <v>431.13657600000005</v>
      </c>
      <c r="T42" s="39"/>
    </row>
    <row r="43" spans="2:21" ht="26.25" customHeight="1">
      <c r="B43" s="67"/>
      <c r="C43" s="69"/>
      <c r="D43" s="72"/>
      <c r="E43" s="72"/>
      <c r="F43" s="80"/>
      <c r="G43" s="61"/>
      <c r="H43" s="61"/>
      <c r="I43" s="61"/>
      <c r="J43" s="72"/>
      <c r="K43" s="61"/>
      <c r="L43" s="14" t="s">
        <v>83</v>
      </c>
      <c r="M43" s="11" t="s">
        <v>43</v>
      </c>
      <c r="N43" s="2">
        <v>0.04</v>
      </c>
      <c r="O43" s="2">
        <v>26</v>
      </c>
      <c r="P43" s="2">
        <f t="shared" si="0"/>
        <v>1.49469736</v>
      </c>
      <c r="Q43" s="61"/>
      <c r="R43" s="2">
        <f>F42*N43*O43</f>
        <v>59.904000000000011</v>
      </c>
      <c r="T43" s="39"/>
    </row>
    <row r="44" spans="2:21" ht="24.75" customHeight="1">
      <c r="B44" s="66">
        <v>21</v>
      </c>
      <c r="C44" s="68" t="s">
        <v>81</v>
      </c>
      <c r="D44" s="71" t="s">
        <v>82</v>
      </c>
      <c r="E44" s="71" t="s">
        <v>69</v>
      </c>
      <c r="F44" s="79">
        <v>102.4</v>
      </c>
      <c r="G44" s="60">
        <f>I44+K44+P44+P45</f>
        <v>10.021431708</v>
      </c>
      <c r="H44" s="60"/>
      <c r="I44" s="60">
        <v>5.85</v>
      </c>
      <c r="J44" s="71"/>
      <c r="K44" s="60">
        <v>0.13</v>
      </c>
      <c r="L44" s="14" t="s">
        <v>85</v>
      </c>
      <c r="M44" s="11" t="s">
        <v>84</v>
      </c>
      <c r="N44" s="2">
        <v>1</v>
      </c>
      <c r="O44" s="2">
        <v>2.5</v>
      </c>
      <c r="P44" s="2">
        <f t="shared" si="0"/>
        <v>3.5930225</v>
      </c>
      <c r="Q44" s="60">
        <f>F44*G44</f>
        <v>1026.1946068991999</v>
      </c>
      <c r="R44" s="2">
        <f>F44*N44*O44</f>
        <v>256</v>
      </c>
      <c r="T44" s="39"/>
    </row>
    <row r="45" spans="2:21" ht="27.75" customHeight="1">
      <c r="B45" s="67"/>
      <c r="C45" s="69"/>
      <c r="D45" s="72"/>
      <c r="E45" s="72"/>
      <c r="F45" s="80"/>
      <c r="G45" s="61"/>
      <c r="H45" s="61"/>
      <c r="I45" s="61"/>
      <c r="J45" s="72"/>
      <c r="K45" s="61"/>
      <c r="L45" s="14" t="s">
        <v>83</v>
      </c>
      <c r="M45" s="11" t="s">
        <v>43</v>
      </c>
      <c r="N45" s="2">
        <v>1.2E-2</v>
      </c>
      <c r="O45" s="2">
        <v>26</v>
      </c>
      <c r="P45" s="2">
        <f t="shared" si="0"/>
        <v>0.448409208</v>
      </c>
      <c r="Q45" s="61"/>
      <c r="R45" s="2">
        <f>F44*N45*O45</f>
        <v>31.948800000000002</v>
      </c>
      <c r="T45" s="39"/>
    </row>
    <row r="46" spans="2:21" ht="17.25" customHeight="1">
      <c r="B46" s="42"/>
      <c r="C46" s="14"/>
      <c r="D46" s="32" t="s">
        <v>21</v>
      </c>
      <c r="E46" s="40"/>
      <c r="F46" s="43"/>
      <c r="G46" s="10"/>
      <c r="H46" s="10"/>
      <c r="I46" s="10"/>
      <c r="J46" s="40"/>
      <c r="K46" s="10"/>
      <c r="L46" s="14"/>
      <c r="M46" s="11"/>
      <c r="N46" s="2"/>
      <c r="O46" s="2"/>
      <c r="P46" s="2"/>
      <c r="Q46" s="9">
        <f>SUM(Q42:Q45)</f>
        <v>2224.9785420915841</v>
      </c>
      <c r="R46" s="5">
        <f>SUM(R42:R45)</f>
        <v>778.98937600000011</v>
      </c>
      <c r="T46" s="39"/>
    </row>
    <row r="47" spans="2:21" ht="27" customHeight="1">
      <c r="B47" s="42"/>
      <c r="C47" s="73" t="s">
        <v>86</v>
      </c>
      <c r="D47" s="71" t="s">
        <v>89</v>
      </c>
      <c r="E47" s="71" t="s">
        <v>90</v>
      </c>
      <c r="F47" s="79">
        <v>1</v>
      </c>
      <c r="G47" s="60">
        <f>I47+P47+P48+P49+P50+P51</f>
        <v>1027.0643364493599</v>
      </c>
      <c r="H47" s="60"/>
      <c r="I47" s="60">
        <v>120</v>
      </c>
      <c r="J47" s="71"/>
      <c r="K47" s="60"/>
      <c r="L47" s="14" t="s">
        <v>91</v>
      </c>
      <c r="M47" s="11" t="s">
        <v>27</v>
      </c>
      <c r="N47" s="2">
        <v>43</v>
      </c>
      <c r="O47" s="2">
        <v>5.6492800000000001</v>
      </c>
      <c r="P47" s="2">
        <f t="shared" si="0"/>
        <v>349.12543055935998</v>
      </c>
      <c r="Q47" s="86">
        <f>F47*G47</f>
        <v>1027.0643364493599</v>
      </c>
      <c r="R47" s="5">
        <f>F47*N47*O47</f>
        <v>242.91904</v>
      </c>
      <c r="T47" s="39"/>
      <c r="U47" s="39"/>
    </row>
    <row r="48" spans="2:21" ht="19.5" customHeight="1">
      <c r="B48" s="42">
        <v>22</v>
      </c>
      <c r="C48" s="74"/>
      <c r="D48" s="76"/>
      <c r="E48" s="76"/>
      <c r="F48" s="81"/>
      <c r="G48" s="82"/>
      <c r="H48" s="82"/>
      <c r="I48" s="82"/>
      <c r="J48" s="76"/>
      <c r="K48" s="82"/>
      <c r="L48" s="14" t="s">
        <v>92</v>
      </c>
      <c r="M48" s="11" t="s">
        <v>27</v>
      </c>
      <c r="N48" s="2">
        <v>35</v>
      </c>
      <c r="O48" s="2">
        <v>3.8559999999999999</v>
      </c>
      <c r="P48" s="2">
        <f t="shared" si="0"/>
        <v>193.96572664000001</v>
      </c>
      <c r="Q48" s="87"/>
      <c r="R48" s="5">
        <f>F47*N48*O48</f>
        <v>134.96</v>
      </c>
      <c r="T48" s="39"/>
    </row>
    <row r="49" spans="2:21" ht="19.5" customHeight="1">
      <c r="B49" s="42"/>
      <c r="C49" s="74"/>
      <c r="D49" s="76"/>
      <c r="E49" s="76"/>
      <c r="F49" s="81"/>
      <c r="G49" s="82"/>
      <c r="H49" s="82"/>
      <c r="I49" s="82"/>
      <c r="J49" s="76"/>
      <c r="K49" s="82"/>
      <c r="L49" s="14" t="s">
        <v>94</v>
      </c>
      <c r="M49" s="11" t="s">
        <v>69</v>
      </c>
      <c r="N49" s="4">
        <v>180</v>
      </c>
      <c r="O49" s="2">
        <v>0.25</v>
      </c>
      <c r="P49" s="2">
        <f t="shared" si="0"/>
        <v>64.674404999999993</v>
      </c>
      <c r="Q49" s="87"/>
      <c r="R49" s="5">
        <f>F47*N49*O49</f>
        <v>45</v>
      </c>
      <c r="T49" s="39"/>
    </row>
    <row r="50" spans="2:21" ht="42" customHeight="1">
      <c r="B50" s="42"/>
      <c r="C50" s="74"/>
      <c r="D50" s="76"/>
      <c r="E50" s="76"/>
      <c r="F50" s="81"/>
      <c r="G50" s="82"/>
      <c r="H50" s="82"/>
      <c r="I50" s="82"/>
      <c r="J50" s="76"/>
      <c r="K50" s="82"/>
      <c r="L50" s="14" t="s">
        <v>93</v>
      </c>
      <c r="M50" s="11" t="s">
        <v>27</v>
      </c>
      <c r="N50" s="4">
        <v>20</v>
      </c>
      <c r="O50" s="2">
        <v>5.95</v>
      </c>
      <c r="P50" s="2">
        <f t="shared" si="0"/>
        <v>171.027871</v>
      </c>
      <c r="Q50" s="87"/>
      <c r="R50" s="5">
        <f>F47*N50*O50</f>
        <v>119</v>
      </c>
      <c r="T50" s="39"/>
    </row>
    <row r="51" spans="2:21" ht="18.75" customHeight="1">
      <c r="B51" s="42"/>
      <c r="C51" s="75"/>
      <c r="D51" s="72"/>
      <c r="E51" s="72"/>
      <c r="F51" s="80"/>
      <c r="G51" s="61"/>
      <c r="H51" s="61"/>
      <c r="I51" s="61"/>
      <c r="J51" s="72"/>
      <c r="K51" s="61"/>
      <c r="L51" s="14" t="s">
        <v>95</v>
      </c>
      <c r="M51" s="11" t="s">
        <v>29</v>
      </c>
      <c r="N51" s="4">
        <v>15</v>
      </c>
      <c r="O51" s="2">
        <v>5.95</v>
      </c>
      <c r="P51" s="2">
        <f t="shared" si="0"/>
        <v>128.27090325</v>
      </c>
      <c r="Q51" s="88"/>
      <c r="R51" s="5">
        <f>F47*N51*O51</f>
        <v>89.25</v>
      </c>
      <c r="T51" s="39"/>
    </row>
    <row r="52" spans="2:21" ht="60.75" customHeight="1">
      <c r="B52" s="42">
        <v>23</v>
      </c>
      <c r="C52" s="14" t="s">
        <v>87</v>
      </c>
      <c r="D52" s="1" t="s">
        <v>88</v>
      </c>
      <c r="E52" s="40" t="s">
        <v>37</v>
      </c>
      <c r="F52" s="43">
        <v>5.2</v>
      </c>
      <c r="G52" s="10">
        <f>I52+K52</f>
        <v>3.1959692999999998</v>
      </c>
      <c r="H52" s="10">
        <v>0.99</v>
      </c>
      <c r="I52" s="10">
        <f>H52*1.86717</f>
        <v>1.8484982999999999</v>
      </c>
      <c r="J52" s="40">
        <v>0.51</v>
      </c>
      <c r="K52" s="10">
        <f>J52*2.6421</f>
        <v>1.3474710000000001</v>
      </c>
      <c r="L52" s="14"/>
      <c r="M52" s="11"/>
      <c r="N52" s="2"/>
      <c r="O52" s="2"/>
      <c r="P52" s="2"/>
      <c r="Q52" s="9">
        <f>F52*G52</f>
        <v>16.61904036</v>
      </c>
      <c r="R52" s="5"/>
      <c r="T52" s="39"/>
    </row>
    <row r="53" spans="2:21" ht="14.25" customHeight="1">
      <c r="B53" s="19"/>
      <c r="C53" s="1"/>
      <c r="D53" s="32" t="s">
        <v>21</v>
      </c>
      <c r="E53" s="1"/>
      <c r="F53" s="4"/>
      <c r="G53" s="3"/>
      <c r="H53" s="1"/>
      <c r="I53" s="1"/>
      <c r="J53" s="1"/>
      <c r="K53" s="3"/>
      <c r="L53" s="1"/>
      <c r="M53" s="4"/>
      <c r="N53" s="4"/>
      <c r="O53" s="4"/>
      <c r="P53" s="1"/>
      <c r="Q53" s="5">
        <f>Q52+Q47</f>
        <v>1043.68337680936</v>
      </c>
      <c r="R53" s="5">
        <f>R47+R48+R49+R50+R51</f>
        <v>631.12904000000003</v>
      </c>
      <c r="T53" s="44"/>
      <c r="U53" s="44"/>
    </row>
    <row r="54" spans="2:21" ht="15.75" customHeight="1">
      <c r="B54" s="19"/>
      <c r="C54" s="1"/>
      <c r="D54" s="32" t="s">
        <v>28</v>
      </c>
      <c r="E54" s="1"/>
      <c r="F54" s="4"/>
      <c r="G54" s="3"/>
      <c r="H54" s="1"/>
      <c r="I54" s="1"/>
      <c r="J54" s="1"/>
      <c r="K54" s="3"/>
      <c r="L54" s="1"/>
      <c r="M54" s="4"/>
      <c r="N54" s="4"/>
      <c r="O54" s="4"/>
      <c r="P54" s="1"/>
      <c r="Q54" s="5">
        <f>Q53+Q46+Q40+Q30+Q21+Q13</f>
        <v>6335.7254676622752</v>
      </c>
      <c r="R54" s="5">
        <f>R53+R46+R40+R30+R21</f>
        <v>3369.8710309366802</v>
      </c>
      <c r="T54" s="44"/>
      <c r="U54" s="44"/>
    </row>
    <row r="55" spans="2:21" ht="20.25" customHeight="1">
      <c r="B55" s="16"/>
      <c r="C55" s="16"/>
      <c r="D55" s="45"/>
      <c r="E55" s="45"/>
      <c r="F55" s="57" t="s">
        <v>24</v>
      </c>
      <c r="G55" s="57"/>
      <c r="H55" s="57"/>
      <c r="I55" s="54"/>
      <c r="J55" s="54"/>
      <c r="K55" s="54"/>
      <c r="L55" s="54"/>
      <c r="M55" s="54"/>
      <c r="N55" s="54"/>
      <c r="O55" s="54"/>
      <c r="P55" s="54"/>
      <c r="Q55" s="5">
        <f>Q54*0.133</f>
        <v>842.65148719908268</v>
      </c>
      <c r="R55" s="48">
        <f>R54*0.133</f>
        <v>448.19284711457851</v>
      </c>
    </row>
    <row r="56" spans="2:21" ht="14.25" customHeight="1">
      <c r="B56" s="46"/>
      <c r="C56" s="46"/>
      <c r="D56" s="46"/>
      <c r="E56" s="46"/>
      <c r="F56" s="58" t="s">
        <v>22</v>
      </c>
      <c r="G56" s="58"/>
      <c r="H56" s="58"/>
      <c r="I56" s="62"/>
      <c r="J56" s="62"/>
      <c r="K56" s="62"/>
      <c r="L56" s="62"/>
      <c r="M56" s="62"/>
      <c r="N56" s="62"/>
      <c r="O56" s="62"/>
      <c r="P56" s="62"/>
      <c r="Q56" s="6">
        <f>Q54+Q55</f>
        <v>7178.3769548613582</v>
      </c>
      <c r="R56" s="49">
        <f>R54+R55</f>
        <v>3818.0638780512586</v>
      </c>
    </row>
    <row r="57" spans="2:21" ht="15" customHeight="1">
      <c r="B57" s="7"/>
      <c r="C57" s="47"/>
      <c r="D57" s="47"/>
      <c r="E57" s="47"/>
      <c r="F57" s="58" t="s">
        <v>23</v>
      </c>
      <c r="G57" s="58"/>
      <c r="H57" s="58"/>
      <c r="I57" s="62"/>
      <c r="J57" s="62"/>
      <c r="K57" s="62"/>
      <c r="L57" s="62"/>
      <c r="M57" s="62"/>
      <c r="N57" s="62"/>
      <c r="O57" s="62"/>
      <c r="P57" s="62"/>
      <c r="Q57" s="6">
        <f>Q56*0.11</f>
        <v>789.62146503474935</v>
      </c>
      <c r="R57" s="49">
        <f>R56*0.11</f>
        <v>419.98702658563843</v>
      </c>
    </row>
    <row r="58" spans="2:21" ht="15" customHeight="1">
      <c r="B58" s="47"/>
      <c r="C58" s="47"/>
      <c r="D58" s="47"/>
      <c r="E58" s="47"/>
      <c r="F58" s="58" t="s">
        <v>22</v>
      </c>
      <c r="G58" s="58"/>
      <c r="H58" s="58"/>
      <c r="I58" s="62"/>
      <c r="J58" s="62"/>
      <c r="K58" s="62"/>
      <c r="L58" s="62"/>
      <c r="M58" s="62"/>
      <c r="N58" s="62"/>
      <c r="O58" s="62"/>
      <c r="P58" s="62"/>
      <c r="Q58" s="6">
        <f>Q56+Q57</f>
        <v>7967.9984198961074</v>
      </c>
      <c r="R58" s="49">
        <f>R56+R57</f>
        <v>4238.050904636897</v>
      </c>
    </row>
    <row r="59" spans="2:21" ht="15" customHeight="1">
      <c r="B59" s="47"/>
      <c r="C59" s="47"/>
      <c r="D59" s="47"/>
      <c r="E59" s="47"/>
      <c r="F59" s="58" t="s">
        <v>96</v>
      </c>
      <c r="G59" s="58"/>
      <c r="H59" s="58"/>
      <c r="I59" s="19"/>
      <c r="J59" s="19"/>
      <c r="K59" s="19"/>
      <c r="L59" s="19"/>
      <c r="M59" s="19"/>
      <c r="N59" s="19"/>
      <c r="O59" s="19"/>
      <c r="P59" s="19"/>
      <c r="Q59" s="6">
        <f>Q58*0.2</f>
        <v>1593.5996839792215</v>
      </c>
      <c r="R59" s="17">
        <f>R58*0.2</f>
        <v>847.61018092737947</v>
      </c>
    </row>
    <row r="60" spans="2:21" ht="16.5">
      <c r="B60" s="7"/>
      <c r="C60" s="7"/>
      <c r="D60" s="7"/>
      <c r="E60" s="7"/>
      <c r="F60" s="58" t="s">
        <v>22</v>
      </c>
      <c r="G60" s="58"/>
      <c r="H60" s="58"/>
      <c r="I60" s="50"/>
      <c r="J60" s="50"/>
      <c r="K60" s="50"/>
      <c r="L60" s="50"/>
      <c r="M60" s="50"/>
      <c r="N60" s="51"/>
      <c r="O60" s="51"/>
      <c r="P60" s="51"/>
      <c r="Q60" s="52">
        <f>Q59+Q58</f>
        <v>9561.5981038753289</v>
      </c>
      <c r="R60" s="18">
        <f>R59+R58</f>
        <v>5085.6610855642766</v>
      </c>
    </row>
    <row r="61" spans="2:21" ht="16.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</sheetData>
  <mergeCells count="81">
    <mergeCell ref="F59:H59"/>
    <mergeCell ref="J44:J45"/>
    <mergeCell ref="F58:H58"/>
    <mergeCell ref="I58:P58"/>
    <mergeCell ref="F57:H57"/>
    <mergeCell ref="I57:P57"/>
    <mergeCell ref="F60:H60"/>
    <mergeCell ref="B1:R1"/>
    <mergeCell ref="B2:R2"/>
    <mergeCell ref="J47:J51"/>
    <mergeCell ref="K47:K51"/>
    <mergeCell ref="Q47:Q51"/>
    <mergeCell ref="E44:E45"/>
    <mergeCell ref="B44:B45"/>
    <mergeCell ref="F42:F43"/>
    <mergeCell ref="K44:K45"/>
    <mergeCell ref="F47:F51"/>
    <mergeCell ref="G47:G51"/>
    <mergeCell ref="H47:H51"/>
    <mergeCell ref="I47:I51"/>
    <mergeCell ref="F44:F45"/>
    <mergeCell ref="I56:P56"/>
    <mergeCell ref="F56:H56"/>
    <mergeCell ref="G44:G45"/>
    <mergeCell ref="H44:H45"/>
    <mergeCell ref="I44:I45"/>
    <mergeCell ref="F55:H55"/>
    <mergeCell ref="I55:P55"/>
    <mergeCell ref="C47:C51"/>
    <mergeCell ref="D47:D51"/>
    <mergeCell ref="E47:E51"/>
    <mergeCell ref="B3:R3"/>
    <mergeCell ref="K42:K43"/>
    <mergeCell ref="Q42:Q43"/>
    <mergeCell ref="D42:D43"/>
    <mergeCell ref="E42:E43"/>
    <mergeCell ref="B7:B8"/>
    <mergeCell ref="C7:C8"/>
    <mergeCell ref="Q6:R6"/>
    <mergeCell ref="F7:F8"/>
    <mergeCell ref="H42:H43"/>
    <mergeCell ref="R7:R8"/>
    <mergeCell ref="Q7:Q8"/>
    <mergeCell ref="F23:F24"/>
    <mergeCell ref="Q23:Q24"/>
    <mergeCell ref="G7:G8"/>
    <mergeCell ref="H7:I7"/>
    <mergeCell ref="I42:I43"/>
    <mergeCell ref="B23:B24"/>
    <mergeCell ref="C23:C24"/>
    <mergeCell ref="D23:D24"/>
    <mergeCell ref="E23:E24"/>
    <mergeCell ref="G42:G43"/>
    <mergeCell ref="I15:I16"/>
    <mergeCell ref="B15:B16"/>
    <mergeCell ref="B42:B43"/>
    <mergeCell ref="C42:C43"/>
    <mergeCell ref="L7:P7"/>
    <mergeCell ref="E7:E8"/>
    <mergeCell ref="J7:K7"/>
    <mergeCell ref="Q15:Q16"/>
    <mergeCell ref="F15:F16"/>
    <mergeCell ref="Q44:Q45"/>
    <mergeCell ref="C10:E10"/>
    <mergeCell ref="J42:J43"/>
    <mergeCell ref="C44:C45"/>
    <mergeCell ref="D44:D45"/>
    <mergeCell ref="G23:G24"/>
    <mergeCell ref="H23:H24"/>
    <mergeCell ref="I23:I24"/>
    <mergeCell ref="K23:K24"/>
    <mergeCell ref="J23:J24"/>
    <mergeCell ref="G15:G16"/>
    <mergeCell ref="H15:H16"/>
    <mergeCell ref="C15:C16"/>
    <mergeCell ref="D15:D16"/>
    <mergeCell ref="E15:E16"/>
    <mergeCell ref="B4:H4"/>
    <mergeCell ref="J15:J16"/>
    <mergeCell ref="K15:K16"/>
    <mergeCell ref="D7:D8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Hme</dc:creator>
  <cp:lastModifiedBy>EKComp</cp:lastModifiedBy>
  <cp:lastPrinted>2017-08-14T11:44:31Z</cp:lastPrinted>
  <dcterms:created xsi:type="dcterms:W3CDTF">2014-01-11T15:18:09Z</dcterms:created>
  <dcterms:modified xsi:type="dcterms:W3CDTF">2017-08-15T06:31:15Z</dcterms:modified>
</cp:coreProperties>
</file>