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6608" windowHeight="9432"/>
  </bookViews>
  <sheets>
    <sheet name="Havelvac" sheetId="2" r:id="rId1"/>
  </sheets>
  <definedNames>
    <definedName name="_xlnm._FilterDatabase" localSheetId="0" hidden="1">Havelvac!$A$5:$AA$325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4" i="2" l="1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83" i="2"/>
  <c r="T266" i="2" l="1"/>
  <c r="T265" i="2"/>
  <c r="T264" i="2"/>
  <c r="T260" i="2"/>
  <c r="T259" i="2"/>
  <c r="T258" i="2"/>
  <c r="T214" i="2"/>
  <c r="T209" i="2"/>
  <c r="T208" i="2"/>
  <c r="T207" i="2"/>
  <c r="T20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66" i="2"/>
  <c r="T35" i="2"/>
  <c r="N319" i="2"/>
  <c r="N317" i="2"/>
  <c r="N288" i="2"/>
  <c r="N287" i="2"/>
  <c r="R50" i="2"/>
  <c r="R202" i="2"/>
  <c r="R194" i="2"/>
  <c r="R169" i="2"/>
  <c r="R168" i="2"/>
  <c r="R167" i="2"/>
  <c r="R166" i="2"/>
  <c r="R165" i="2"/>
  <c r="R164" i="2"/>
  <c r="R160" i="2"/>
  <c r="R155" i="2"/>
  <c r="R151" i="2"/>
  <c r="R149" i="2"/>
  <c r="R148" i="2"/>
  <c r="R147" i="2"/>
  <c r="R146" i="2"/>
  <c r="R145" i="2"/>
  <c r="R143" i="2"/>
  <c r="R55" i="2"/>
  <c r="R54" i="2"/>
  <c r="R53" i="2"/>
  <c r="X136" i="2"/>
  <c r="Y136" i="2" s="1"/>
  <c r="X135" i="2"/>
  <c r="Y135" i="2" s="1"/>
  <c r="X71" i="2"/>
  <c r="Y71" i="2" s="1"/>
  <c r="X63" i="2"/>
  <c r="Y63" i="2" s="1"/>
  <c r="X58" i="2"/>
  <c r="Y58" i="2" s="1"/>
  <c r="X57" i="2"/>
  <c r="Y57" i="2" s="1"/>
  <c r="X35" i="2"/>
  <c r="Y35" i="2" s="1"/>
  <c r="X33" i="2"/>
  <c r="Y33" i="2" s="1"/>
  <c r="X31" i="2"/>
  <c r="Y31" i="2" s="1"/>
  <c r="X26" i="2"/>
  <c r="Y26" i="2" s="1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<sst xmlns="http://schemas.openxmlformats.org/spreadsheetml/2006/main" count="1065" uniqueCount="741">
  <si>
    <t>Չափման միավորը</t>
  </si>
  <si>
    <t>1.1*</t>
  </si>
  <si>
    <t xml:space="preserve">Քրոմոգեն Մակ-Կոնկի սորբիտոլ ագարի հիմք           </t>
  </si>
  <si>
    <t>կգ</t>
  </si>
  <si>
    <t>1.2*</t>
  </si>
  <si>
    <t>Հավելում ցեֆիքսիմ-տելուրիտային Մակ-Կոնկի սորբիտոլ  և քրոմոգեն Մակ-Կոնկի սորբիտոլ ագարների համար</t>
  </si>
  <si>
    <t>սրվակ</t>
  </si>
  <si>
    <t xml:space="preserve">Միջավայր մանրէների շարժունակությունը որոշելու համար </t>
  </si>
  <si>
    <t>3.1*</t>
  </si>
  <si>
    <t>Յերսինիոզային սելեկտիվ ագարի հիմք</t>
  </si>
  <si>
    <t>3.2*</t>
  </si>
  <si>
    <t>Հավելում յերսինիոզային սելեկտիվ ագարի հիմքի համար</t>
  </si>
  <si>
    <t>4.1*</t>
  </si>
  <si>
    <t>Յերսինիոզային սելեկտիվ արգանակի հիմք</t>
  </si>
  <si>
    <t>4.2*</t>
  </si>
  <si>
    <t>Հավելում յերսինիոզային սելեկտիվ արգանակի հիմքի համար</t>
  </si>
  <si>
    <t>5.1*</t>
  </si>
  <si>
    <t>Պուրպուրային ագարի հիմք ածխաջրերի յուրացման հատկությունները որոշելու համար</t>
  </si>
  <si>
    <t>5.2*</t>
  </si>
  <si>
    <t xml:space="preserve">Տարբերակիչ սկավառակներ ածխաջրերով` մալթոզայով, </t>
  </si>
  <si>
    <t>5.3*</t>
  </si>
  <si>
    <t xml:space="preserve">Տարբերակիչ սկավառակներ ածխաջրերով`քսիլոզայով, </t>
  </si>
  <si>
    <t>5.4*</t>
  </si>
  <si>
    <t xml:space="preserve">Տարբերակիչ սկավառակներ ածխաջրերով` ռամնոզայով, </t>
  </si>
  <si>
    <t>5.5*</t>
  </si>
  <si>
    <t xml:space="preserve">Տարբերակիչ սկավառակներ ածխաջրերով` մանոզայով, </t>
  </si>
  <si>
    <t>5.6*</t>
  </si>
  <si>
    <t>Տարբերակիչ սկավառակներ ածխաջրերով` մանիտով</t>
  </si>
  <si>
    <t>5.7*</t>
  </si>
  <si>
    <t xml:space="preserve">Տարբերակիչ սկավառակներ ածխաջրերով`արաբինոզայով, </t>
  </si>
  <si>
    <t>5.8*</t>
  </si>
  <si>
    <t>Տարբերակիչ սկավառակներ արգինինով</t>
  </si>
  <si>
    <t>6.1*</t>
  </si>
  <si>
    <t>Էշերիխիոզ ախտորոշիչ շիճուկ   Օ104</t>
  </si>
  <si>
    <t>6.2*</t>
  </si>
  <si>
    <t>Էշերիխիոզ ախտորոշիչ շիճուկ   Օ103</t>
  </si>
  <si>
    <t>6.3*</t>
  </si>
  <si>
    <t>Էշերիխիոզ ախտորոշիչ շիճուկ   Օ145</t>
  </si>
  <si>
    <t>6.4*</t>
  </si>
  <si>
    <t>Էշերիխիոզ ախտորոշիչ շիճուկ   Օ113</t>
  </si>
  <si>
    <t>6.5*</t>
  </si>
  <si>
    <t>Էշերիխիոզ ախտորոշիչ շիճուկ   Օ117</t>
  </si>
  <si>
    <t>Սկավառակներ լեղիով</t>
  </si>
  <si>
    <t>Սկավառակներ օպտոխինով</t>
  </si>
  <si>
    <t>9.1*</t>
  </si>
  <si>
    <t>Սկավառակներ V գործոնով</t>
  </si>
  <si>
    <t>9.2*</t>
  </si>
  <si>
    <t>Սկավառակներ X գործոնով</t>
  </si>
  <si>
    <t>Հեղուկ  վազելին</t>
  </si>
  <si>
    <t>Helicobacter pylori-ի ԴՆԹ-ն կլինիկական նմուշից հայտնաբերման հավաքածու 2</t>
  </si>
  <si>
    <t>հավաքածու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</si>
  <si>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</si>
  <si>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 EIEC  ԴՆԹ-ն սննդամթերքի նմուշից հայտնաբերման հավաքածու</t>
  </si>
  <si>
    <t>Ոսկեգույն ստաֆիլոկոկի  էնտերոտոքսինների(A,B,C,D,E) որոշման ,հեղուկ և պինդ սննդամթերքներում,ինչպես նաև կուլտուրաների էքստրակտներում  թեստ-հավաքածու (48 որոշում)</t>
  </si>
  <si>
    <t>Մանիտ-աղային ագար</t>
  </si>
  <si>
    <t>Բրուցելոզի հարուցչի G, M,A (IgG IgM IgA) դասի իմունոգլոբուլինների մունոֆերմենտային հայտնաբերման ռեագենտների հավաքածու</t>
  </si>
  <si>
    <t>Ժանտախտի անտիգենային էրիտրոցիտար դիագնոստիկում</t>
  </si>
  <si>
    <t>Ժանտախտի իմունագլոբուլինային էրիտրոցիտար դիագնոստիկում</t>
  </si>
  <si>
    <t>Շիճուկաբանական ՌՊԳԱ ևՌՆԱԳ-ի հետազոտության համար ժանտախտի խավակացու</t>
  </si>
  <si>
    <t xml:space="preserve">Տուլյարեմիայի դիագնոստիկում ծավալային և արյունակաթիլային ագլյուտինացիայի ռեակցիայի համար </t>
  </si>
  <si>
    <t>Կիրառման համար պատրաստի Խոտինգերի սննդային ագար</t>
  </si>
  <si>
    <t>Պսևդոտուբերկուլյոզային ախտորոշիչ բակտերիոֆագ</t>
  </si>
  <si>
    <t>մլ</t>
  </si>
  <si>
    <t>Տուլարեմիայի անտիգենային հեղուկ դիագնոստիկում</t>
  </si>
  <si>
    <t>Տզային էնցեֆալիտի ԻՖԱ մեթոդով հետազոտման հավաքածու</t>
  </si>
  <si>
    <t>տուփ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</si>
  <si>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</si>
  <si>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</si>
  <si>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>Կրիպտօսպօրիդիոզի ախտորոշման ԻՖԱ թեստ համակարգ</t>
  </si>
  <si>
    <t xml:space="preserve">Լյամբլիոզի ախտորոշման ԻՖԱ թեստ համակարգ կղանքում հակածնի հայտնաբերման համար </t>
  </si>
  <si>
    <t>Էխինակոկոոզի ախտորոշման ԻՖԱ թեստ համակարգ</t>
  </si>
  <si>
    <t>Տոքսոկարոզի ախտորոշման ԻՖԱ թեստ համակարգ</t>
  </si>
  <si>
    <t>Ամեոբիազի ախտորոշման ԻՖԱ թեստ համակարգ</t>
  </si>
  <si>
    <t>Ժանտխտի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</si>
  <si>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</si>
  <si>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>բանկա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</si>
  <si>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</si>
  <si>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</si>
  <si>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</si>
  <si>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кг; - լիստերիաների անջատման համար սելեկտիվ հավելում 5 ֆլակոն.)</t>
  </si>
  <si>
    <t>Գրամով ներկման ներկերի հավաքածու</t>
  </si>
  <si>
    <t xml:space="preserve">Կանադական բալզամ </t>
  </si>
  <si>
    <t>Եթեր</t>
  </si>
  <si>
    <t>լ</t>
  </si>
  <si>
    <t>Մեխակի եթերայուղ</t>
  </si>
  <si>
    <t>Ջրածնի պերօքսիդ բժշկական</t>
  </si>
  <si>
    <t>Լյումոգալիոն</t>
  </si>
  <si>
    <t>էթիլեն</t>
  </si>
  <si>
    <t>հատ</t>
  </si>
  <si>
    <t>Քրոմի եռարժեք օքսիդ</t>
  </si>
  <si>
    <t>Մանգանի դիօքսիդ</t>
  </si>
  <si>
    <t>Ծծմբական թթու</t>
  </si>
  <si>
    <t xml:space="preserve"> Ազոտ գազ</t>
  </si>
  <si>
    <t>Ածխածնի դիօքսիդ- գազ</t>
  </si>
  <si>
    <t>Հավելում  B.cereus մանրէների անջատման և տարբերակման սնուցող միջավայրի համար</t>
  </si>
  <si>
    <t>Էրիթրոցիտար զանգված (փաթեթ)</t>
  </si>
  <si>
    <t>փաթեթ</t>
  </si>
  <si>
    <t>Հելիկոբակտեր պիլորիի հակածնի որոշման արագ թեստ (կղանքում)</t>
  </si>
  <si>
    <t>Vi հակածնային սալմոնելոզային էրիթրոցիտար դիագնոստիկում պասիվ հեմագլյուտինացիայի ռեակցիայի համար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</si>
  <si>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</si>
  <si>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</si>
  <si>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</si>
  <si>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</si>
  <si>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</si>
  <si>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</si>
  <si>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</si>
  <si>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</si>
  <si>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</si>
  <si>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</si>
  <si>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</si>
  <si>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</si>
  <si>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</si>
  <si>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</si>
  <si>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</si>
  <si>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</si>
  <si>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</si>
  <si>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</si>
  <si>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</si>
  <si>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</si>
  <si>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</si>
  <si>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</si>
  <si>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</si>
  <si>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</si>
  <si>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</si>
  <si>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</si>
  <si>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</si>
  <si>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</si>
  <si>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</si>
  <si>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</si>
  <si>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</si>
  <si>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</si>
  <si>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</si>
  <si>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</si>
  <si>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</si>
  <si>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</si>
  <si>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</si>
  <si>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</si>
  <si>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</si>
  <si>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</si>
  <si>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</si>
  <si>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</si>
  <si>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</si>
  <si>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&lt;ԳազՊակետ&gt;-ներ էքսիկատորների համար(միկրոաէրոֆիլ պայմաններ ստեղծելու համար)</t>
  </si>
  <si>
    <t xml:space="preserve">Ոչխարի դեֆիբրինացված մանրէազերծ արյուն </t>
  </si>
  <si>
    <t xml:space="preserve">Քրոմոգեն միջավայր Readycult Coliforms 100  ջրում կոլիձև մանրէների առկայությունը արագ որոշելու համար </t>
  </si>
  <si>
    <t>Սիբ-թղթային ինդիկատորային սիստեմ խոլերայի վիբրիոնի դիֆերենցման համար, հավաք. 1</t>
  </si>
  <si>
    <t>ՍԻԲ-թղթային ինդիկատորային սիստեմ էնտերոբակտերիաների դիֆերենցման համար, հավաք. 2</t>
  </si>
  <si>
    <t>ԻՖԱ մետոդով տուլյարեմիայի հարուցչի (IgM ) դասի իմունոգլոբուլինների իմունոֆերմենտային հայտնաբերման ռեագենտների հավաքածու</t>
  </si>
  <si>
    <t>Սիբիրախտի Բակտերիոֆագ Գամմա Ա-26</t>
  </si>
  <si>
    <t>ՊՇՌ մեթոդով BACILLUS ANTHRACIS pXO1+ ԴՆԹ-ի հայտնաբերման թեստ համակարգ</t>
  </si>
  <si>
    <t>ժանտախտի չոր  հակաֆագային ախտորոշիչ շիճուկ</t>
  </si>
  <si>
    <t>Խոլերայի չոր ախտորոշիչ  Էլ-Տոր ctx+/ ctx- բակտորիոֆագեր</t>
  </si>
  <si>
    <t>Խոլերայի չոր ախտորոշիչ  Էլ-Տոր և Կլասիկ բակտորիոֆագեր</t>
  </si>
  <si>
    <t>արյան որակական ստուգման հավաքածու՝ ցածր, նորմալ, բարձր խտության</t>
  </si>
  <si>
    <t>ուլտրաձայնային հետազոտության հել</t>
  </si>
  <si>
    <t>ԻՖԱ մեթոդով հեպատիտ C-ի վիրուսի նկատմամբ հակամարմինների (HCV Ab) հայտնաբերման թեստ-հավաքածու, 96 թեստ</t>
  </si>
  <si>
    <t>թեստ</t>
  </si>
  <si>
    <t>Հակաստրեպտոլիզինի որոշման թեստ հավաքածո</t>
  </si>
  <si>
    <t>Հեպատիտ B որոշման արագ թեստ հավաքածո</t>
  </si>
  <si>
    <t>Հեպատիտ C որոշման արագ թեստ  հավաքածո</t>
  </si>
  <si>
    <t>Ալանին ամինո տրանսֆերանզաի որոշման թեստ հավաքածո</t>
  </si>
  <si>
    <t xml:space="preserve">տուփ  </t>
  </si>
  <si>
    <t>Ասպարտատ ամինոտրանսֆերազաjի որոշման թեստ հավաքածո</t>
  </si>
  <si>
    <t>Ալբումին որոշման թեստ հավաքածո</t>
  </si>
  <si>
    <t>Ընդհանուր խոլեստերինի և ալֆալիպոպրոդեիդների որոշման թեստ հավաքածո</t>
  </si>
  <si>
    <t>Գլյուկոզայի որոշման թեստ հավաքածո</t>
  </si>
  <si>
    <t>Եռգլիցերիդների որոշման թեստ հավաքածո</t>
  </si>
  <si>
    <t>Ընդհանուր խոլեստիրինի որոշման թեստ հավաքածո</t>
  </si>
  <si>
    <t>Կալցիումի որոշման թեստ հավաքածո</t>
  </si>
  <si>
    <t>Կրեատինինի որոշման թեստ հավաքածո</t>
  </si>
  <si>
    <t>Լիպազայի որոշման թեսթ 60 թեստ</t>
  </si>
  <si>
    <t xml:space="preserve">Նատրիումի որոշման թեստ հավաքածո </t>
  </si>
  <si>
    <t>Ընդհանուր և Ուղիղ բիլիռուբինի որոշման թեստ հավաքածո</t>
  </si>
  <si>
    <t>Քլորիդների որոշման թեստ հավաքածո</t>
  </si>
  <si>
    <t>Միզանյութի որոշման թեստ հավաքածո կոլորիմետրիկ մեթոդով</t>
  </si>
  <si>
    <t>Միզանյութի որոշման թեստ հավաքածո կինետիկ մեթոդով</t>
  </si>
  <si>
    <t>Ընդհանուր բիլիռուբինի որոշման թեստ հավաքածո</t>
  </si>
  <si>
    <t>Միզաթթվի որոշման թեստ հավաքածո</t>
  </si>
  <si>
    <t>Հսկիչ բիոքիմիական  լիոֆիլ շիճուկ-խոշոր եղջերավոր կենդանու  SERUM HP/ պաթոգեն/</t>
  </si>
  <si>
    <t xml:space="preserve">Հսկիչ բիոքիմիական լիոֆիլ շիճուկ-խոշոր եղջերավոր կենդանու SERUM HN 5մլ /նորմալ/ </t>
  </si>
  <si>
    <t>Մագնեզիումի որոշման թեստ հավաքածո</t>
  </si>
  <si>
    <t>C-ռեակտիվ սպիտակուցի որոշման թեստ հավաքածո</t>
  </si>
  <si>
    <t>Ռևմատոիդ գործոնի որոշման թեստհավաքածո</t>
  </si>
  <si>
    <t>RPR-carbon թեստ (սիֆիլիսի թեսթ հավաքածո)</t>
  </si>
  <si>
    <t>Հիմնային ֆոսֆոտազայի որոշման թեստ հավաքածո</t>
  </si>
  <si>
    <t>Ֆիբրինոգեն-պրեստ</t>
  </si>
  <si>
    <t>Նեոպլաստին</t>
  </si>
  <si>
    <t>ՊՏՏԱ ավտոմատ որոշման հավաքածո/Start 4  PTT (Stago) կամ համարժեք</t>
  </si>
  <si>
    <t>Թրոմբին/Start 4 STA Thrombin (Stago) կամ համարժեք</t>
  </si>
  <si>
    <t>Յունի կալիբրատոր/Start 4  Uni Calibrator  (Stago) կամ համարժեք</t>
  </si>
  <si>
    <t>Կոնտրոլ հեղուկ Ն+Պ/Start 4  Coag control N+P (Stago) կամ համարժեք</t>
  </si>
  <si>
    <t>Կալցի քլոր / Start 4  Sta CaCL 2  (Stago) կամ համարժեք</t>
  </si>
  <si>
    <t>Նոսրացնող բուֆեր /Start 4  Sta Diluent buffer (Stago) կամ համարժեք</t>
  </si>
  <si>
    <t xml:space="preserve">ՖԻՆՆՏԻՊՍ/Start 4  FINNTIPS (Stago) կամ համարժեք             </t>
  </si>
  <si>
    <t xml:space="preserve">Սելպակ DCL </t>
  </si>
  <si>
    <t>Սուլֆոլայզեր</t>
  </si>
  <si>
    <t>Լայզերսելլ WDF</t>
  </si>
  <si>
    <t>Ֆլյուրոսելլ WDF</t>
  </si>
  <si>
    <t>Սելքլին</t>
  </si>
  <si>
    <t>XN-L չեք մակարդակ 1</t>
  </si>
  <si>
    <t>XN-L չեք մակարդակ 2</t>
  </si>
  <si>
    <t>XN-L չեք մակարդակ 3</t>
  </si>
  <si>
    <t>Ռեֆլակտրոմետրիկ մեթոդով կալիումի որոշման քանակական թեսթ</t>
  </si>
  <si>
    <t xml:space="preserve">Ռեֆլակտրոմետրիկ մեթոդով ասպարտատ ամինո տրանսֆերազայի որոշման քանակական թեսթ </t>
  </si>
  <si>
    <t xml:space="preserve">Ռեֆլակտրոմետրիկ մեթոդով ալանին ամինո տրանսֆերազայի որոշման քանակական թեսթ </t>
  </si>
  <si>
    <t xml:space="preserve">Ռեֆլակտրոմետրիկ մեթոդով բիլիռուբինի որոշման քանակական թեսթ </t>
  </si>
  <si>
    <t>Ռեֆլակտրոմետրիկ մեթոդով միզանյութի որոշման քանակական թեսթ</t>
  </si>
  <si>
    <t>Ռեֆլակտրոմետրիկ մեթոդով կրեատինինի  որոշման քանակական թեսթ</t>
  </si>
  <si>
    <t>Կարդիոլիպինային հակածին</t>
  </si>
  <si>
    <t xml:space="preserve">Արյան խմբի  որոշման թեստ `(ռեզուս ֆակտոր) հակա D </t>
  </si>
  <si>
    <t>Արյան խմբի C(RH) որոշման թեստ</t>
  </si>
  <si>
    <t xml:space="preserve">Մեզի սթրիպ թեստ </t>
  </si>
  <si>
    <t>Էոզին 1% սպիրտային ներկանյութ</t>
  </si>
  <si>
    <t>լիտր</t>
  </si>
  <si>
    <t>Հեմատաքսիլին Մայերի ներկանյութ</t>
  </si>
  <si>
    <t>Հեմատաքսիլին Մայերի փոշի</t>
  </si>
  <si>
    <t>Բրուցելյոզի  որոշման դիագնոստիկ  թեստ հավաքածո  ըստ Ռոզ-Բենգալ</t>
  </si>
  <si>
    <t>Բրուցելյոզի որոշման դիագնոստիկ  թեստ հավաքածո ըստ Խեդելսոն- Ռայթի</t>
  </si>
  <si>
    <t>Ագար եռշաքարային</t>
  </si>
  <si>
    <t xml:space="preserve">կգ    </t>
  </si>
  <si>
    <t>Ագար էնդո</t>
  </si>
  <si>
    <t>Ագար Կոլումբիա</t>
  </si>
  <si>
    <t>Ագար Մակկոնկեյ</t>
  </si>
  <si>
    <t>Ագար Մյուլլեր Հինտոն</t>
  </si>
  <si>
    <t>Ագար սաբուրո գլյուկոզայով</t>
  </si>
  <si>
    <t>Աղային ագար մանիտով</t>
  </si>
  <si>
    <t>Վիսմուտ-սուլֆիտ ագար</t>
  </si>
  <si>
    <t>Բիֆիդում ագար</t>
  </si>
  <si>
    <t>Թիոգլիկոլային միջավայր</t>
  </si>
  <si>
    <t xml:space="preserve">Մյուլեր բուլյոն </t>
  </si>
  <si>
    <t>Արյան ստերիլության միջավայր աերոբների համար</t>
  </si>
  <si>
    <t>Ազիտրոմիցին հակաբիոտիկային սկավառակներ</t>
  </si>
  <si>
    <t xml:space="preserve">սրվակ </t>
  </si>
  <si>
    <t>Ամիկացին հակաբիոտիկային սկավառակներ</t>
  </si>
  <si>
    <t>Ամոքսիկլավ հակաբիոտիկային սկավառակներ</t>
  </si>
  <si>
    <t>Ամպիցիլին հակաբիոտիկային սկավառակներ</t>
  </si>
  <si>
    <t>Ամպիցիլին Սուլբակտամ հակաբիոտիկային սկավառակներ</t>
  </si>
  <si>
    <t>Ամֆոտերիցին հակասնկային սկավառակներ</t>
  </si>
  <si>
    <t>Արգինին սկավառակներ</t>
  </si>
  <si>
    <t>Բացիտրացին սկավառակներ</t>
  </si>
  <si>
    <t>Գենտամիցին հակաբիոտիկային սկավառակներ</t>
  </si>
  <si>
    <t>Էրիթրոմիցին հակաբիոտիկային սկավառակներ</t>
  </si>
  <si>
    <t>Իմեպենեմ հակաբիոտիկային սկավառակներ</t>
  </si>
  <si>
    <t>Դոքսիցիկլին հակաբիոտիկային սկավառակներ</t>
  </si>
  <si>
    <t>Լիզին սկավառակներ</t>
  </si>
  <si>
    <t>Կարբենցիլին հակաբիոտիկային սկավառակներ</t>
  </si>
  <si>
    <t>Կետոկոնազոլ հակաբիոտիկային սկավառակներ</t>
  </si>
  <si>
    <t>Կլոտրիմազոլ հակասնային սկավառակներ</t>
  </si>
  <si>
    <t>Կո-տրիմոքսազոլ հակաբիոտիկային սկավառակներ</t>
  </si>
  <si>
    <t>Մետրանիդազոլ հակաբիոտիկային սկավառակներ</t>
  </si>
  <si>
    <t>Միկոնազոլ հակասնային սկավառակներ</t>
  </si>
  <si>
    <t>Մոքսիֆլոքսացին հակաբիոտիկային սկավառակներ</t>
  </si>
  <si>
    <t>Նալիդիքսաթթու հակաբիոտիկային սկավառակներ</t>
  </si>
  <si>
    <t>Նիստատին հակասնկային սկավառակներ</t>
  </si>
  <si>
    <t>Նովոբիոցին հակաբիոտիկային սկավառակներ</t>
  </si>
  <si>
    <t>Պենիցիլին G հակաբիոտիկային սկավառակներ</t>
  </si>
  <si>
    <t>Վանկոմիցին հակաբիոտիկային սկավառակներ</t>
  </si>
  <si>
    <t>Վորիկոնազոլ հակաբիոտիկային սկավառակներ</t>
  </si>
  <si>
    <t>Տոբրամիցին հակաբիոտիկային սկավառակներ</t>
  </si>
  <si>
    <t>Ցեֆազոլին հակաբիոտիկային սկավառակներ</t>
  </si>
  <si>
    <t>Ցեֆալոտին հակաբիոտիկային սկավառակներ</t>
  </si>
  <si>
    <t>Ցեֆեպիմ հակաբիոտիկային սկավառակներ</t>
  </si>
  <si>
    <t>Ցեֆոպերազոն հակաբիոտիկային սկավառակներ</t>
  </si>
  <si>
    <t>Ցեֆտրիաքսոն հակաբիոտիկային սկավառակներ</t>
  </si>
  <si>
    <t>Ցիպրոֆլոքսացին հակաբիոտիկային սկավառակներ</t>
  </si>
  <si>
    <t>Ցեֆուրոքսիմ հակաբիոտիկային սկավառակներ</t>
  </si>
  <si>
    <t>Օրնիտին սկավառակներ</t>
  </si>
  <si>
    <t>Օքսացիլին հակաբիոտիկային սկավառակներ</t>
  </si>
  <si>
    <t>Օքսիդազա սկավառակներ</t>
  </si>
  <si>
    <t>Օֆլոքսացին հակաբիոտիկային սկավառակներ</t>
  </si>
  <si>
    <t>Ֆլյուկոնազոլ հակասնային սկավառակներ</t>
  </si>
  <si>
    <t>ֆուրադոնին հակաբիոտիկային սկավառակներ</t>
  </si>
  <si>
    <t>Քլորամֆենիկոլ հակաբիոտիկային սկավառակներ</t>
  </si>
  <si>
    <t>Գոլորշային մանրէազերծիչի աշխատանքների հսկման  զգայորոշիչ թեսթ /ինդիկատոր/</t>
  </si>
  <si>
    <t>Աուրամին Օ /C17H22ClN3/</t>
  </si>
  <si>
    <t>Լուգոլ ներկանյութ</t>
  </si>
  <si>
    <t>Գրամի գունազրկող լուծույթ</t>
  </si>
  <si>
    <t>Սաֆրանին ներկանյութ</t>
  </si>
  <si>
    <t>Գրամի ներկանյութերի հավաքածո</t>
  </si>
  <si>
    <t>Կոագուլազա թեստ՝ ճագարի չոր պլազմա</t>
  </si>
  <si>
    <t>Շիգելլա լիոֆիլիզացված պոլիվալենտ շիճուկ</t>
  </si>
  <si>
    <t>Սալմոնելլա լատեքսային հավաք</t>
  </si>
  <si>
    <t>Ստրեպտո B լատեքսային հավաք</t>
  </si>
  <si>
    <t>Ստրեպտո A Լատեքսային հավաք</t>
  </si>
  <si>
    <t>Գենցիան վիոլետ ներկանյութ</t>
  </si>
  <si>
    <t>Սալմոնելա Շիգելա ագար</t>
  </si>
  <si>
    <t>Նատրիումի ցիտրատ /Na3C6H5O7/</t>
  </si>
  <si>
    <t>Կալիումի հիդրոքսիդ /KOH/</t>
  </si>
  <si>
    <t>Սուլֆոսալիցիլաթթու /C7H6O6·H2O/</t>
  </si>
  <si>
    <t>Քացախաթթու /CH3COOH/ խիտ</t>
  </si>
  <si>
    <t>Գլիցերին /C3H5(OH)3/</t>
  </si>
  <si>
    <t>Նատրիումի հիդրոքսիդ /Sodium hydroxide/ կամ կաուստիկ սոդա /NaOH կամ HNaO/</t>
  </si>
  <si>
    <t>Կալիումի պերմանգանատ /KMnO4/</t>
  </si>
  <si>
    <t>Պրոտիոնամիդ</t>
  </si>
  <si>
    <t>Ֆենոլ բյուրեղային /C6H5OH/</t>
  </si>
  <si>
    <t>Պարա ամինո սալիցիլաթթու</t>
  </si>
  <si>
    <t>Մոքսիֆլոքսացին հիդրոքլորիդ</t>
  </si>
  <si>
    <t>3-նատրիում ցիտրատ դեհիդրատ,  Քիմիական մաքուր, 1000գ</t>
  </si>
  <si>
    <t>Էթանոլ96% 1լ</t>
  </si>
  <si>
    <t>Դ-Ցիկլոսերին,  ռեֆերենս մատերիալ</t>
  </si>
  <si>
    <t xml:space="preserve">Նատրիումի թիոսուլֆատ /NA2s2O3·5H2O/, </t>
  </si>
  <si>
    <t xml:space="preserve">Նատրիում ֆոսֆատ՝Na3PO4, քիմիական մաքուր </t>
  </si>
  <si>
    <t>Ամֆոտերիցին Բ բջջային կուլտուրաների համար</t>
  </si>
  <si>
    <t>շիշ</t>
  </si>
  <si>
    <t>Ացետոն /CH3—C(O)—CH3/</t>
  </si>
  <si>
    <t>Ախտահանիչ քլորին հաբեր</t>
  </si>
  <si>
    <t>հաբ</t>
  </si>
  <si>
    <t>Ձեռքերի ախտահանիչ հել,</t>
  </si>
  <si>
    <t>Կալիում յոդատ KOI</t>
  </si>
  <si>
    <t>Ալյումոկալիական կվասց KAl(SO4)2*12H2O</t>
  </si>
  <si>
    <t>Քլորալհիդրատ C2H3Cl3O2</t>
  </si>
  <si>
    <t>Լիմոնաթթու C6H8O7</t>
  </si>
  <si>
    <t>Մեղրամոմ</t>
  </si>
  <si>
    <t>Քսիլոլ (СН3)2С6Н4</t>
  </si>
  <si>
    <t>Ֆորմալին</t>
  </si>
  <si>
    <t>Ազոպիրամ</t>
  </si>
  <si>
    <t xml:space="preserve">Իմերսիոն յուղ </t>
  </si>
  <si>
    <t>Բենզոյաթթու /C6H5COOH/</t>
  </si>
  <si>
    <t xml:space="preserve">Նատրիումի քլորիդ NaCl </t>
  </si>
  <si>
    <t>Բենզիդին /C12H12N2/</t>
  </si>
  <si>
    <t>Միզանյութ /(NH2)2CO/</t>
  </si>
  <si>
    <t>Նատրիումի դիհիդրոֆոսֆատ NaH2PO4</t>
  </si>
  <si>
    <t>Նատրիումի հիդրոորտոֆոսֆատ Na2HPO4</t>
  </si>
  <si>
    <t>Իզոնիազիդ</t>
  </si>
  <si>
    <t>Էտամբուտոլ դիհիդրոքլորիդ</t>
  </si>
  <si>
    <t>Ռիֆամպիցին</t>
  </si>
  <si>
    <t xml:space="preserve">Դիհիդրո Ստրեպտոմիցին </t>
  </si>
  <si>
    <t>Նիկոտինամիդ</t>
  </si>
  <si>
    <t>Ջուր, ռեագենտ</t>
  </si>
  <si>
    <t>Կալիումի մոնոֆոսֆատ KH2PO4</t>
  </si>
  <si>
    <t>Ձեռքերը փափկեցնող նյութ</t>
  </si>
  <si>
    <t>Սախարոզա /C12H22O11/ փոշի</t>
  </si>
  <si>
    <t>Միկոբակտերիում Գենո Թայպ CM - (GenoType Mycobacterium CM VER 2.0, Cat. No. 29996)</t>
  </si>
  <si>
    <t>HotStarTaq ԴՆԹ պոլիմերազա</t>
  </si>
  <si>
    <t>Ախտահանիչ կենսաանվտանգության պահարանների և մակերեսների համար</t>
  </si>
  <si>
    <t>Շնչադիմակների համապատասխանության փորձի  համալիր</t>
  </si>
  <si>
    <t>Ախտահանիչ լուծույթ՝ բժշկական նշանակության գործիքների, մասնավորապես՝ ներդիտակների՝ բրոնխոսկոպ, ախտահանման համար</t>
  </si>
  <si>
    <t>Թթվածին</t>
  </si>
  <si>
    <t>բալոն</t>
  </si>
  <si>
    <t>Ախտահանիչ լուծույթ՝ բժշկական նշանակության գործիքների քիմիական ( սառը), մանրէազերծման համար</t>
  </si>
  <si>
    <t>ՀՀ դրամ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</si>
  <si>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հաշվառմամբ</t>
  </si>
  <si>
    <r>
      <t>62.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</si>
  <si>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</si>
  <si>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</si>
  <si>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</si>
  <si>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</si>
  <si>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</si>
  <si>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</si>
  <si>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</si>
  <si>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70.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</si>
  <si>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</si>
  <si>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</si>
  <si>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73.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</si>
  <si>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74.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</si>
  <si>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75.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</si>
  <si>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76.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</si>
  <si>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1-12</t>
  </si>
  <si>
    <r>
      <t>77.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</si>
  <si>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</t>
  </si>
  <si>
    <r>
      <t>78.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</si>
  <si>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2</t>
  </si>
  <si>
    <r>
      <t>79.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</si>
  <si>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Չոր շիգելոզային ադսորբցված ախտորոշիչ շիճուկ ագլյուտինացիայի ռեակցիայի համար շիգելա դիզենտերիայի  3,4,5,6,7</t>
  </si>
  <si>
    <r>
      <t>80.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</si>
  <si>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</si>
  <si>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</si>
  <si>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Բոյդի 13-15</t>
  </si>
  <si>
    <r>
      <t>83.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</si>
  <si>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</si>
  <si>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</si>
  <si>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</si>
  <si>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</si>
  <si>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</si>
  <si>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</si>
  <si>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</si>
  <si>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</si>
  <si>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</si>
  <si>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</si>
  <si>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</si>
  <si>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</si>
  <si>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</si>
  <si>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</si>
  <si>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</si>
  <si>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</si>
  <si>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100.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</si>
  <si>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101.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</si>
  <si>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</si>
  <si>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103.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</si>
  <si>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104.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</si>
  <si>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105.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</si>
  <si>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</si>
  <si>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107.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</si>
  <si>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</si>
  <si>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109.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</si>
  <si>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</si>
  <si>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</si>
  <si>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112.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</si>
  <si>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</si>
  <si>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</si>
  <si>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</si>
  <si>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</si>
  <si>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117.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</si>
  <si>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</si>
  <si>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</si>
  <si>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</si>
  <si>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122.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</si>
  <si>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Չոր սալմոնելոզային ադսորբցված ախտորոշիչ շիճուկ ագլյուտինացիայի ռեակցիայի համար Henz</t>
    </r>
    <r>
      <rPr>
        <vertAlign val="subscript"/>
        <sz val="10"/>
        <color theme="1"/>
        <rFont val="GHEA Grapalat"/>
        <family val="3"/>
      </rPr>
      <t>15</t>
    </r>
    <r>
      <rPr>
        <sz val="10"/>
        <color theme="1"/>
        <rFont val="GHEA Grapalat"/>
        <family val="3"/>
      </rPr>
      <t xml:space="preserve"> </t>
    </r>
  </si>
  <si>
    <t>Հրավերով նախատեսված չափաբաժնի համարը</t>
  </si>
  <si>
    <t>Անվանումը և ապրանքային նշանը</t>
  </si>
  <si>
    <t>ՈՒղիղ իմունաքրոմատոգրաֆիական թեստ սիբիրյան խոցի</t>
  </si>
  <si>
    <t>Ուղիղ իմունաքրոմատոգրաֆիական թեստ ժանտախտի նկատմամբ</t>
  </si>
  <si>
    <t>ՈՒղիղ իմունաքրոմատոգրաֆիական թեստ տուլարեմիայի նկատմամբ</t>
  </si>
  <si>
    <t>ԴՆԹ/ՌՆԹ-ի անջատման հավաքածու «Ռիբո-պրեպ» տարբերակ 100</t>
  </si>
  <si>
    <t>Ցիպերմետրին կամ Ցիպերտրին</t>
  </si>
  <si>
    <t>Q տենդի ՊՇՌ հավաքածու</t>
  </si>
  <si>
    <t>Քանակը</t>
  </si>
  <si>
    <t>Գումար</t>
  </si>
  <si>
    <t>«Լեյկոալեքս» ՍՊԸ</t>
  </si>
  <si>
    <t>Միավորի գին` ներառյալ ԱԱՀ</t>
  </si>
  <si>
    <t>Միավորի գին` առանց ԱԱՀ</t>
  </si>
  <si>
    <t>«Ֆիրմա Արեալ» ՍՊԸ</t>
  </si>
  <si>
    <t>«Մագտոնի» ՍՊԸ</t>
  </si>
  <si>
    <t>«Խաչպար» ՍՊԸ</t>
  </si>
  <si>
    <t>«Ռոմա» ՍՊԸ</t>
  </si>
  <si>
    <t>«Կոնցեռն-Էներգոմաշ» ՓԲԸ</t>
  </si>
  <si>
    <t>Գումար` ներառյալ ԱԱՀ</t>
  </si>
  <si>
    <t xml:space="preserve">Գնային առաջարկներ                       </t>
  </si>
  <si>
    <t>«Մեդիսար» ՍՊԸ</t>
  </si>
  <si>
    <t>«ԹԱԳ ՀԷՄ» ՍՊԸ</t>
  </si>
  <si>
    <t>«Վիոլա» ՍՊԸ</t>
  </si>
  <si>
    <t>Չդմիած</t>
  </si>
  <si>
    <t>Նախահաշվից բարձր</t>
  </si>
  <si>
    <t>Հաղթող</t>
  </si>
  <si>
    <t>Հավելված</t>
  </si>
  <si>
    <t>Մերժված/Չկայացած</t>
  </si>
  <si>
    <t>Տեխնիկական բնութագիրը</t>
  </si>
  <si>
    <t>Նախատեսված է որպես սննդամթերքից և ջրից E. coli O157:H7, E. coli –ի և այլ կոլիֆորմների անջատման տարբերակիչ-ախտորոշիչ միջավայր: Բաց վարդագույն փոշենման զանգված է: Պահանջում է ցեֆիքսիմ-տելուրիտային հավելում:
Բաղադրության մեջ պարունակի.
Կազեինի ֆերմենտատիվ հիդրոլիզատ
Պրոտեոզոպեպտոն
Սորբիտ
Լեղաթթվային աղերի խառնուրդ
Նատրիումի քլորիդ
Բյուրեղային մանուշակագույն
Չեզոք կարմիր
Ինդիկատոր B.C.
Ագար-ագար
Ծախսը` առավելագույնը 25,06գ փոշի 495 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
Արտադրանքը պետք է ունենա առնվազն  70% պիտանելիության ժամկետ մատակարարման պահին:</t>
  </si>
  <si>
    <t>Փոշի զանգված` Մակ-Կոնկե  սորբիտոլ  և քրոմոգեն Մակ-Կոնկի սորբիտոլ ագարների համար` փաթեթավորումը սրվակներով: Բաղադրությունը`
Կալիումի տելուրիտ 1,25 մգ
Ցեֆիքսիմ   0,25մգ
Ծախսը՝ 1սրվակ  500մլ միջավայրի համար:
Պիտանելիության ժամկետը առնվազն 70%-ի առկայություն մատակարարման պահին, նվազագույնը` 2տարի, փաթեթավորումը` հերմետիկ:.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</si>
  <si>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 xml:space="preserve">Նախատեսված է էնտերոբակտերիաների նույնականացման  նպատակով  շարժունակության և գազառաջացման հատկությունների ուսումնասիրման  համար : Դեղնագույն հոմոգեն փոշի է:
Բաղադրությունը`
Տրիպտոզա
Նատրիումի քլորիդ
Ագար-ագար
Փաթեթավորումը` հերմետիկ:
Ծախսը` առավելագույնը 20 գ փոշի միջավայր 1000մլ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
Արտադրանքը պետք է ունենա առնվազն  70% պիտանելիության ժամկետ մատակարարման պահին:
</t>
  </si>
  <si>
    <t xml:space="preserve">Հոմոգեն բաց-դեղնավուն փոշի  է,  նախատեսված սննդամթերքից և կլինիկական նյութից յերսինիաների ընտրողական աճեցման  համար:
Բաղադրությունը`
Պեպտոն հատուկ
Դրոժային էքստրակտ
Մաննիտ
Նատրիումի պիրուվատ
Նատրիումի քլորիդ
Մագնեզիումի սուլֆատ
Նատրիումի դեզօքսիխոլատ
Չեզոք կարմիր
Բյուրեղային մանուշակագույն
Ագար-ագար
Փաթեթավորումը` հերմետիկ, ցանկալի է 100գչամ-անոց տուփերով:
Ծախսը` առավելագույնը 58 գ փոշի միջավայր 1000մլ թորած ջրին: Միջավայրը պահանջում է սելեկտիվ հավելման ավելացում:
</t>
  </si>
  <si>
    <t xml:space="preserve">Հավելումը իրենից ներկայացնում է համասեռ փոշենման զանգված:
Բաղադրությունը՝
Տրիկլոզան (իրգասան) 4մգ
1 սրվակը նախատեսված է 1000մլ միջավայրի համար:Պիտանելիության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 ԻՍՕ ստանդարտներին  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
</t>
  </si>
  <si>
    <t xml:space="preserve">Հոմոգեն բաց-դեղնավուն փոշի  է,  նախատեսված սննդամթերքի և կլինիկական նյութի նմուշներում իերսինիաների հարստացման   համար:
Բաղադրությունը`
Պեպտոն
L-ասպարագինաթթու
Նատրիումի պիրուվատ
Տվին
MOPS/TRIS
Ծախսը` 40.2 գ փոշի միջավայր 1000մլ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</si>
  <si>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Հավելումը իրենից ներկայացնում է համասեռ փոշի զանգված:  Բաղադրությունը՝                                                                                                           Տրիկլոզան (իրգասան) 2մգ: 1 սրվակը նախատեսված է 1000մլ միջավայրի համար: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
</t>
  </si>
  <si>
    <t>Օգտագործվում է որպես  էնտերոբակտերիաների և այլ մանրէների կողմից ածխաջրերը ֆերմենտացնելու հատկության ուսումնասիրման միջավայր: Հոմոգեն դեղնականաչավուն ն փոշենման զանգված է:
Բաղադրությունը՝
Հատուկ պեպտոն
Մսային էքստրակտ
Նատրիումի քլորիդ
Բրոմկրեզոլային պուրպուր
Ագար-ագար
Ծախսը` առավելագույնը 31.02գ փոշի միջավայր 1000մլ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</t>
  </si>
  <si>
    <t xml:space="preserve">Սկավառակներ , որոնք օգտագործվում են միկրոօրգանիզմների տարբերակման համար` ըստ վերջիններիս ածխաջրերը ֆերմենտացնելու հատկության:
Մանրէն աճեցնում են սնուցող միջավայրի վրա` համապատսխան սկավառակով և Անդրեդեի ինդիկատորով:
1 սրվակը պարունակում է նվազագույնը 25 սկավառակ: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</si>
  <si>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, որոնք օգտագործվում են միկրոօրգանիզմների տարբերակման համար` ըստ վերջիններիս արգինինը ֆերմենտացնելու հատկության:
Մանրէն աճեցնում են սնուցող միջավայրի վրա` համապատսխան սկավառակով:
1 սրվակը պարունակում է նվազագույնը 25 սկավառակ: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</si>
  <si>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O104-ով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</si>
  <si>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O103-ով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</si>
  <si>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O145-ով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</si>
  <si>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O113-ով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</si>
  <si>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O117-ով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</si>
  <si>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լեղիով,  օգտագործվում են պնևմակոկերի տարբերակման համար:
1 սրվակը պարունակում է առնվազն 50 սկավառակ:
Պիտանելիության ժամկետը առնվազն 70%-ի առկայություն մատակարարման պահին, նվազագույնը` 2 տարի, փաթեթավորումը` հերմետիկ: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</si>
  <si>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օպտոխինով,  օգտագործվում են պնևմակոկերիտարբերակման համար:
1 սրվակը պարունակում է առնվազն 50 սկավառակ:
Պիտանելիության ժամկետը առնվազն 70%-ի առկայություն մատակարարման պահին, նվազագույնը` 4 տարի, փաթեթավորումը` հերմետիկ: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</si>
  <si>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V գործոնով ` օգտագործվում են հեմոֆիլների տարբերակման համար:
1 սրվակը պարունակում է նվազագույնը 25 սկավառակ:
Պիտանելիության ժամկետը առնվազն 70%-ի առկայություն մատակարարման պահին, նվազագույնը` 4 տարի, փաթեթավորումը` հերմետիկ:.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</si>
  <si>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Սկավառակներ X գործոնով ՝ օգտագործվում են հեմոֆիլների տարբերակման համար:
1 սրվակը պարունակում է նվազագույնը 25 սկավառակ:
Պիտանելիության ժամկետը առնվազն 70%-ի առկայություն մատակարարման պահին, նվազագույնը` 4 տարի, փաթեթավորումը` հերմետիկ:.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</si>
  <si>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>Նախատեսված է մանրէաբանական լաբորատորիայում հետազոտությունների իրականացման համար: Հեղուկ  յուղային կազմությամբ դեղնավուն թափանցիկ նյութ է: Փաթեթավորումը առավելագույնը 100 մլ-անոց սրվակներով: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</si>
  <si>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 xml:space="preserve">ՊՇՌ  ռեագենտների հավաքածու Helicobacter pylori-ի ԴՆԹ-ն կլինիկական նմուշից (ստամոքսի լորձաթաղանթի բիոպտատ, կղանք, թուք և այլն)հիբրիդիզացիոն- ֆլյուրեսցենտային դետեկցիայի միջոցով (տարբերակ FRT) հայտնաբերման համար “իրական ժամանակի” ռեժիմում: Հավաքածուն նախատեսված է 50 ռեակցիայի համար, ներառյալ ստուգիչները:
Հավաքածուն պետք է լինի նախատեսված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</si>
  <si>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ՊՇՌ  հավաքածու Shigella spp և EIEC ԴՆԹ-ն սննդամթերքից հիբրիդիզացիոն- ֆլյուրեսցենտային դետեկցիայի միջոցով (տարբերակ FRT) հայտնաբերման համար “իրական ժամանակի” ռեժիմում: Հավաքածուն նախատեսված է 50 ռեակցիայի համար, ներառյալ ստուգիչները: Հավաքածուն նախատեսված է 50 ռեակցիայի համար, ներառյալ ստուգիչները:
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</si>
  <si>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Իմունոֆերմենտային կարծրաֆազային անալիզի հավաքածու, որով իրականացվում է հեղուկ և պինդ սննդամթերքներում,ինչպես նաև կուլտուրաների էքստրաքթներում  ոսկեգույն ստաֆիլոկոկի  էնտերոտոքսինների  հետազոտության  նկատմամբ: Հավաքածուն պարունակում է  48 թեսթ:  Խմբաքանակը ամբողջությամբ լինի միատեսակ (ժամկետի,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</si>
  <si>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Ստաֆիլակոկերի աճեցման էլեկտիվ-սելեկտիվ միջավայր:
Բաղադրությունը`
Կազեինի հիդրոլիզատ
Մսային լուծամզուք
D-մաննիտ-
Նատրիումի քլորիդ
Ֆենոլ կարմիր
Ագար
Ծախսը՝ առավելագույնը 111 գ փոշի՝ 1000մլ միջավայրին:Խմբաքանակը ամբողջությամբ լինի միատեսակ (ժամկետի,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</si>
  <si>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Ռեագենտների հավաքածուն նախատեսված է մարդու արյան շիճուկի մեջ հակամարմինների և իմոբիլիզացված
հակածնի  հայտնաբերման համար: Հավաքածուն նախատեսված է ԻՖԱ-ի 96 անալիզի համար:
Պահանջվում է յուրաքանչյուր հակամարմնի համար առանձին հավաքածու: Հավաքածուի բաղադրությունը՝
պլանշետ իմոբիլիզացված բրուցելաներիհակածիններով; դրական և բացասական կոնտրոլների առկայությունը
պարտադիր է ; կոնյուգատ, ստոպ-ռեագենտ.՝ Հանձնելու պահին պիտանելիության ժամկետի 2/3 առկայություն;
Ֆիրմային նշանի առկայություն:Համապատասխանի գործող ISO 9001 և ISO 13485-ի պահանջներին, որակի
վկայագրի առկայություն: Հավաքածուի վալիդացման գործողությունը կատարվի մատակարարի մասնագետի
կողմից (ազգային կամ միջազգային ուղեցույցերի համապատսխան): Հավաքածուն նախատեսված է
&lt;Multiscan&gt; անալիզատորի համար: Տեղափոխման և պահպանման պայմանները համաձայն ուղեցույցի;
Հհավաքածուհու ստուգիչների առկայությունը պարտադիր է:
</t>
  </si>
  <si>
    <t>Ոչխարի արյան էրիթրոցիտների լիոֆիլիզացված 10%-ոց լուծույթի կախուկ, սենսիբիլիզացված ժանտախտի շիճուկով, նախատեսված է ժանտախտի պատիճային հակածնի հայտնաբերման համար կլինիկական նյութում կամ շրջակա միջավայրի օբյեկտներից վերցված նմուշներում:  Արտադրվում է 3մլ. սրվակների տեսքով, ինչպես նաև առկա են շճաաբանական հետազոտման համար անհարաժեշտ բոլոր բաղադրիչները: Հանձնելու պահին պիտանելիության ժամկետի 2/3 առկայություն; Ֆիրմային նշանի առկայությունը: Պահպանման պայմանները՝ 2-8°C և -20°C: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</si>
  <si>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Ժանտախտի ագլյուտինացնող շիճուկի գամագլոբուլինով սենսիբիլիզացված ֆորմանիլինիզացված էրիտրոցիտներ: Արտադրվում է 3մլ. սրվակների տեսքով, ինչպես նաև առկա են շճաաբանական հետազոտման համար անհարաժեշտ բոլոր բաղադրիչները: Հանձնելու պահին պիտանելիության ժամկետի 2/3 առկայություն; Ֆիրմային նշանի առկայությունը: Պահպանման պայմանները՝ 2-8°C և -20°C: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</si>
  <si>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1. 50% ֆորմալիզացված էրիտրոցիտների կախուկ, 2. ժանտախտի հարուցչի սպանված կուլտուրայի կախուկ; 1:10 9միկրոբային մարմին, 3.Ժանտախտի ագլյուտինացնող շիճուկ 1:10, 4.Տվին-80, նոսրացումը՝ 1:500;  առկա են շճաաբանական հետազոտման համար անհարաժեշտ բոլոր բաղադրիչները: Հանձնելու պահին պիտանելիության ժամկետի 2/3 առկայություն; Ֆիրմային նշանի առկայությունը: Պահպանման պայմանները՝ 2-8°C և -20°C: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</si>
  <si>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Նախատեսվաց ագգլյուտինացիայի ռեակցիայի համար հիվանդի արյան կամ/և շիճուկի հետ շճաաբանական հետազոտությունների համար: Հոմոգենացված հեղուկ, գորշ-սպիտակավուն գույնի, տուլարեմիայի մանրէի   ֆորմալինով սպանված մանրէներ, 1 մլ սրվակներով, տուպում 10 սրվակ։ Հանձնելու պահին պիտանելիության ժամկետի 2/3 առկայություն; Ֆիրմային նշանի առկայությունը:
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</si>
  <si>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Բաց դեղին գույնի, ժելեատիպ սննդային միջավայր:
Նախատեսված է տարբեր մանրէների աճեցման և կուլտուրալ հատկությունների ուսումնասիրման համար: Բաղադրությունը՝ մսի պանկրեատիկ
հիդրոլիզատ, նատրիումի քլորիդ, գլուկոզա, ագար, ամինային ազոտի քանակը ոչ պակաս, քան 60%:
300 մլ ապակե սրվակներ: Հանձնելու պահին պիտանելիության ժամկետի 2/3 առկայություն: Ֆիրմային նշանի առկայությունը: Տեղափոխման 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</si>
  <si>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Պսևդոտուբերկուլյոզային ֆագի լիոֆիլիզատ, ապակաե 1 մլ. Սրվակներով:
Նախատեսված է պսևդոտուբերկուլյոզի հարուցիչների ֆագոտիպավորման հաստատման համար: Հանձնելու պահին պիտանելիության ժամկետի 2/3 առկայություն: Ֆիրմային նշանի առկայությունը: Տեղափոխման 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</si>
  <si>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Նախատեսվաց ագգլյուտինացիայի ռեակցիայի համար հիվանդի արյան կամ/և շիճուկի հետ շճաաբանական հետազոտությունների համար: Հոմոգենացված հեղուկ, գորշ-սպիտակավուն գույնի, տուլարեմիայի մանրէի   ֆորմալինով սպանված մանրէներ,  1 մլ սրվակներով,  տուպում 10 սրվակ։ Հանձնելու պահին պիտանելիության ժամկետի 2/3 առկայություն; Ֆիրմային նշանի առկայությունը:
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</si>
  <si>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Հավաքածուն նախատեսված է տզային էնցեֆալիտի վիրուսի նկատմամբ lgG, lgM hակամարմինների որակական և քանակական որոշման համար:Հավաքածուն նախատեսված է 91 անալիզի համար և 5 հսկողական նմուշների համար:  Հանձնելու պահին պիտանելիության ժամկետի 2/3 առկայություն; Ֆիրմային նշանի առկայություն:Համապատասխանի գործող ISO 9001 և ISO 13485-ի պահանջներին, որակի   վկայագրի առկայություն: Հավաքածուի վալիդացման գործողությունը կատարվի մատակարարի մասնագետի կողմից (ազգային կամ միջազգային ուղեցույցերի համապատսխան): Հավաքածուն նախատեսված է &lt;Multiscan&gt; անալիզատորի համար: Տեղափոխման և պահպանման պայմանները համաձայն ուղեցույցի; Հհավաքածուում ստուգիչների առկայությունը պարտադիր է:</t>
  </si>
  <si>
    <t xml:space="preserve">Թեստ-ժապավեններ սիսբիրյան խոցի արագացված ախտորոշման համար: Յուրաքանչյուր տուփում 5 - 10 թեստ-ժապավեն: Հավաքածուի պահպանման  ջերմային ռեժիմը 2 - 30 °С է:   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</si>
  <si>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Հավաքածուն նախատեսված է տզային էնցեֆալիտի վիրուսի նկատմամբ lgG, lgM hակամարմինների որակական և քանակական որոշման համար: Հանձնման պահին պիտանելիության ժամկետի 2/3 առկայություն: Պահպանման պայմանները՝+ 2 +-8°C: :Համապատասխանի գործող ISO 9001 և ISO 13485-ի պահանջներին, որակի   վկայագրի առկայություն: Հավաքածուի վալիդացման գործողությունը կատարվի մատակարարի մասնագետի կողմից (ազգային կամ միջազգային ուղեցույցերի համապատսխան): Հավաքածուն նախատեսված է &lt;Multiscan&gt; անալիզատորի համար:  Հհավաքածուում ստուգիչների առկայությունը պարտադիր է:</t>
  </si>
  <si>
    <t xml:space="preserve">Բաց դեղնավուն, թափանցիկ, վարակազերծված հեղուկ: Bac.anthracis 288/8 սիբիրյան խոցի շտամի ագարային կուլտուրայի ֆիլտրատը, ԳԱՄՄԱ-Ա-26 ֆագի մասնիկներ պարունակող կախույթ, օժտված սիբիրախտի տիպիկ և ատիպիկ շտամների հանդեպ լիզաբելությամբ : Թողարկման ձևը` 1մլ սրվակ, 1 տուփի մեջ՝ 5 սրվակ : Պիտանելիության ժամկետը 2 տարի, հանձնելու պահին պիտանելիության ժամկետի 2/3
առկայություն: Պահպանումը և փոխադրումը 2-8°C: 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</si>
  <si>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Թեստ-ժապավեններ ժանտախտի արագացված ախտորոշման համար: Յուրաքանչյուր տուփում 5 - 10 թեստ-ժապավեն:Հավաքածուի պահպանման  ջերմային ռեժիմը 2 - 30 °С է:   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</si>
  <si>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Թեստ-ժապավեններ տուլարեմիայի արագացված ախտորոշման համար: Յուրաքանչյուր տուփում 5 - 10 թեստ-ժապավեն:Հավաքածուի պահպանման  ջերմային ռեժիմը 2 - 30 °С է:   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</si>
  <si>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Ռեագենտների հավաքածու արյան շիճուկում ասկարիդների նկատմամբ սպեցիֆիկ Ig G հակամարմինների հայտնաբերման համար, նախատեսված է 96 թեստի համար, հսկիչ շիճուկների առկայություն: Ոնենա միջազգային վալիդացիայի հավաստագիր: Պիտանելիության ժամկետի առնվազն 70% ի առկայություն մատակարարման պահին:Ոնենա ISO 13485+ISO 9001: Ֆիրմային նշանի առկայություն:ՀՀ օրենսդրությամբ սահմանված սերտիֆիկատների առկայություն:</t>
  </si>
  <si>
    <t>Ռեագենտների հավաքածու արյան շիճուկում ասկարիդների նկատմամբ սպեցիֆիկ Ig G հակամարմինների հայտնաբերման համար, նախատեսված է 96 թեստի համար, հսկիչ շիճուկների առկայություն: Ոնենա միջազգային վալիդացիայի հավաստագիր:Պիտանելիության ժամկետի առնվազն 70% ի առկայություն մատակարարման պահին: Ոնենա ISO 13485+ISO 9001: Ֆիրմային նշանի առկայություն:ՀՀ օրենսդրությամբ սահմանված սերտիֆիկատների առկայություն:</t>
  </si>
  <si>
    <t>Ռեագենտների հավաքածու արյան շիճուկում ասկարիդների նկատմամբ սպեցիֆիկ Ig G հակամարմինների հայտնաբերման համար, նախատեսված է 96 թեստի համար, հսկիչ շիճուկների առկայություն: Ոնենա միջազգային վալիդացիայի հավաստագիր:Պիտանելիության ժամկետի առնվազն 70% ի առկայություն մատակարարման պահին:Ոնենա ISO 13485+ISO 9001: Ֆիրմային նշանի առկայություն:ՀՀ օրենսդրությամբ սահմանված սերտիֆիկատների առկայություն:</t>
  </si>
  <si>
    <t>Ռեագենտների հավաքածու , նախատեսված կլինիկական նմուշներից և մանրէային  կուլտուրաներից ԴՆԹ-ի և ՌՆԹ-ի  էքստրակցիայի համար:
Հավաքածուն նախատեսված է 100 նմուշի համար(ներառյալ ստուգիչները): 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(ժամկետի, արտադրողի և փաթեթավորման առումով): 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 Ստացաման պահին պիտանելիության ժամկետի 75% -ի առակայությունը պարտադիր է</t>
  </si>
  <si>
    <t xml:space="preserve">Հավաքածուն նախատեսված է ժանտախտի հարուցչի տեսակային նույնականացման, պլազմիդային պրոֆիլի որոշման, վիրուլենտ և ավիրուլենտ շտամների տարբերակման համար:  Հավաքածուն հաշվարկված է 50 հետազոտության համար: 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(ժամկետի, արտադրողի և փաթեթավորման առումով): 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 Ստացաման պահին պիտանելիության ժամկետի 75% -ի առակայությունը պարտադիր է:
</t>
  </si>
  <si>
    <t xml:space="preserve">Պատրաստուկն իրենից ներկայացնում է ֆլուորեսցեին-5- իզոտիոցիոնատով նշված ժանտախտի ագլյուտինացնող շիճուկի իմունոգլոբուլինային ֆրակցիա:
Ստաբիլիզատոր՝ 0,9% սախարոզա և 0,1% նատրիումի տիոսուլֆատ;
Կոնսերվանտ՝ 0,1% նատրիումի մերտիոլատ:
Աշխատանքային նոսրացումը՝ 1:8 –ց ոչ պակաս:
Պատրաստուկը կիրառում են տարբեր նյութերում, այդ թվում նաև մաքուր կուլտորաներում ժանտախտի հարուցչի պատիճավոր և առանց պատիճի հարուցիչների ուղիղ իմունաֆլուորեսցենտող մեթոդով հայտնաբերման և նույնականցման նպատակովակներով:
Սրվակները 1 մլ տարողությամբ, մեկ տուփի մեջ 10 սրվակ:
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</si>
  <si>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Միջավայրն ունի բարձր զագայունություն, չի պահանջում ստերջացում, ապահովում է ժանտախտի հարուցչի նույնականացումը ըստ կալցիումի իոնների կախվածության հատկության :
1 կգ փոշուց պատրաստվում է 35- 40լ միջավայր:
Տարան 200 - 500գ.
Պիտանելիության ժամկետը 3 տարի: Պարտադիր է ֆիրմային նշանի առկայությունը և տեխնիկական պարամետրեը հավաստող վկայագրերի առկայությունը:
Արտադրանքը պետք է ունենա առնվազն  70% պիտանելիության ժամկետ մատակարարման պահին
</t>
  </si>
  <si>
    <t xml:space="preserve">Ռեագենտների հավաքածուն հայտնաբերում է  տուլարեմիայի հարուցիչը 1×10³ միկրոբային մարմին ոսումնասիրվող նյութում:
Հավաքածուն հաշվարկված է 50 հետազոտության համար:  Հավաքածուն պետք է նախատեսված 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
: Ստացաման պահին պիտանելիության ժամկետի 75% -ի առակայությունը պարտադիր է:
</t>
  </si>
  <si>
    <t xml:space="preserve">Պատրաստուկն իրենից ներկայացնում է ֆլուորեսցեին-5- իզոտիոցիոնատով նշված պսևդոտուբերկուլոզի պոլիվալենտ շիճուկի իմունոգլոբուլինային ֆրակցիա:
Ստաբիլիզատոր՝ 0,9% սախարոզա և 0,1% նատրիումի տիոսուլֆատ;
Կոնսերվանտ՝ 0,1% նատրիումի մերտիոլատ:
Աշխատանքային նոսրացումը՝ 1: 16 –ց ոչ պակաս:
Պատրաստուկը կիրառում են տարբեր նյութերում, այդ թվում նաև մաքուր կուլտորաներում pseudoptuberculosisI, II, III, IV, V и VI շճատիպերի հարուցիչների ուղիղ իմունաֆլուորեսցենտող մեթոդով հայտնաբերման և նույնականցման նպատակովակներով:
Սրվակները 1 մլ տարողությամբ, մեկ ստվարաթղթե տուփի մեջ 10 սրվակ:
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</si>
  <si>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Թեստ- համակարգը նախատեսված է B. anthracis pXO1+ ԴՆԹ-ի հայտնաբերման համար:
Համակարգը հաշվարկված է 50 հետազոտության համար: 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 Ստացաման պահին պիտանելիության ժամկետի 75% -ի առակայությունը պարտադիր է:
</t>
  </si>
  <si>
    <t>Նախատեսված է սնուցող միջավայրերի պատրաստաման համար: Լցված է 50 մլ-անոց սրվակների մեջ, հերմետիկ ծակված կափարիչով: Սրվակը տեղադրված է կոշտ թղթե տուփում կամ պոլիէթիլենային տոպրակում:  Արյունն ունի վառ կարմիր գույն, մանրէազերծ է: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 ժամկետի, արտադրողի և փաթեթավորման առումով):</t>
  </si>
  <si>
    <t xml:space="preserve">Մանր դիսպերսային, հիգրոսկոպիկ բաց-դեղնավուն փոշի:
Սելեկտիվ հավելում՝ ոչ միասեռ սպիտակ և կարմիր փոշի:
Բաղադրություն՝ ձկանալյուրի պանկրեատիկ հիդրոլիզատ, կազեինի պանկրեատիկ հիդրոլիզատ, ֆերմենտատիվ պեպտոն, խմորասնկերի մզվածք, լիտիումի քլորիդ, ամոնիակային երկաթի ցիտրատ, նատրիումի կարբոնատ, ագար, սելեկտից հավելում: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հավաստագիր:
</t>
  </si>
  <si>
    <t xml:space="preserve">Միկրոօրգանիզմների ըստ Գրամի տաբերակիչ ներկման համար ներկանյութերի հավաքածու, որը պարունակում է.
Բյուրեղային մանուշակագույն լուծույթ -250մլ
Յոդային լուծույթ -250մլ
Գունազրկող լուծույթ - 250մլ
Սաֆրանին -250մլ
Պահպանման ժամկետը նվազագույնը 3 տարի, 10-30°С: Պիտանելիության ժամկետիը առնվազն 70% ի առկայություն մատակարարման պահին: 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</si>
  <si>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Անգույն կամ թույլ դեղին գույնով, թափանցիկ, հաճելի հոտով, դառնահամ, մեղրի խտությամբ, Արտադրվում է 100մլ-ոց սրվակներով: Պահպանել մութ, զով, չոր պայմաններում:</t>
  </si>
  <si>
    <t>(C2H5)2O ГОСТ 6265-52 մակնիշ բժկական,անգույն, յուրահատուկ  հոտով  հեղուկ, քիմիապես  մաքուր, տեսակարար  կշիռը  0,76գ/սմ3:Եռման ջերմաստիճանը՝ 34-35 C: Թողարկվում  է  100մլ սրվակներով: Պահպանել մութ, զով, կրակից հեռու վայրում: Պահպանման  ժամկետը  3  տարի, արտադրողի  կողմից  հերմետիկ  փաթեթավորված: Ֆիրմային նշանի առկայություն: ՀՀ  օրենսդրությամբ սահմանված,  արտադրող կազմակերպության սերտիֆիկատների,   քիմիական նյութի որակին ու պահպանման պայմաններին վերաբերող փաստաթղթերի օրիգինալ տարբերակների առկայություն:Անհրաժեշտ է պիտանելիության ժամկետի 75%-ի առկայություն:</t>
  </si>
  <si>
    <t>Միջատասպան և տիզասպան նյութ , պարունակում 25% Ցիպերմետրին , սպեցիֆիկ հոտով, արտաքինից դեղին գույնի լուծույթ է, ջրում լուծելիս դառնում է կաթնագույն,  1 լիտր փափեթավորումով:</t>
  </si>
  <si>
    <t>Օգտագործվում է տոտալ պրեպարատների պատրաստման ընթացքում: Արտադրվում է 10 մլ ապակյա սրվակներով: Պահպանել հերմետիկ փակված տարայում, մութ, զով, չոր վայրում: Պահպանման ժամկետը՝ 2 տարի: Անհրաժեշտ է պիտանելիության ժամկետի 75%-ի առկայություն:</t>
  </si>
  <si>
    <t>H2O2 ГОСТ 177-88 բժշկական ջրածնի պերօքսիդ 30-40 %, օգտագործվում է  տարբեր նոսրացումներով ախտահանման համար, անգույն թափանցիկ հեղուկ է, պահպանվում է մութ, զով, չոր պայմաններում: Թողարկվում  է  100մլ սրվակներով և տարբեր պարունակությամբ պոլիէտիլենային կանիստրերով: Ֆիրմային նշանի առկայություն: ՀՀ  օրենսդրությամբ սահմանված,  արտադրող կազմակերպության սերտիֆիկատների,   քիմիական նյութի որակին ու պահպանման պայմաններին վերաբերող փաստաթղթերի օրիգինալ տարբերակների առկայություն:Անհրաժեշտ է պիտանելիության ժամկետի 75%-ի առկայություն:</t>
  </si>
  <si>
    <t xml:space="preserve">Մուգ կապույտ գույնի փոշի, ք.մ., մաքրության աստիճանը /որակավորումը ≥82 %, լուծելիությունը ջրում  4մգ/4մլ,  չափման միավորը կգ կամ գ, պահպանման ժամկետը 5 տարի: Պիտանելիության ժամկետի առնվազն 70%-ի առկայություն մատակարարման պահին: Արտադրողի 25 գ (մաքուր քաշ)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համաձայն:
ՀՀ օրենսդրությամբ սահմանված արտադրող կազմակերպության սերտիֆիկատների քիմիական նյութի խմբաքանակի  որակին ու պահպանման պայմաններին վերաբերող փաստաթղթերի օրիգինալ տարբերակների առկայություն:
</t>
  </si>
  <si>
    <t xml:space="preserve">Օդի էքսպրես ինդիկատոր, զգայնության սահմնանը ոչ ավելի բարձր քան 2 մգ/մ3: Մատակարարվում է տուփերով, մատակարարման պահին պիտանելիության ժամկետի 70%-ի ապահովմամբ: Արտադրողի  փաթեթավորում: Ֆիրմային նշանի առկայություն: Արտադրող կազմակերպությունը և նրա  նյութերի որակի կառավարմանը վերաբերող  լաբորատոր համակարգը  պետք է հավատարմագրված լինեն ԻՍՕ 9001-2000 ստանդարտի համաձայն:
ՀՀ օրենսդրությամբ սահմանված, արտադրող կազմակերպության  սերտիֆիկատների,  քիմիական նյութի որակին ու պահպանման պայմաններին  վերաբերող  փաստաթղթերի  օրիգինալ տարբերակների առկայություն:
</t>
  </si>
  <si>
    <t xml:space="preserve">Օդի էքսպրես ինդիկատոր,զգայնության սահմանը ոչ ավելի բարձր քան 2 մգ/մ3 : Մատակարարվում է տուփերով, մատակարարման պահին պիտանելիության ժամկետի 70%-ի ապահովմամբ: Արտադրողի փաթեթավորում: Ֆիրմային նշանի առկայություն: Արտադրող կազմակերպությունը և նրա  նյութերի որակի կառավարմանը վերաբերող  լաբորատոր համակարգը  պետք է հավատարմագրված լինեն ԻՍՕ 9001-2000 ստանդարտի համաձայն:
ՀՀ օրենսդրությամբ սահմանված, արտադրող կազմակերպության  սերտիֆիկատների,  քիմիական նյութի որակին ու պահպանման պայմաններին  վերաբերող  փաստաթղթերի  օրիգինալ տարբերակների առկայություն:
</t>
  </si>
  <si>
    <t xml:space="preserve">Օդի էքսպրես ինդիկատոր,զգայնության սահմնանը ոչ ավելի բարձր քան 0.2 մգ/սմ3: Մատակարարվում է տուփերով, մատակարարման պահին պիտանելիության ժամկետի 70%-ի ապահովմամբ: Արտադրողի  փաթեթավորում: Ֆիրմային նշանի առկայություն: Արտադրող կազմակերպությունը և նրա նյութերի որակի կառավարմանը վերաբերող  լաբորատոր համակարգը պետք է հավատարմագրված լինեն ԻՍՕ 9001-2000 ստանդարտի համաձայն:
ՀՀ օրենսդրությամբ սահմանված, արտադրող կազմակերպության  սերտիֆիկատների, քիմիական նյութի որակին ու պահպանման պայմաններին վերաբերող  փաստաթղթերի օրիգինալ տարբերակների առկայություն:
</t>
  </si>
  <si>
    <t xml:space="preserve">Օդի էքսպրես ինդիկատոր, զգայնության սահմնանը ոչ ավելի բարձր քան 0,5 մգ/մ3:Մատակարարվում է տուփերով, մատակարարման պահին պիտանելիության ժամկետի 70%-ի ապահովմամբ: Արտադրողի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
</t>
  </si>
  <si>
    <t xml:space="preserve">Հատուկ մաքրության  ազոտ - անգույն, անհոտ գազ գազի ծավալային տոկոսը ոչ պակաս քան 99,999%;մատակարարվում է 50 լ-  բալոններով , 200 բար ճնշման տակ;  Գազը նախատեսված ՝ տանդեմային քվադրուպոլային հեղուկային և գազային քրոմատոգրաֆների աշխատանքի համար: Գազի տարաները/բալոնները պետք է ունենան առանձին համապատասխանության սերտիֆիկատներ տվյալ խմբաքանակի և մաքրության ազոտ- գազ լցնելու համար:
ՀՀ օրենսդրությամբ սահմանված,  արտադրող կազմակերպության   սերտիֆիկատների ,  գազի  որակին ու շահագործման պայմաններին   վերաբերող   փաստաթղթերի    օրիգինալ տարբերակների առկայություն:
</t>
  </si>
  <si>
    <t xml:space="preserve">Հատուկ մաքրության  CO2- անգույն, անհոտ գազ թույլ թթվային համով, գազի ծավալային տոկոսը ոչ պակաս քան 99,995%;մատակարարվում է 40 լ-ոց(30 կգ ածխածնի դիօքսիդ ) պողպատե բալոններով , 80 կգս/սմ2 ճնշման տակ;   Բալոնները ներկված են սև գույնով, "DIOXID DE CARBON" մակագրությամբ:
ՀՀ օրենսդրությամբ սահմանված,  արտադրող կազմակերպության   սերտիֆիկատների ,   քիմիական նյութի որակին ու պահպանման պայմաններին   վերաբերող   փաստաթղթերի    օրիգինալ տարբերակների առկայություն:
</t>
  </si>
  <si>
    <t xml:space="preserve">Բաղադրությունը` Պոլիմիքսին Բ -սուլֆատ, յուրաքանչյուր սրվակում 50 000 ED: Ծախսը` 500մլ պատրաստի միջավայրին  մեկ սրվակ, լուծված 2 մլ մանրէազերծ թորած ջրում: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</si>
  <si>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>Արյան բաղադրիչ, որն օգտագործվում է արյան առկայություն պահանջող սննդային միջավայրերի պատրաստման համար: Պիտանելիության ժամկետը առնվազն 70%- ի առկայություն մատակարարման պահին, փաթեթավորումը` հերմետիկ, 200-230մլ-անոց փաթեթներով: Համապատասխանի որակին ներկայացվող միջազգային ստանդարտներին և / կամ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</t>
  </si>
  <si>
    <t xml:space="preserve">Իմունոքրոմատոգրաֆիկ  թեստ կղանքի  մեջ  հակածնի  որոշման համար: Թեստի իրականացման համար կղանքը նախապես լուծվում  է  բուֆերային  լուծույթում, որնընդգրկված է հավաքածուի մեջ: Յուրաքանչյուր հավաքածուն  պարունակում է 40 հատ որոշման թեսթ: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</si>
  <si>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Հավաքածուն պարունակում է.
1) Սալմոնելոզային էրիթրոցիտար դիագնոստիկում-շագանակագույն չոր մասսա է, որը լուծվելուց հետո ձեռք է բերում կարմրա-շագանակագույն երանգ-1սրվակ 0,6մլ-անոց
2) Դրական կոնտրոլ K+, ճագարի ադսորբված սալմոնելոզային շիճուկ,ռեցեպտոր Vi , 1:5 նոսրացումով:Չոր սպիտակ փխրուն մասսա է, լուծվելուց հետո՝ պարզ, անգույն: 1սրվակ    0,5-մլ
3) Նմուշը նոսրացնելու հեղուկ  կապտա-մանուշակագույն երանգով: 1սրվակ    10-մլ
4) Ֆոսֆատ-բուֆերային լուծույթ :1սրվակ    10-մլ
5) Իմունոլոգիական ռեակցիայի պլանշետ 96 անցքով, U-աձև հատակով-1հատ:
Պահապանման ժամկետը 1տարի  2 -80C ջերմային ռեժիմում:
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</si>
  <si>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I-VI և S.sonnei նկատմամբ 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</si>
  <si>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I-V նկատմամբ; 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</si>
  <si>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</si>
  <si>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</si>
  <si>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III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</si>
  <si>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IV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</si>
  <si>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V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</si>
  <si>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VI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</si>
  <si>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զոննեի նկատմամբ: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</si>
  <si>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3,4 նկատմամբ
Պահպանման ժամկետը  3 տարի, 4 -10°C ;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</si>
  <si>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6 նկատմամբ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</si>
  <si>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7,8  նկատմամբ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</si>
  <si>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1-12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</si>
  <si>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1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</si>
  <si>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</si>
  <si>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3,4,5,6,7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</si>
  <si>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8,9,10,11,12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</si>
  <si>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 Բոյդի 1-12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</si>
  <si>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 Բոյդի 13-15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</si>
  <si>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հակամարմիններ ABCDE    խմբերի   անտիգենների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</si>
  <si>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O 4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</si>
  <si>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 9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</si>
  <si>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O 12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</si>
  <si>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OVi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</si>
  <si>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 6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</si>
  <si>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O7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</si>
  <si>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H I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</si>
  <si>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Hgm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</si>
  <si>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Hd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</si>
  <si>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H 1,7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</si>
  <si>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էհակամարմիններ  H1,2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</si>
  <si>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H1,5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</si>
  <si>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H 1,6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</si>
  <si>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 –պոլիվալենտ  հազվագյուտ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</si>
  <si>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   H a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</si>
  <si>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b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</si>
  <si>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c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</si>
  <si>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Heh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</si>
  <si>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Henz15 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</si>
  <si>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f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</si>
  <si>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Hk  խմբի  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</si>
  <si>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lv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</si>
  <si>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p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</si>
  <si>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r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</si>
  <si>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H st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</si>
  <si>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Hq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</si>
  <si>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Hy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</si>
  <si>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O3,10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</si>
  <si>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O11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</si>
  <si>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Գազագեներատորային փաթեթ, որում առկա քիմիական նյութը( նատրիումի հիդրոսուլֆատ կամ պիրոգալոլ) ապահովում է  էքսիկատորում (2,5լ) թթվածնի կլանումն ու միկրոաէրոֆիլ միջավայրի ստեղծումը:  Յուրաքանչյուր տուփը պարունակում է 5 փաթեթ: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</si>
  <si>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Նախատեսված է սնուցող միջավայրերի պատրաստաման համար: Լցված է 50 մլ-անոց սրվակների մեջ, հերմետիկ ծակված կափարիչով: Սրվակը տեղադրված է կոշտ թղթե տուփում կամ պոլիէթիլենային տոպրակում: Արյունն ունի վառ կարմիր գույն, մանրէազերծ է: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</si>
  <si>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Նախատեսված է ջրի մանրէաբանական արագ հետազոտության համար՝ կոլիձև մանրէների առկայությունը/բացակայությունը  որոշելու նպատակով:
Բաղադրությունը.
Սորբիտոլ
Տրիպտոֆան
Կալիումի հիդրոֆոսֆատ
Կալիումի դիհիդրոֆոսֆատ
Նատրիումի լաուրիլսուլֆատ
X-GAL
MUG
IPTG
Միջավայրը փոշենման զանգված է , անհատական փաթեթավորմամբ: Յուրաքանչյուր տուփում 20 փաթեթ, նախատեսված 20 թեստի համար:
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</si>
  <si>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Պիտանելիության ժամկետի 2/3 առկայություն,
Ստվարաթղթե տուփ 11 ֆլակոնով (ամինաթթուների ու ածխաջրերի հետ) և 2 փորձանոթով(ինդոլով և օքսիդազայով),
Պահպանման պայմանները «պահել մութ տեղում, օդ հարաբերական խոնավությունը 60%-ից ոչ բարձր, օդի ջերմաստիճանը 20-25°C» : Համապատասխանի որակին ներկայացվող միջազգային ստանդարտներին և / կամ ունենա որակի հավաստագիր (արտադրողի կողմից խմբաքանակին ներկայացվող հավաստագիր):
Մատակարարման պահին ունենա պիտանելության ժամկետի 2/3-ը:
</t>
  </si>
  <si>
    <t xml:space="preserve">Ստվարաթղթե տուփ 11 ֆլակոնով և 2 փորձանոթով, 1 տուփ ստերիլ ֆոսֆատա- աղայինբուֆերային լուծույթ (pH 5.5 ՞ 0.1)
Պահպանման պայմանները «պահել մութ տեղում, օդ հարաբերական խոնավությունը 60%-ից ոչ բարձր, օդի ջերմաստիճանը 20-25°C», պահպանման ժամկետը՝ 2 տարի Ռուսական կամ համարժեք:Համապատասխանի որակին ներկայացվող միջազգային ստանդարտներին և / կամ ունենա որակի հավաստագիր (արտադրողի կողմից խմբաքանակին ներկայացվող հավաստագիր):
Մատակարարման պահին ունենա պիտանելության ժամկետի 2/3-ը:
</t>
  </si>
  <si>
    <t xml:space="preserve">Կոկսիելա Բուռնետի հավաքածուն նախատեսված է ԴՆԹ-ի էքստրակցիայի և  հայտնաբերման համար  կենսաբանական նյութից  ՊՇՌ մեթոդով: Հավաքածուն նախատեսված է 50 ռեակցիայի համար, ներառյալ ստուգիչները: Հավաքածուն նախատեսված է 50 ռեակցիայի համար, ներառյալ ստուգիչները:
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 Պիտանելիության ժամկետը 2 տարի, հանձնելու պահին պիտանելիության ժամկետի 2/3 առկայություն: Ֆիրմային նշանի առկայությունը: Պահպանումը և փոխադրումը 2-8°C:
</t>
  </si>
  <si>
    <t xml:space="preserve">Չոր,  լիոֆիլիզացված դեղնավուն փոշի, ապակյա սրվակների մեջ: Ծավալը 1 մլ:
Համապատասխանի որակին ներկայացվող միջազգային ստանդարտներին և / կամ ունենա որակի հավաստագիր (արտադրողի կողմից խմբաքանակին ներկայացվող հավաստագիր): Մատակարարման պահին ունենա պիտանելության ժամկետի 2/3-ը:
</t>
  </si>
  <si>
    <t xml:space="preserve">Չոր,  լիոֆիլիզացված դեղնավուն փոշի, ապակյա սրվակների մեջ: Ծավալը 1 մլ:
Համապատասխանի որակին ներկայացվող միջազգային ստանդարտներին և / կամ ունենա որակի հավաստագիր (արտադրողի կողմից խմբաքանակին ներկայացվող հավաստագիր): Մատակարարման պահին պիտանելիության ժամկետը չգերազանցի տուփի վրա նշված ժամկետի 2/3-ը:
</t>
  </si>
  <si>
    <t xml:space="preserve">Չոր,  լիոֆիլիզացված դեղնավուն փոշի, ապակյա սրվակների մեջ: Ծավալը 1 մլ:
Համապատասխանի որակին ներկայացվող միջազգային ստանդարտներին և / կամ ունենա որակի հավաստագիր (արտադրողի կողմից խմբաքանակին ներկայացվող հավաստագիր):
Մատակարարման պահին ունենա պիտանելության ժամկետի 2/3-ը:
</t>
  </si>
  <si>
    <t>Հավաքածուն ներառում է 3 առանձին սրվակներով (3x2,5 մլ) ցածր, նորմալ, բարձր խտության ստուգիչ ամբողջական արյուն: Նախատեսված է Abacus Junior 30 վերլուծիչի որակական ստուգման համար: Ցուցիչում Abacus Junior 30 վերլուծիչի համար ստուգիչ արյան ցուցանիշների առկայություն: ISO 9001 և ISO 13485 որակի վկայականների առկայություն: Պիտանելիության ժամկետի առնվազն 75%-ի առկայություն մատակարարման պահին:</t>
  </si>
  <si>
    <t>Նախատեսված է ուլտրաձայնային հետազոտությունների համար: Նվազագույնը 250մլ տարայում: Հելը պետք է լինի կոռոզիա չառաջացնող, մաշկը չգրգռող, ալկոհոլ և աղեր չպարունակող, ջրում լուծելի: Արտաքին օգտագործման համար: Պիտանելիության ժամկետի առնվազն 75%-ի առկայություն մատակարարման պահին:</t>
  </si>
  <si>
    <t xml:space="preserve">96 թեստ պարունակող տուփով թեստ-հավաքածու: Ռեագենտները պետք է լինեն անմիջականորեն օգտագործման համար պատրաստի վիճակում: Նախատեսված է արյան մեջ հեպատիտ C-ի վիրուսի նկատմամբ IgM և IgG հակամարմինների հայտնաբերման համար` ԻՖԱ մեթոդով: ISO 9001 և ISO 13485 որակի վկայականների առկայություն:
Պիտանելիության ժամկետի առնվազն 75%-ի առկայություն մատակարարման պահին:
</t>
  </si>
  <si>
    <t xml:space="preserve">Հակաստրեպտոլիզինի որոշման թեստ հավաքածո: Մեթոդ` լատեքս ագլյուտինացիա: Նախատեսված առնվազն 100 թեստ/տուփում: Ստուգվող նմուշ` արյան շիճուկ/պլազմա: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 Գործող ISՕ 9001 և ISO 13485 որակի վկայականի առկայություն կամ համրժեք:  Մատակարարը պարտավոր է  մատակարարել (ք. Աբովյան): Մատակարարման պահից առնվազն 75% պիտանելիության ժամկետ: </t>
  </si>
  <si>
    <t xml:space="preserve">Հեպատիտ B վիրուսի (HBSAg) մակերեսային հակածնի որակական որոշման թեստ հավաքածո: Մեթոդ` իմունոքրոմատոգրաֆիկ: Նախատեսված է առնվազն 50 թեստ/տուփում: Ստուգվող նմուշ` արյան շիճուկ/պլազմա: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</si>
  <si>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 xml:space="preserve">Հեպատիտ C վիրուսի (HCV) նկատմամբ գումարային հակամարմինների որակական որոշման թեստ հավաքածո: Մեթոդ` իմունոքրոմատոգրաֆիկ: Նախատեսված է առնվազն 50 թեստ/տուփում: Ստուգվող նմուշ` արյան շիճուկ/պլազմա: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</si>
  <si>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>Ալանին ամինոտրանսֆերազի որոշման թեստ հավաքածո Մեթոդ`  կինետիկ Ալիքի երկարությունը -  340 նմ: Նախատեսված է առնվազն 150 թեստ/տուփում: Ստուգվող նմուշ` արյան շիճուկ/պլազմա: Պահպանման պայմանները` 2-8°C պայմաններում պահվում են մինչև փաթեթի վրա նշված ժամկետը, իսկ փաթեթավուրմը բացելուց հետո ռեակտիվները 2-10°C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</si>
  <si>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Ասպարտատ ամինոտրանսֆերազի որոշման թեստ հավաքածո Մեթոդ`  կինետիկ:  Ալիքի երկարությունը - 340 նմ:Նախատեսված է առնվազն 150 թեստ/տուփում:   Ստուգվող նմուշ` արյան շիճուկ/պլազմա: Պահպանման պայմանները`  2-8°C պայմաններում պահվում են մինչև փաթեթի վրա նշված ժամկետը, իսկ փաթեթավուրմը բացելուց հետո ռեակտիվները 2-8°C պայմաններումպահվում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</si>
  <si>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Ալբումինի որոշման թեստ հավաքածո Մեթոդ` կոլորիմետրիկ, բրոմկրեզոլային (ծայրակետ): Ալիքի երկարությունը -  630նմ: Նախատեսված է առնվազն 360 թեստ/տուփում: Հավաքծուն ներառում է համապատասխան ստանդարտ: Ստուգվող նմուշ` արյան շիճուկ: Պահպանման պայմանները`   2-8°C պայմաններում պահվում են մինչև փաթեթի վրա նշված ժամկետը, իսկ փաթեթավուրմը բացելուց հետո ռեակտիվները 2-8°C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</si>
  <si>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 Ալֆա-լիպոպրոտեիդներ, HDL նստեցնող ռեագենտ: Նախատեսված է նվազագույնը 200 թեստ/տուփում: Հավաքծուն ներառում է համապատասխան ստանդարտ, էնզիմ և կալիբրատոր: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</si>
  <si>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Գլյուկոզի որոշման թեստ-հավաքածո: Մեթոդ` կոլորոմետրիկ: Ալիքի երկարությունը -  510նմ: Հավաքածոն պարունակում է համարժեք դեպրոտեինացնող լուծույթ և ստանդարտ: Նախատեսված է նվազագույնը 100 թեստ/տուփում: Ստուգվող նմուշ` արյան շիճուկ/պլազմա/մեզ: Պահպանման պայմանները` 2-8°C պայմաններում պահվում են մինչև փաթեթի վրա նշված ժամկետը, իսկ փաթեթավուրմը բացելուց հետո ռեակտիվները 2-8°C պայմաններում պահվում են առնվազն 12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</si>
  <si>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Եռգլիցերիդների որոշման թեստ հավաքածո: Նախատեսված է նվազագույնը 50 թեստ/տուփում:  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  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</si>
  <si>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>Ընդհանուր խոլեստիրինի որոշման թեստ հավաքածո: Նախատեսված է նվազագույնը 200 թեստ/տուփում: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</si>
  <si>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Կալցիումի որոշման թեստ հավաքածո (Ca): Նախատեսված է նվազագույնը 100 թեստ/տուփում: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</si>
  <si>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Կրեատինինի որոշման թեստ հավաքածո: Կինետիկ մեթոդ: Ալիքի երկարությունը -  500նմ: Նախատեսված է նվազագույնը 150 թեստ/տուփում: Հավաքծուն ներառում է համապատասխան կալիբրատոր: Ստուգվող նմուշ` արյան շիճուկ/պլազմա/մեզ: Պահպանման պայմանները` 18-25°C պայմաններում պահվում են մինչև փաթեթի վրա նշված ժամկետը, իսկ  աշխատանքային լուծույթը 15-25°C պահվում են առնվազն 3օր: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</si>
  <si>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Արյան մեջ լիպազայի որոշման թեսթ: Նախատեսված է նվազագույնը 60 թեստ/տուփում: Հավաքծուն ներառում է համապատասխան ստանդարտ: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</si>
  <si>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Նատրիումի որոշման թեստ հավաքածո: Նախատեսված է նվազագույնը 50 թեստ/տուփում: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 Գործող ISՕ 9001 և ISO 13485 որակի վկայականի առկայություն կամ համրժեք:  Մատակարարը պարտավոր է  մատակարարել (ք. Աբովյան): Մատակարարման պահից առնվազն 75% պիտանելիության ժամկետ:</t>
  </si>
  <si>
    <t xml:space="preserve">Ընդհանուր և ուղիղ բիլիռուբինի որոշման թեստ հավաքածո: Մեթոդ` ֆոտոմետրիկ: Ալիքի երկարությունը -  546նմ: Նախատեսված է նվազագույնը 50 թեստ/տուփում: Հավաքծուն ներառում է համապատասխան ստանդարտ:
Ստուգվող նմուշ` արյան շիճուկ: Պահպանման պայմանները`  2-8°C պայմաններում պահվում են մինչև փաթեթի վրա նշված ժամկետը, իսկ փաթեթավուրմը բացելուց հետո ռեակտիվները  15-24°C պայմաններում պահվում են առնվազն12 շաբաթ: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</si>
  <si>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>Քլորիդների որոշման թեստ հավաքածո:  Նախատեսված է նվազագույնը 100 թեստ/տուփում: Հավաքծուն ներառում է համապատասխան ստանդարտ: Ստուգվող նմուշ` արյան շիճուկ: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</si>
  <si>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Արյան մեջ միզանյութի որոշման թեստ հավաքածո: Կոլորոմետիկ մեթոդ: Նախատեսված առնվազն 200 թեստ/տուփում: Ներառում է կալիբրատոր: Սրվակների պարունակությունը լինի միայն լուծույթ: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 Ըստ պահանջի մատակարարողը պետք է տրամադրի ստանդարտ աշխատանքային ընթացակարգ, հայերեն լեզվով: Գործող ISՕ 9001 և ISO 13485 որակի վկայականի առկայություն կամ համրժեք:Մատակարարը պարտավոր է  մատակարարել (ք. Աբովյան):</t>
  </si>
  <si>
    <t>Արյան մեջ միզանյութի որոշման թեստ հավաքածո կինետիկ մեթոդ:Նախատեսված առնվազն 200 թեստ/տուփում:  Ներառում է կալիբրատոր: Սրվակների պարունակությունը լինի միայն լուծույթ: Վավերացման գործառույթը կատարվում է մատակարարողի մասնագետի կողմից՝ ազգային կամ միջազգային չափորոշիչների (ուղեցույցների) համապատասխան: Մատակարարման պահից առնվազն 75% պիտանելիության ժամկետ:  Գործող ISՕ 9001 և ISO 13485 որակի վկայականի առկայություն կամ համրժեք:Մատակարարը պարտավոր է  մատակարարել (ք. Աբովյան):</t>
  </si>
  <si>
    <t>Արյան մեջ ընդհանուր բիլիռուբինի որոշման թեստ հավաքածո: Կոլորոմետրիկ մեթոդ:   Նախատեսված առնվազն 150 թեստ/տուփում: Ներառում է համապատասխան կալիբրատոր: Սրվակների պարունակությունը լինի միայն լուծույթ: Մատակարարման պահից առնվազն 75% պիտանելիության ժամկետ: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</si>
  <si>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Արյան մեջ միզաթթվի որոշման թեստ հավաքածո: Նախատեսված առնվազն 60 թեստ/տուփում: Ներառում է համապատասխան կալիբրատոր: Սրվակների պարունակությունը լինի միայն լուծույթ: Մատակարարման պահից առնվազն 75% պիտանելիության ժամկետ: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</si>
  <si>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Հսկիչ բիոքիմիական  լիոֆիլ շիճուկ-խոշոր եղջերավոր կենդանու պաթոգեն շիճուկ /SERUM HP/: Սրվակը պարունակում է 5մլ շիճուկ: 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</si>
  <si>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Հսկիչ բիոքիմիական լիոֆիլ շիճուկ-խոշոր եղջերավոր կենդանու նորմալ շիճուկ /SERUM HN/:  Սրվակը պարունակում է 5մլ շիճուկ: Մատակարարման պահից առնվազն 75% պիտանելիության ժամկետ:  Գործող ISՕ 9001 և ISO 13485 որակի վկայականի առկայություն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</si>
  <si>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Մագնեզիումիորոշման թեստ հավաքածո: Մեթոդ`  Կոլորիմետրիկ: Ալիքի երկարությունը -  520 նմ: Նախատեսված է նվազագույնը 360 թեստ/տուփում: Ներառում է համապատասխան ստանդարտ: Ստուգվող նմուշ`արյան շիճուկ/պլազմա/ մեզ: Պահպանման պայմանները` 2-8°C պայմաններում պահվում են մինչև փաթեթի վրա նշված ժամկետը, իսկ փաթեթավուրմը բացելուց հետո ռեակտիվները 2-10°C պայմաններումպահվում են առնվազն8 շաբաթ: Գործող ISՕ 9001 և ISO 13485 սերտիֆիկատների առկայություն:Վավերացման գործառույթը կատարվում է մատակարարողի մասնագետի կողմից՝ ազգային կամ միջազգային չափորոշիչների (ուղեցույցների) համապատասխան: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</si>
  <si>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 xml:space="preserve">C-ռեակտիվ սպիտակուցի որոշման թեստ հավաքածո: Մեթոդ` լատեքս ագլյուտինացիա: Նախատեսված է նվազագույնը 100 թեստ, կամ համարժեք, ստուգվող նմուշ` արյան շիճուկ: Պահապանման պայմանները` ռեակտիվները 2-8°C պայմաններում պահվում են միչև փաթեթի վրա նշված ժամկետը, իսկ փաթեթավորումը բացելուց հետո ռեակտիվները 2-10°C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</si>
  <si>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Ռևմատոիդ գործոնի որոշման թեստհավաքածո RF: Մեթոդ` լատեքս գլյուտինացիա Նախատեսված է նվազագույնը 100 թեստ: Ստուգվող նմուշ` արյան շիճուկ: Պահապանման պայմանները` ռեակտիվները 2-8°C պայմաններում պահվում են միչև փաթեթի վրա նշված ժամկետը, իսկ փաթեթավորումը բացելուց հետո ռեակտիվները 2-10°C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</si>
  <si>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>Սիֆիլիսի որոշման թեստ-հավաքածո RPR Carbon: Մեթոդ` ֆլոկուլացիա: Նախատեսված է նվազագույնը 500 թեստ, կամ համարժեք: Ստուգվող նմուշ՝ արյան շիճուկ: Վավերացման գործառույթը կատարվում է մատակարարողի մասնագետի կողմից՝ ազգային կամ միջազգային չափորոշիչների (ուղեցույցների) համապատասխան:   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</si>
  <si>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Հիմնային ֆոսֆատազա: Մեթոդ՝ կինետիկ եղանակ: Նախատեսված է նվազագույնը 50 թեստի համար: 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</si>
  <si>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 xml:space="preserve">Ֆիբրի-պրեստ կամ համարժեք, 12x2 մլ  որոշման թեստ-հավաքածո: Մեթոդ՝ մակարդելիության ժամանակի որոշման հիման վրա: Start 4 անալիզատորի համար: 480 թեստ, եթե թեստավորումը կատարվի Start 4 սարքի վրա օգտագործելով ընկերության կողմից տրված SOP (standart operation procedure) փաստաթուղթը: 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</si>
  <si>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Նեոպլաստին  CI  Պլուս կամ համարժեք, 6x5 մլ   թեստ- հավաքածո: Մեթոդ՝ մակարդելիության ժամանակի որոշման հիման վրա: Start 4 անալիզատորի համար: 300 թեստ, եթե թեստավորումը կատարվի Start 4 սարքի վրա օգտագործելով ընկերության կողմից տրված SOP (standart operation procedure) փաստաթուղթը: 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</si>
  <si>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ՊՏՏԱ ավտոմատ 12x5 մլ որոշման հավաքածո: Մեթոդ: մակարդելիության ժամանակի որոշման հիման վրա:Start 4 անալիզատորի համար: 1200 թեստ, եթե թեստավորումը կատարվի Start 4 սարքի վրա օգտագործելով ընկերության կողմից տրված SOP (standart operation procedure) փաստաթուղթը: Պահպանման պայմանները 2-8°C: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</si>
  <si>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Թրոմբին  ժամանակ, 12x2 մլ ,  թեստ- հավաքածո:Մեթոդ:Մակարդելիության ժամանակի որոշման հիման վրա: Start 4 անալիզատորի համար: 240 թեստ, եթե թեստավորումը կատարվի Start 4 սարքի վրա օգտագործելով ընկերության կողմից տրված SOP (standart operation procedure) փաստաթուղթը: 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</si>
  <si>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UNICALIBRATOR 6x1ml:Start 4 անալիզատորի համար:Ֆիրմային նշանի առկայությունը: Պահպանման պայմանները 2-8°C: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</si>
  <si>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Կոնտրոլ հեղուկ, 2 մակարդակ,12x2x1 մլ  Coag Control .Start 4 անալիզատորի համար
Ֆիրմային նշանի առկայությունը:Պահպանման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</si>
  <si>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STA CaCL2 , 24x15 մլ,Start 4 անալիզատորի համար:Ֆիրմային նշանի առկայությունը
Պահպանման պայմանները 15-25°C: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</si>
  <si>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STA OWREN KOLLER, 24x15 մլ:Start 4 անալիզատորի համար:Ֆիրմային նշանի առկայությունը:Պահպանման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</si>
  <si>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FINNTIPS 2,50ML (X100)   Start 4 անալիզատորի համար ,Ֆիրմային նշանի առկայությունը:Պահպանման պայմանները 15-25°C: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</si>
  <si>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>Cellpack DCL, լուծիչ, նախատեսված է XN 350, XN 450  սարքերի համար, Ֆորմատ՝20 լ: Ստուգող նմուշ`Երակային և մազանոթային արյուն: 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</si>
  <si>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Sulfolyser, հեմոգլոբին չափող լուծույթ,  XN 350, XN 450 սարքերի համար, Ֆորմատ՝500 մլ: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</si>
  <si>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Lysercell WDF, XN 350, XN 450 սարքերի համար, Ֆորմատ՝ 2 լ: Ստուգող նմուշ`Երակային և մազանոթային արյուն:Ֆիրմային նշանի առկայությունը:Պահպանման պայմանները` սենյակային ջերմաստիճանում 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</si>
  <si>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Fluorocell WDF, XN 350, XN 450 սարքերի համար, Ֆորմատ՝ 2 X 22 մլ: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</si>
  <si>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Cellclean,մաքրող լուծույթ, XN 350, XN 450 սարքերի համար, Ֆորմատ՝50 մլ: Ստուգող նմուշ`Երակային և մազանոթային արյուն:Ֆիրմային նշանի առկայությունը: 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</si>
  <si>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XN-L Check մակարդակ 1,որակի հսկման նյութ, XN 350, XN 450 սարքերի համար, Ֆորմատ՝(1 x 3mL)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</si>
  <si>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 xml:space="preserve">XN-L Check մակարդակ 2,որակի հսկման նյութ, XN 350, XN 450 սարքերի համար, Ֆորմատ՝(1 x 3mL) Ստուգող նմուշ`Երակային և մազանոթային արյուն:Ֆիրմային նշանի առկայությունը:Պահպանման պայմանները` սենյակային ջերմաստիճանում: 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                                                                                                                                                                                                             </t>
  </si>
  <si>
    <t xml:space="preserve">XN-L Check մակարդակ 3,որակի հսկման նյութ,XN 350, XN 450 սարքերի համար, Ֆորմատ՝(1 x 3mL)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                                                                                                                                                                                                             </t>
  </si>
  <si>
    <t>Ռեֆլակտրոմետրիկ մեթոդով կալիումի որոշման քանակական թեստ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</si>
  <si>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ասպարտատ ամինո տրանսֆերազայի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</si>
  <si>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ալանին ամինո տրանսֆերազայի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</si>
  <si>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բիլիռուբինի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</si>
  <si>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միզանյութի որոշման քանակական թեսթ ռեֆլոտրոն սարքի համար նախատեսված (Ռեֆլոկտոն Պլուս բիոքիմիական անալիզատորի համար): Ֆորմատ` 15 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</si>
  <si>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կրեատինինի 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</si>
  <si>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Սիֆիլիսի (կարդիոլիպինային հակածին)   որոշման թեստ-հավաքածո:  Նախատեսված է առնվազն 500 թեստ/տուփում: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</si>
  <si>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Արյան խմբի  որոշման թեստ` (ռեզուս ֆակտոր) անտի D: Նախատեսված է առնվազն 200 թեստ/տուփում: Մատակարարման պահից առնվազն 75% պիտանելիության ժամկետ: Գործող ISՕ 9001 և ISO 13485 որակի վկայականի առկայություն կամ համրժեք:  Վավերացման գործառույթը կատարվում է մատակարարողի մասնագետի կողմից՝ ազգային կամ միջազգային չափորոշիչների (ուղեցույցների) համապատասխան: Օգտագործման մեթոդականի կամ հրահանգավորման պարտադիր առկայություն: Մատակարարը պարտավոր է  մատակարարել (ք. Աբովյան):</t>
  </si>
  <si>
    <t>Արյանխմբիանտի C (RH ռեզուսի) որոշման թեստ:  Նախատեսված է առնվազն 100 թեստ/տուփում: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</si>
  <si>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Մեզի մեջ ուրոբիլինոգենի, գլյուկոզի,բիլիրուբինի, կետոնների, տեսակարարկշռի,արյան,pH,սպիտակուցի, նիտրիտների,լեյկոցիտների որոշման թեստ-ստրիպների հավաքածո: Ինդիկատորի գունավորում: Նախատեսված է նվազագույնը 100 թեստ/տուփում: Ստուգվող նմուշ՝ մեզ: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նշանների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                                                                                                                               </t>
  </si>
  <si>
    <t>Դեղին գույնի ներկանյութ: Օգտագործվում է հիստոլոգիական հետազոտության ժամանակ ցիտոպլազման ներկելու համար: 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</si>
  <si>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Մուգ մանուշակագույն ներկանյութ: Օգտագործվում է հյուսվածքաբանական հետազոտության ժամանակ կորիզների ներկման համար: Բաղադրությունը.հեմատոքսիլին, ալյումոկալիական շիբ, KOJ, ստաբիլիզատոր, dH2O:Որակի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</si>
  <si>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Մուգ մանուշակագույն փոշի:  Քիմիական մաքուր (ԳՕՍՏ կամ Եվրոպական չափորոշիչին համապատասխան կամ համարժեք): Օգտագործվում է հիստոլոգիական հետազոտության ժամանակ կորիզների ներկման համար: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</si>
  <si>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Բրուցելյոզ ռոզ-բենգալ տիտրի որոշման թեստ-հավաքածո Rose Bengal: Մեթոդ՝ ագլյուտինացիա, հակամարմինների տիտր: Նախատեսված է առնվազն 50 թեստ/տուփում: Ստուգվող նմուշ՝ արյան շիճուկ: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</si>
  <si>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Բրուցելյոզ որոշման թեստ-հավաքածո Brucella -abortus, melitensis, suis: Մեթոդ: ագլյուտինացիա: Նախատեսված է առնվազն 1000 թեստ/տուփում: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</si>
  <si>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Կլինիկական նմուշներից և գաղութներից աղիքային խմբի մանրէների նույնականացման համար նախատեղված ագար: Հոմոգեն, սորուն բաց կրեմագույն փոշի: Առաջարկվող միջավայրը պետք է ունենա հետևյալ բաղադրությունը՝մսային էքստրակտ 3.0 գ/լ, պեպտոն20.0գ/լ, խմորասնկային էքստրատ 3.0 գ/լ, նատրիում քլորիդ 5.0 գ/լ, լակտոզա10.0գ/լ, գլյուկոզա1.0գ/լ, սախարոզա 10.0գ/լ, չեզոք կարմիր 0,024-0.03 գ/լ, նատրիումի թիոսուլֆատ 0.3գ/լ, ամոնիումի երկաթային ցիտրատ0.3 գ/լ, ագար15.0 գ/լ, վերջնական pH = 7.4 ± 0.2 / 25°C: Փաթեթավորում՝ հերմետիկ փակվող պլաստիկ տարրաներով: Փոշու պահպանման ջերմաստիճանը՝ 10-30 °C: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                        </t>
  </si>
  <si>
    <t xml:space="preserve">Կլինիկական նմուշներից և գաղութներից գրամ բացասական աղիքային խմբի մանրէների անջատման համար: Հոմոգեն, սորուն բաց կրեմագույն փոշի: Առաջարկվող միջավայրը պետք է ունենա հետևյալ բաղադրությունը՝ կենդանական հյուսվածքի պեպտոնային դայջեստ10.0 գ/լ,լակտոզա10.0գ/լ, կալիումի հիդրոֆոսֆատ 3,50գ/լ, նատրիումի սուլֆիդ 2.5 գ/լ, հիմնային ֆուքսին 0.50գ/լ, ագար-ագար 15.00գ/լ,վերջնական pH = 7.5 ± 0.2 / 25°C: Փաթեթավորում՝ հերմետիկ փակվող պլաստիկ տարրաներով: Փոշու պահպանման ջերմաստիճանը՝10-30°C: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 
</t>
  </si>
  <si>
    <t>Կլինիկական նմուշներից և գաղութներից տարատեսակ մանէների անջատելու համար, օգտագործվում է արյունային և շոկոլադային միջավայրերի պատրաստման համար: Հոմոգեն, սորուն բաց կրեմագույն փոշի: Առաջարկվող միջավայրը պետք է ունենա հետևյալ բաղադրությունը՝ Պեպտոն/հատուկ/23գ/լ,Օսլա-1 գ/լ,Նատրիում քլորիդ-5գ/լ, Ագար-14 -15 գ/լ, Վերջնական pH-7.3±0.2 25°C պայմաններում: Պահպանման ջերմաստիճանը՝10-30°C: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</si>
  <si>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Մակկոնկեյ ագարը օգտագործվում է կլինիկական նմուշներից և/կամ գաղութներից լակտոզ դրական կոլիմորֆ բակտերիաների անջատման/նույնականացման համար.
Սելեկտիվ և տարբերակիչ փոշի միջավայր Էնտերոբակտերիաների որոշման համար կլինիկակական  և այլ նմուշներից:Բաղադրությունը՝Կազեինի պանկրեատիկ դայջեստ-17գ/լ,Մսապեպտոն-1.5գ/լ,Պեպտոն կազեինի-1.5 գ/լ,Լակտոզա-10 գ/լ, Նատրիում քլորիդ-5 գ/լ,Լեղու աղեր-1.5 գ/լ,Ագար-13.5 գ/լ,Չեզոք կարմիր-0.03 գ/լ,Բյուրեղային վիոլետ-0.001,Վերջնական pH 7.1±0.2 25 oC պայմաններում: Փաթեթավորումը՝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</si>
  <si>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Մյուլլեր Հինտոն միջավայրը օգտագործվում է կլինիկական նմուշներից և/կամ գաղութներից նեյսերիաների անջատման և զգայունության թեստի իրականացման համար: Բաղադրությունը՝ Մսային էքստրակտ՝2գ/լ, Կազամինոթթու, տեխնիկական-17.5գ/լ, Օսլա-1.5 գ/լ,Ագար-15գ/լ,Վերջնական pH-ը 7.3±0.1:Փաթեթավորում՝ պլաստիկ տարրաներով: Պահպանման ջերմաստիճանը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</si>
  <si>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Գլյուկոզայով սաբուրո միջավայրը նախատեսված  է կլինիկական նմուշներից և/կամ գաղութներից խմորասնկերի, բորբոսասնկերի և թթվային միջավայրում աճող մանրէների անջատման համար: Բաղադրությունը՝ Դեքստրոզա-40գ/լ,Կենդանական հյուսվածքի Պեպտիկ դայջեստ -5գ/լ,Կազեինի պեպտիկ դայջեստ-5գ/լ,Ագար-15գ/լ,Վերջնական pH 5.6±0.2:Փաթեթավորումը՝ պլաստիկ տարրաներով: Պահպանման ջերմաստիճանը օրիգինալ փաթեթավորումով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</si>
  <si>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Մանիտով աղային միջավայրը նախատեսված է կլինիկական նմուշներից և/կամ գաղութներից ստաֆիլակոկկերի անջատման համար: Բաղադրությունը՝Կազեինի պանկրեատիկ դայջեստ-5 գ/լ, Կենդանական հյուսվածքի պանկրեատիկ դայջեստ-5 գ/լ, Տավարի մսի լուծամզվածք-1 գ/լ, D-մանիտոլ-10 գ/լ, Նատրիում քլորիդ-75 գ/լ,Ֆենոլ կարմիր-0.02 գ/լԱգար-15 գ/լ, Վերջնական pH` 7.4±0.2 25°C պայմաններում:Փաթեթավորումը՝ պլաստիկ տարրաներով: Պահպանման ջերմաստիճանը օրիգինալ փաթեթավորումով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</si>
  <si>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միջավայր նախատեսված Salmonella typhi-ի և այլ սալմոնելլաների մեկուսացման և տարբերակման համար:Բաղադրությունը՝Մսային էքստրակտ՝5գ/լ,Պեպտոն-5գ/լ,Տրիպտոն-5գ/լ,Գլյուկոզա-5գ/լ,Դիսոդիում ֆոսֆատ-4գ/լ,Ֆերրոուս սուլֆատ-0.3գ/լ,Վիսմուտ սուլֆիտ ինդիկատոր-8 գ/լ,Բրիլիանտ կանաչ-0.016,Ագար-15գ/լ,Վերջնական pH 7.6±0.2:Փաթեթավորումը՝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</si>
  <si>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միջավայր նախատեսված է բիֆիդոբակտերիաների անջատման համար: Բաղադրություն՝ պեպտեն /հատուկ/23գ/լ, սոդիում քլորիդ-5գ/լ, հլյուկոզ5գ/լ, օսլա/լուծելի/1գ/լ, L-ցիստեին հիդրոքլորադ0,3գ/լ, ագար-15գ/լ: Վերջնական pH 7.6±0.2: Փաթեթավորումը՝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</si>
  <si>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միփավայր նախատեսված հեղուկ թիոգլիկոլատային միջավայր ստանալու համար: Նախատեսված է աէրոբ և անաէրոբ մանրէների աճեցման համար, և մանրէազերծման ստուգման համար: Բաղադրությունը՝Կազեինի ֆերմենտային դայջեստ-15գ/լ,Խմորասնկային լուծամզվածք-5 գ/լ,Գլյուկոզա-5.5 գ/լ,Նատրիում քլորիդ-2.5 գ/լ,Նատրիում թիոգլիկոլատ-0.5 գ/լ,L-ցիստեին-0.5 գ/լ,Ռեսազուրին-0.001 գ/լ,Ագար-0.75 գ/լ,Վերջնական pH`7.1±0.2 25°C պայմաններում:Փաթեթավորումը՝ պլաստիկ տարրաներով: Պահպանման ջերմաստիճանը օրիգինալ փաթեթավորումով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</si>
  <si>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միջավայր  նախատեսված  է կլինիկական նմուշներից և/կամ գաղութներից տարատեսակ մանրէների անջատման համար: Բաղադրությունը՝ Կենդանական հյուսվածքների պեպտիկ դայջեստ-5գ/լ,Տավարի մսի էքստրակտ-5գ/լ,Գլյուկոզա-0,5գ/լ, բրոմկրեզոլային կարմիր-0,010գ/լ, կրեզոլ կարմիր-0,0005գ/լ, պրիդոքսալ0,0005գ/լ: Վերջնական pH 6.0 ±0.2: Փաթեթավորումը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</si>
  <si>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Արյան ստերիլության միջավայր աէրոբ և ֆակուլտատիվ անաէրոբ միկրոօրգանիզմների հայտնաբերման համար արյան  նմուշում:  Պատրաստի միջավայրը գտնվում է 80-100 մլ սրվակներում: Նվազագունը 6 թեստ առավելագույնը 12 թեստ տոփում: Սրվակը պարունակում է բարձր սննդայնությամբ  միջավայր, Brain Heart Infusion արգանակ  (B.H.I.) p – ամինոբենզոիկ թթու (PABA) և նատրիում պոլիանեթոլ-սուլֆոնատ: Սրվակն ունի կանաչ փական, ռետինե փական հարմար ասեղով ծակելու համար և թափանցիկ  կափարիչ: Գործող ISՕ 9001 և ISO 13485 որակի սերտիֆիկատ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</t>
  </si>
  <si>
    <t>Հակաբիոտիկային սկավառակներ՝Ազիտրոմիցին 15 մկլ: Զգայունության որոշման չափանիշները ՝ արտադրողի ուղեցույցում: Սրվակում՝ նվազագույնը 30 սկավառակ: Սկավառակները համաչափ են, չեն շերտավորվում: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</t>
  </si>
  <si>
    <t>Հակաբիոտիկային սկավառակներ՝Ամիկացին 30µg : Զգայունության որոշման չափանիշները ՝ արտադրողի ուղեցույցում: Սրվակում՝ նվազագույնը 30 սկավառակ: Սկավառակները համաչափ են, չեն շերտավորվում:     1սկավառակը համարժեք է 1 թեստի: Գործող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</t>
  </si>
  <si>
    <t>Ամոքսիկլավ հակաբիոտիկային սկավառակներ 30µg: Զգայունության որոշման չափանիշները՝ արտադրողի ուղեցույցում: Սրվակում՝ նվազագույնը 30 սկավառակ:  Սկավառակները համաչափ են, չեն շերտավորվում: 1սկավառակը համարժեք է 1 թեստի: Գործող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 Մատակարարման պահից առնվազն 75% պիտանելիության ժամկետ:</t>
  </si>
  <si>
    <t>Հակաբիոտիկային սկավառակներ  Ամպիցիլինով:  Սրվակում՝ նվազագույնը 30 սկավառակ: Սկավառակները համաչափ են, չեն շերտավորվում:   1սկավառակը համարժեք է 1 թեստի: Գործող 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</si>
  <si>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Ամպիցիլին Սուբլակտամով: Սրվակում՝ նվազագույնը 30 սկավառակ: Սկավառակները համաչափ են, չեն շերտավորվում:   1սկավառակը համարժեք է 1 թեստի: Գործող 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</si>
  <si>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սկավառակներ՝ԱմֆոտերիցինԲ 20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</si>
  <si>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Արգինինի դեկարբոքսիլացման որոշման արագ թեստ, նախատեսված էնտերոբակտերիաների նույնականացման համար: Զգայունության որոշման չափանիշները ՝ արտադրողի ուղեցույցում: Նվազագույնը պարունակում է 30 սրվակ չոր միջավայրով: Օգտագործման ուղեցույցի առկյությունը պարտադիր է: Յուրաքանչյուր սրվակ պարունակում է չոր սպիտակուցային սուբստրատ, շաքար, pH ինդիկատոր բրոմկրեզոլպուրպուր և արգինին ամինաթթու: Յուրաքանչյուր տուփ նախատեսված է առնվազն 30 թեստ/տուփում: Պահպանման ջերմաստիճանը՝ 2-8°C: Արտադրանքը պետք է ունենա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</si>
  <si>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Բացիտրացին թեստ A խմբի Ստրեպտոկոկկերի տարբերակման համար: Զգայունության որոշման չափանիշները ՝ արտադրողի ուղեցույցում: Այն իրենից ներկայացնում է թղթային սկավառակներ ներծծված 0.05IU բացիտրացինով, որը նախատեսված է այլ բետա-հեմոլիտիկ ստրեպտոկոկկերի խմբերից A Խմբի ստրեպտոկոկկերի տարբերակման համար: Յուրաքանչյուր սրվակ պարունակում է առնվազն 30 թեստ/տուփում: Առկա է ներդիր թերթիկ: Սկավառակները միանգամյա օգտագործման են և նախատեսված միայն In vitro օգտագործաման համար միայն: Պահպանման ջերմաստիճանը՝ 2-8°C: Արտադրանքը պետք է ունենա՝1սկավառակը համարժեք է 1 թեստի: Գործող ISՕ 9001 և ISO 13485 հավաստագրեր, IVD , CE նշան ,որակի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</si>
  <si>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սկավառակներ՝Գենտամիցին 10 մկլ: Զգայունության որոշման չափանիշները ՝ արտադրողի ուղեցույցում: Սրվակում՝ նվազագույնը 30 սկավառակ: Սկավառակները համաչափ են, չեն շերտավորվում:   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</si>
  <si>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սկավառակներ՝15 մկլ: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: Գործող ISՕ 9001 և ISO 13485  հավաստագրեր, IVD, CE նշան, որակի սերտիֆիկատ արտադրանքի 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</si>
  <si>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 Իմիպենեմ 10 մկլ : Զգայունության որոշման չափանիշները ՝ արտադրողի ուղեցույցում: Սրվակում՝ նվազագույնը 30 սկավառակ:  Սկավառակները համաչափ են, չեն շերտավորվում: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</si>
  <si>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սկավառակներ՝Դոկսիցիկլին 30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</si>
  <si>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Լիզինի դեկարբոքսիլացման որոշման արագ թեստ, նախատեսված էնտերոբակտերիաների նույնականացման համար: Զգայունության որոշման չափանիշները ՝ արտադրողի ուղեցույցում: Սրվակը պարունակում է չոր սպիտակուցային սուբստրատ, շաքար, pH ինդիկատոր բրոմկրեզոլպուրպուր և լիզին ամինաթթու: Միայն In vitro օգտագործման համար: Պահպանման ջերմաստիճանը՝ 2-8°C: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</si>
  <si>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կարբենիցիլինով: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Գործող 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</si>
  <si>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կետոկոնազոլով: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</si>
  <si>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Հակասնային սկավառակներ՝Կլոտրիմազոլ 50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</si>
  <si>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սկավառակներ՝Կո-տրիմոքսազոլ 25 մկլ 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</si>
  <si>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միկոնազոլով: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Գործող ISՕ 9001 և ISO 13485  հավաստագրեր, IVD, CE նշան, որակի սերտիֆիկատ արտադրանքի յուրաքանչյուր խմբաքանակի համար /կամ համարժեք/: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</si>
  <si>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սկավառակներ՝Միկոնազոլ 10 մկլ : Զգայունության որոշման չափանիշները ՝ արտադրողի ուղեցույցում: Սրվակում՝ նվազագույնը 30 սկավառակ: Սկավառակները համաչափ են, չեն շերտավորվում: 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</si>
  <si>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Մոքսիֆլոկսացին 5 մկլ : Զգայունության որոշման չափանիշները ՝ արտադրողի ուղեցույցում: Սրվակում՝ նվազագույնը 30 սկավառակ:  Սկավառակները համաչափ են, չեն շերտավորվում: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</si>
  <si>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նալիդիքսաթթու: Զգայունության որոշման չափանիշները՝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</si>
  <si>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 նիստատինով: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</si>
  <si>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սկավառակներ՝Նովոբիոցին 5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Պահպանման ջերմաստիճանը ՝2-8°C: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</si>
  <si>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սկավառակներ՝Պենիցիլին G 10IU: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</si>
  <si>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սկավառակներ՝Վանկոմիցին 5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</si>
  <si>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սկավառակներ՝Վորիկոնազոլ 1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</si>
  <si>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 Տոբրամիցին 10 մկլ: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</si>
  <si>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սկավառակներ՝Ցեֆազոլին 30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</si>
  <si>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սկավառակներ՝Ցեֆալոտին 30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</si>
  <si>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սկավառակներ՝Ցեֆեպիմ 30 մկլ 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</si>
  <si>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սկավառակներ՝Ցեֆոպերազոն 75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</si>
  <si>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սկավառակներ՝Ցեֆտռիաքսոն 30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</si>
  <si>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Ցիպրոֆլոկսացին 5 մկլ: Զգայունության որոշման չափանիշները ՝ արտադրողի ուղեցույցում: Սրվակում՝ նվազագույնը 30 սկավառակ: Սկավառակներ ըհամաչափ են, չեն շերտավորվում:  1սկավառակը համարժեք է 1 թեստի: Գործող ISՕ 9001 և ISO 13485 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</si>
  <si>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սկավառակներ՝Ցեֆուրոքսիմ 30 մկլ 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</si>
  <si>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Օրնիտինի դեկարբոքսիլաց-ման որոշման արագ թեստ, նախատեսված էնտերոբակտերիաների նույնականացման համար: Սրվակը պարունակում է չոր սպիտակուցային սուբստրատ, շաքար, pH ինդիկատոր բրոմկրեզոլ պուրպուր և օրնիտին ամինաթթու: Պահպանման ջերմաստիճանը՝2-8°C: Գործող ISO 13485,  ISO 9001 հավաստագրեր, IVD, CE նշան, որակի սերտիֆիկատ արտադրանքի յուրաքանչյուր խմբաքանակի համար կամ համարժեք: 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</si>
  <si>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սկավառակներ՝Օքսացիլին 1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</si>
  <si>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Օքսիդազա թեստ սկավառակ օքսիդազա-ցիտոխրոմ ֆերմենտի արագ հայտնաբերման համար:Սկավառակները ներծծված են tetramethyl-p-phenylenadiamine hydrochloride ռեագենտով, որը անմիջապես փոխում է գույնը օքսիդազա-դրական գաղութի առկայության դեպքում: Սրվակում՝ նվազագույնը 30 սկավառակ: Օգտագործման ուղեցույցի առկայություն: Պահպանման ջերմաստիճանը՝2-8°C: 1սկավառակը համարժեք է 1 թեստի: Գործող ISՕ 9001 և ISO 13485  հավաստագրեր, IVD, CE նշան, որակի սերտիֆիկատ արտադրանքի յուրաքանչյուր խմբաքանակի համար /կամ համարժեք/: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</si>
  <si>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սկավառակներ՝Օֆլոքսացին 5 մկլ: Զգայունության որոշման չափանիշները ՝ արտադրողի ուղեցույցում: Սրվակում՝ նվազագույնը 30 սկավառակ:  Սկավառակները համաչափ են, չեն շերտավորվում: Արտադրանքը պետք է ունենա՝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</si>
  <si>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 Ֆլյուկոնազոլով: Զգայունության որոշման չափանիշները՝ արտադրողի ուղեցույցում: Սրվակում՝ նվազագույնը 30 սկավառակ: Սկավառակները համաչափ են, չեն շերտավորվում:  1սկավառակը համարժեք է 1 թեստի:  Գործող  ISՕ 9001 և ISO 13485 հավաստագրեր, IVD, CE նշան, որակի սերտիֆիկատ արտադրանքի յուրաքանչյուր խմբաքանակի համար:  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</si>
  <si>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 Ֆուրադոնին: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 ISՕ 9001 և ISO 13485 հավաստագրեր, IVD, CE նշան, որակի սերտիֆիկատ արտադրանքի յուրաքանչյուր խմբաքանակի համար: 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</si>
  <si>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սկավառակներ՝Քլորամֆենիկոլ 30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</si>
  <si>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Գոլորշային մանրէազերծիչի աշխատանքների հսկման  զգայորոշիչ թեսթ /ինդիկատոր/   չոր սպորային սթրիփեր, որոնք պարունակում են Bacillus stearothermophilus-ի սպորներ /ստացված ATCC 7953- ից/ մինիմալ պոպուլյացիան սպորների 1x10 5  սպոր սթրիփում, 100 թեստ/տուփում:  2. Աճի միջավայրը պարունակում է կոտրվող ապակե սրվակ, Միջավայրը ձևափոխված Տրիպտիկազ-սոյային բուլյոն է PH-զգայուն ներկ ինդիկատոր /բրոմ կրեզոլ պուրպուր/: 3.Փափուկ պոլիպրոպիլենային սրվակ , որը պահում է չոր սթրիփը և միջավայրի ամպուլան: 4. Կապույտ /1261/P/ կամ  շականակագույն /1262/P/ պոլիպրոպիլենային կափարիչը` հիդրոֆոբային ֆիլտրով ծածկված, որը հանդիսանում է թափանցելի ստերիլիզացվող մանրէային բարիեր: Կոդը -շականակագույն կամ համարժեք, ստերիլիզացիայի ընթացքի հսկողությունը` գոլորշի / բացառությամբ  270°F/132°С գրավիտացիոն փոփոխության/, Attest TM  զգայորոշիչ /1262: Սրվակները նախատեսված են P/,AttestTM ինկուբատոր 220 վոլտ/ 118 մոդելի համար /14 սրվակ/ 130±3°F /56±2°С/:
Պետք է ունենա որակի միջազգային հավաստագիր: Մատակարարման պահից առնվազն 75% պիտանելիության ժամկետ:Վավերացման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</si>
  <si>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Աուրամին Օ /C17H22ClN3/: Դեղին գույնի, սորուն փոշի, լուծվում է ջրում, սպիրտերում և եթերներում: Լաբորատոր օգտագործման համար: Որակի վկայականի առկայություն (ԳՕՍՏ կամ Եվրոպական չափորոշիչին համապատասխան կամ համարժեք):
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</si>
  <si>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Լյուգոլ PVP լուծույթ նախատեսված գրամ ներկման համար: Բաղադրությունը՝Յոդին-1.3%, Կալիումական յոդին-2 %, PVP-7%:Պահել սենյակային ջերմաստիճանում: Ֆորմատը՝1լ: Գործող ISՕ 9001 և ISO 13485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 Մատակարարման պահից առնվազն75% պիտանելիության ժամկետ:</t>
  </si>
  <si>
    <t>Գունազրկող լուծույթ նախատեսված գրամ ներկման համար:Բաղադրությունը՝ Էթանոլ 95օ -500մլ/լ, Ացետոն-500մլ/լ, Ֆորմատը՝1լ: Պահել սենյակային ջերմաստիճանում: Գործող ISՕ 9001 և ISO 13485 որակի հավաստագիր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</si>
  <si>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Սաֆրանինի լուծույթ նախատեսված գրամ ներկման համար: Բաղադրությունը՝ Սաֆրանին-0.25%: Էթիլ ալկոհոլ-20%: Ֆորմատը՝ 1լ: Պահել սենյակային ջերմաստիճանում: ISO 9001, 13485, CE 7 որակի հավաստագիր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</si>
  <si>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Գրամի ներկման հավաք նախատեսված գրամ(-) և գրամ(+) բակտերիաների տարբերակման համար: Յուրաքանչյուր տուփ պարունակումէ՝ 1 սրվակ 250 մլ Կրիստալ Վիոլետի լուծույթ ` Crystal Violet 2% ,Ethyl alcohol 20% Ammonium oxalate 0.8%: 1 սրվակ  250 մլԼյուգոլ-PVP լուծույթ` Iodine 1.3% Potassium iodide 2% PVP(Polyvinylpyrrolidone) 7%: 1 սրվակ  250 մլ գունազրկող լուծույթ ` Alcohol 95°C 50% Acetone 50%: 1 սրվակ 250 մլ Սաֆրանինիլուծույթ` Safranine 0.25% Ethyl alcohol 10%: 1 օգտագործողի ուղեցույց: Ռեագենտները գտնվումեն  պլաստիկ սրվակներում, որոնք ունեն կաթոցիչի ծայր: Տուփը՝4x250մլ: Միայն in vitro օգտագործմանհամար: Պահպանման ջերմաստիճանը օրիգինալ փաթեթավորումով՝10-25°C: Արտադրանքը պետք է ունենա՝ Ֆիրմայի նշանի առկայություն: ISO 13485 , ISO 9001 հավաստագրեր, IVD , CE նշան կամ համարժեք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</si>
  <si>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Կոագուլազա թեստ՝լիոֆիլիացված ճագարի պլազմա EDTA պարունակող, որը օգտագործվում է կոագուլազա ֆերմենտ արտադրող Staphylococcus aureus-ի որոշման համար: Յուրաքանչյուր հավաք նախատեսված է 40 հետազոտության համար: Սրվակը պարունակում է պարունակում է 4մլ ճագարի պլազմա և օգտագորման ուղեցույց: Պահպանման ջերմաստիճանը՝2-8°C: Գործող ISՕ 9001 և ISO 13485 հավաստագրեր, IVD , CE նշան կամ համրժեք, որակի սերտիֆիկատ արտադրանքի յուրաքանչյուր խմբաքանակի համար: 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</si>
  <si>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Լիոֆիլիզացված պոլիվալենտ շիճուկ Շիգելլա-ների սերոլոգիական տարբերակման  համար: Շիգելլա անտիսերումը օգտագործվում է չնոսրացված վիճակով, բացառապես  սլայդի վրա ագլյուտինացիայի թեստ/տուփում: Յուրաքնաչյուր հավաք պարունակում է սրվակ լիոֆիլիզացված  պոլիվարենտ շիճուկով, կաթոցիչ, օգտագործման ուղեցույց: Հավաքը նախատեսված է 50 թեստ/տուփում: Պահպանման ջերմաստիճանը՝2-8°C: Արտադրանքը պետէ լինի եվրոպական արտադրության : Գործող ISՕ 9001 և ISO 13485,CE և որակի սերտիֆիկատ յուրաքանչյուր խմբաքանակի համար, IVD: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</si>
  <si>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Սալմոնելլա լատեքսային հավաք՝ արագ ագլյուտինացիայի թեստ քարտերով նախատեսված Սալմոնելլաների իդենտիֆիկացիայի համար: Հավաքը պարունակում է ՝1 Սալմոնելլա լատեքս ռեագենտ (2.5 մլ): 1 դրական ստուգիչ (1 մլ), 10 միանգամյա օգտագործման քարտեր 6-ական  փոսիկով , 2 շտատիվ յուրաքանչյուրը 25 խառնելու համար նախատեսված ձողիկներով: Յուրաքանչյուր հավաք նախատեսված է 50 թեստ/տուփում:  Արտադրանքը պետք է ունենա ISO 9001, 13485 և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</si>
  <si>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Ստրեպտո B լատեքսային հավաք ՝ արագ լատեքսային ագլուտինացիոն սլայդ թեստ նախատեսված B Խմբի Ստրեպտոկոկկերի իդենտիֆիկացիայի համար: Հավաքը պարունակում է՝ 1 Լատեքսային ռեագենտ (2.5 մլ), 1 էքստրակցիայի ֆերմենտ  (10 մլ)՝սրվակը պարունակում է խորը սառեցված ֆերմենտ վերականգնվող 10 մլ թորած ջրով: 1 դրական ստուգիչ (1 մլ) 10  միանգամյա օգտագործման քարտեր 6-ական փոսիկներով: 2  շտատիվ միանգամյա խառնելու համար նախատեսված ձողիկներով: Հավաքը նախատեսված է 50 թեստ/տուփում:  Արտադրանքը պետք է ունենա ISO 9001, 13485 և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</si>
  <si>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Ստրեպո A Լատեքսային հավաք ՝արագ լատեքսային ագլյուտինացիոն թեստ քարտ A Խմբի ստրեպտոկկերի  իդենտիֆիկացիայի  համար: Հավաքը պարունակում է՝ Լատեքսային ռեագնետ  (2.5մլ), 1 էքստրակցիոն ֆերմենտ (10 մլ): 1 էքստրակցիոն ֆերմենտ (10 մլ):1 էքստրակցիոն ֆերմենտ (10 մլ): 1 դրական ստուգիչ (1 մլ):10 միանգամյա օգտագործման քարտ 6-ական փոսիկներով,2 x 25 միանգամյա խառնիչ ձողիկներ: Արտադրաքնը պետք է ունենա ISO 9001, 13485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</si>
  <si>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Գենցիան վիոլետ ներկանյութ, նախատեսվախ ներկման համար ըստ Գրամի: Բաղադրությունը՝Կրիստալ վիոլետ 2%, Կրիստալ վիոլետ 2%,  Էթիլ ալկոհոլ 20%, Ամոնիում օքսալատ 0.8%: Ֆորմատը՝1լ:Եվրոպական արտադրության:ործող ISՕ 9001 և ISO 13485 որակի սերտիֆիկատ յուրաքանչյուր խմբաքանակի համար:Պահել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</si>
  <si>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Փոշի սելեկտիվ միջավայր նախատեսված Սալմոնելլաների և Շիգելլաների մեկուսացման համար: Բաղադրությունը՝Պեպտոն-5.5 գ/լ, Մսային էքստրակտ-5 գ/լ, Լակտոզա-10 գ/լ, Նատրիումի Թիոսուլֆատ-8.5 գ/լ, Խմորասնկային լուծամզվածք-5 գ/լ, Նատրիում ցիտրատ-1 գ/լ, Bile salts N3-1.5 գ/լ, Ֆերրիկ ամոնիում ցիտրատ-1.5 գ/լ, Չեզոք կարմիր-0.025 գ/լ, Ագար-14 գ/լ, Վերջնական pH 7.0 ±0.2:Փաթեթավորումը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</si>
  <si>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Նատրիումիցիտրատ /քիմիական բանաձևը Na3C6H5O7/ անգույն,  չոր բյուրեղային նյութ: Քիմիական մաքուր: Հիմնական նյութի պարունակությունը ≥99% (ԳՕՍՏ կամ Եվրոպական չափորոշիչին համապատասխան կամ համարժեք): Հիմնական նյութի պարունակությունը ≥99%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</si>
  <si>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Կալիումի հիդրոքսիդ /քիմիական բանաձևը KOH/ անգույն,  չոր բյուրեղային նյութ: Քիմիական մաքուր: Հիմնական նյութի պարունակությունը ≥99% (ԳՕՍՏ կամ Եվրոպական չափորոշիչին համապատասխան կամ համարժեք): Հիմնական նյութի պարունակությունը ≥99% (ԳՕՍՏ կամ Եվրոպական չափորոշիչին համապատասխան կամ համարժեք): Որակի վկայականի առկայություն: Մատակարարման պահից առնվազն 75% պիտանելիության ժամկետ: 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</si>
  <si>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Սպիտակ, անհոտ, բյուրեղային նյութ: Քիմիական մաքուր: Հիմնական նյութի պարունակությունը ≥99%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Մատակարարման պահից առնվազն 75% պիտանելիության ժամկետ: Մատակարարը պարտավոր է  մատակարարել (ք. Աբովյան): </t>
  </si>
  <si>
    <t>Քացախաթթու /CH3COOH/ խտանութ` անգույն, թափանցիկ, սուր հոտով հեղուկ: 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</si>
  <si>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 xml:space="preserve">Գլիցերին /C3H5(OH)3/: Թանձր, թափանցիկ, քաղցր համով, առանց նստվածքի, բարձր եռման ջերմաստիճանով հեղուկ է:  Որակի վկայականի առկայություն (ԳՕՍՏ կամ Եվրոպական չափորոշիչին համապատասխան կամ համարժեք): Մատակարարվում է հերմետիկ փակվող տարայով:  Վավերացման գործառույթը կատարվում է մատակարարողի մասնագետի կողմից՝ ազգային կամ միջազգային չափորոշիչների (ուղեցույցների) համապատասխան:  Մատակարարը պարտավոր է  մատակարարել (ք. Աբովյան): Մատակարարման պահից առնվազն 75% պիտանելիության ժամկետ:   </t>
  </si>
  <si>
    <t>Նատրիումի հիդրոքսիդ /Sodium hydroxide/ կամ կաուստիկ սոդա: Գրանուլացված, անջուր, մոլեկուլյար բանաձևը՝ NaOH կամ HNaO, մոլեկուլյար զանգվածը 40 գ/մոլ, քիմիապես մաքուր 99%:  (ԳՕՍՏ կամ Եվրոպական չափորոշիչին համապատասխան կամ համարժեք)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</si>
  <si>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Բանաձև՝KMnO4: Մուգ կամ կարմրա - մանուշակագույն բյուրեղներ: Մատակարարվում է հերմետիկ փակվող տարայով: Մատակարարման պահից առնվազն75% պիտանելիության ժամկետ: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  </t>
  </si>
  <si>
    <t>Պրոտիոնամիդ ռեֆերենս մատերիալ/Protionamid reference material/ 1,0գ սրվակ, ԳՕՍՏ կամ Եվրոպական չափորոշիչին համապատասխան կամ համարժեք: Որակի վկայականի առկայություն: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</si>
  <si>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Բանաձև՝ C6H5OH: Անգույն, ասեղնաձև բյուրեղներ: Որակի վկայականի առկայություն (ԳՕՍՏ կամ Եվրոպական չափորոշիչին համապատասխան կամ համարժեք): Մատակարարվում է հերմետիկ փակվող տարայով: Մատակարարման պահից առնվազն75% պիտանելիության ժամկետ: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  </t>
  </si>
  <si>
    <t xml:space="preserve">Պարա ամինո սալիցիլաթթուՊԱՍ,4-Ամինո Սալիցիլաթթու,ռեֆերենս մատերիալ, 5000մգ,մոլ կշիռը 153,14: ԳՕՍՏ կամ Եվրոպական չափորոշիչին համապատասխան կամ համարժեք: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Մատակարարվում է հերմետիկ փակվող տարայով: Մատակարարման պահից առնվազն75% պիտանելիության ժամկետ: </t>
  </si>
  <si>
    <t>Բեկտոն Դիկկինսոն ֆիրմայի Մոքսիֆլոքսացին հիդրոքլորիդ կամ համարժեք, 6 սրվակ/տուփում  498 միկրոգրամ սրվակում, լիոֆիլիզացված: Որակի համապատասխան վկայական: Մատակարարման պահից առնվազն 75% պիտանելիության ժամկետ, համաձայն արտադրողի ցուցումների: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</si>
  <si>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Լաբ ազդանյութ 3-նատրիում ցիտրատ դեհիդրատ, 1000գ/փաթեթում: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</si>
  <si>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Էթանոլ 96% 1լ, մաքուր, դենատուրացված/ ոչ բժշկական սպիրտ/, պլաստիկ շշով: Գործող ISՕ 9001 և ISO 13485, UN 1170 որակի վկայականի առկայություն: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</si>
  <si>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Դ-Ցիկլոսերին 1000մգ, ռեֆերենս մատերիալ, 1 գրամ/սրվակում: Մատակարարման պահից առնվազն 75% պիտանելիության ժամկետ: Քիմիական մաքուր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</si>
  <si>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Նատրիումի թիոսուլֆատ /Na2S2O3·5H2O/: Քիմիական մաքուր (ԳՕՍՏ կամ Եվրոպական չափորոշիչին համապատասխան կամ համարժեք):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</si>
  <si>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 Նատրիում ֆոսֆատ՝Na3PO4, Քիմիական մաքուր (ԳՕՍՏ կամ Եվրոպական չափորոշիչին համապատասխան կամ համարժեք): Որակի համապատասխան վկայական: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</si>
  <si>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Ամֆոտերիցին Բ փոշի, լուծվող: Որակի համապատասխան վկայական ԳՕՍՏ կամ Եվրոպական չափորոշիչին համապատասխան կամ համարժեք: 100մգ/շիշ բջջային կուլտուրաների համար: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</si>
  <si>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Ացետոն /CH3—C(O)—CH3/: Անգույն, ցնդող, բնորոշ հոտով հեղուկ է:  Քիմիական մաքուր (ԳՕՍՏ կամ Եվրոպական չափորոշիչին համապատասխան կամ համարժեք): Որակի համապատասխան վկայական: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</si>
  <si>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 xml:space="preserve">Ախտահանիչ քլորին հաբեր: Որակի միջազգային վկայականի պարտադիր առկայություն (ԳՕՍՏ կամ Եվրոպական չափորոշիչին համապատասխան կամ համարժեք), մեթոդական ուղեցույց խտաստիճանների բացման և հարուցիչների վրա ազդեցության հրահանգավորումների  /հատկապես տուբերկուլոզի/ առկայություն: Որակի վկայականի առկայություն: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</si>
  <si>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>Ձեռքերի ախտահանիչ հել: Օժտված է  մանրէնէասպան /հատկապես MTBC/, հակասնկերի, հակավիրուսային /ՄԻԱՎ/ՁԻԱՀ, հերպես, ռոտավիրուս, ծաղիկի, պապովիրուսների/  հատկություննրով: Շիշը պարունակում է 1000 մլ գել: Էթանոլի պարունակությունը 755մլ/1լ: Որակի սերտիֆիկատ  ISO9001 և ISO 13485, EN14348,  կամ համարժեք, ախտահանիչ, մանրէազերծիչ և հականեխիչ միջոցների օգտագործման և վերահսկման մեթոդական հրահանգներ: Մատակարարման պահից առնվազն 75% պիտանելիության ժամկետ: Մատակարարը պարտավոր է  մատակարարել (ք. Աբովյան):</t>
  </si>
  <si>
    <t>Անգույն բյուրեղային փոշի  KOI: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</si>
  <si>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Ալյումոկալիական կվասց KAl(SO4)2*12H2O: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</si>
  <si>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Քլորալհիդրատ C2H3Cl3O2: 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</si>
  <si>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Լիմոնաթթու C6H8O7: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</si>
  <si>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Դեղին գույնի միատար զանգված, ջրում չլուծվող, հալման աստիճանը 61-65: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</si>
  <si>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Անգույն, թափանցիկ, բնորոշ հոտով հեղուկ (СН3)2С6Н4: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</si>
  <si>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Ֆորմալդեհիդի ջրամեթանոլային լուծույթ: Կազմված է՝ Ֆորմալդեգիդ 40%, Մեթիլ սպիրտ 8%, Ջուր 52%: Անգույն, թափանցիկ, բնորոշ հոտով, առանց նստվածքի հեղուկ: Քիմիական մաքուր (ԳՕՍՏ կամ Եվրոպական չափորոշիչին համապատասխան կամ համարժեք): 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</si>
  <si>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Ազոպիրամը թույլ է տալիս հայտնաբերել թաքնված արյան հետքերի, ժանգի և լվացող միջոցները:  Բաղադրությունը՝  Ամիդոպիրին – 1սրվակ(10գր)x3, Աղաթթվային անիլին, ստաբիլիզատոր – 1սրվակ(10մլ)x3: Որակի վկայականի առկայություն(ԳՕՍՏ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</si>
  <si>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Իմերսիոն յուղ մանրադիտման համար: Որակի վկայականի առկայություն(ԳՕՍՏ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</si>
  <si>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Բենզոյաթթու /C6H5COOH/, քիմիապես մաքուր.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</si>
  <si>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Նատրիումի քլորիդ /NaCl/, քիմիական մաքուր, փոշի, լաբորատոր օգտագործման համար՝ 1 կգ:  Որակի վկայականի առկայություն (ԳՕՍՏ կամ Եվրոպական չափորոշիչին համապատասխան կամ համարժեք):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</si>
  <si>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Բենզիդին /C12H12N2/: Սպիտակ կամ բաց դեղին բյուրեղային նյութ: Որակի վկայականի առկայություն: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</si>
  <si>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>Միզանյութ /(NH2)2CO/: Անհոտ, սպիտակ բյուրեղային նյութ: Որակի վկայականի առկայություն: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</si>
  <si>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Անգույն, բյուրեղային փոշի:  NaH2PO4 Որակի վկայականի առկայություն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</si>
  <si>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Իզոնիազիդ (INH), անալիտիկ ստանդարտ, ≥99% (TLC), լաբորատոր օգտագործման համար, 5 գրամ/սրվակում  (ԳՕՍՏ կամ Եվրոպական չափորոշիչին համապատասխան կամ համարժեք): Որակի և թեստավորման վկայականի առկայություն,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</si>
  <si>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Էտամբուտոլ դիհիդրոքլորիդ, հակամիկոբակտերիալ,  լաբորատոր օգտագործման համար, 25 գրամ/սրվակում  (ԳՕՍՏ կամ Եվրոպական չափորոշիչին համապատասխան 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</si>
  <si>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Ռիֆամպիցին (RMP)  , անալիտիկ ստանդարտ, ≥97% (HPLC), փոշի,  լաբորատոր օգտագործման համար, 1 գրամ/սրվակում  (ԳՕՍՏ կամ Եվրոպական չափորոշիչին համապատասխան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</si>
  <si>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Դիհիդրո Ստրեպտոմիցին սեսկվիսուլֆատ (DHSM), ≥98% (TLC), լաբորատոր օգտագործման համար, 5 գրամ/սրվակում  (ԳՕՍՏ կամ Եվրոպական չափորոշիչին համապատասխան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</si>
  <si>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Նիկոտինամիդ, ≥99% by HPLC, լաբորատոր օգտագործման համար, 5 գրամ/սրվակում  (ԳՕՍՏ կամ Եվրոպական չափորոշիչին համապատասխան N5535-100G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</si>
  <si>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Ջուր, մոլեկուլային կենսաբանության ռեագենտ, կրկնակի թորած, դեիոնիզացված, ԴՆԹազ, ՌՆԹազ, Պրոտեազ - զերծ, 0.1 μm  ստերիլ ֆիլտրված, լաբորատոր օգտագործման համար,   (ԳՕՍՏ կամ Եվրոպական չափորոշիչին համապատասխան կամ համարժեք): Որակի և թեստավորման վկայականի առկայություն,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</si>
  <si>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Կալիումի մոնոֆոսֆատ (KH2PO4): Սպիտակ բյուրեղային զանգված:  Քիմիական մաքուր: Հիմնական նյութի պարունակությունը ≥99% (ԳՕՍՏ կամ Եվրոպական չափորոշիչին համապատասխան կամ համարժեք):Հիմնական նյութի պարունակությունը ≥99% (ԳՕՍՏ կամ Եվրոպական չափորոշիչին համապատասխան կամ համարժեք): PH (1% լուծույթում) համապատասխանի 4.3-4.45: Լաբորատոր հետազոտությունների համար: Որակի վկայականի առկայություն: 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Աբովյան):Մատակարարման պահից առնվազն 75% պիտանելիության ժամկետ:</t>
  </si>
  <si>
    <t>Ձեռքերը փափկեցնող նյութ, գլիցերին և հանքային յուղ պարունակող մաշկի մշակման համար: Նվազագույնը 125 պարկուճում. Մատակարարը պարտավոր է  մատակարարել (ք. Աբովյան): Մատակարարման պահից առնվազն 75% պիտանելիության ժամկետ:</t>
  </si>
  <si>
    <t>Սախարոզա /C12H22O11/ փոշի: Բյուրեղանման սպիտակ, նյութ է: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</si>
  <si>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Միկոբակտերիում Գենո Թայպ CM - (GenoType Mycobacterium CM VER 2.0, Cat. No. 29996): Մոլեկուլային Գենետիկական թեստ գաղութային նյութից անջատված համապատասխան միկոբակտերիաների նույնականացման համար: Տուփում 96 հատ: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հավաստագրեր, IVD, CE նշան, որակի սերտիֆիկատ արտադրանքի յուրաքանչյուր խմբաքանակի համար կամ համարժեք: Մատակարարը պարտավոր է  մատակարարել (ք. Աբովյան): Մատակարարման պահից առնվազն 75% պիտանելիության ժամկետ:</t>
  </si>
  <si>
    <t>HotStarTaq ԴՆԹ պոլիմերազա, 250 միավոր+բուֆեր+MgCl2, 1 հավաքածո,  մեկ սրվակը 200 ամպլիֆիկացիայի համար: Տեղափոխումը՝ համաձայն արտադրողի ցուցումների: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հավաստագրեր, IVD, CE նշան, որակի սերտիֆիկատ արտադրանքի յուրաքանչյուր խմբաքանակի համար կամ համարժեք: Մատակարարը պարտավոր է  մատակարարել (ք. Աբովյան): Մատակարարման պահից առնվազն 75% պիտանելիության ժամկետ:</t>
  </si>
  <si>
    <t>Ախտահանիչ կենսաանվտանգության պահարանների և մակերեսների համար  ախտահանիչը պարունակում է (ալկոհոլ, որը ոչնչացնում է ՏԲ բացիլները 1 րոպեյվա ընթացքում): Օրինակ 2-պրոպանոլ (իզո-պրոպանոլ),  առանց հետքերի և ամբողջությամբ գոլորշիացվող: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հավաստագրեր, IVD, CE նշան, որակի սերտիֆիկատ արտադրանքի յուրաքանչյուր խմբաքանակի համար կամ համարժեք: Մատակարարը պարտավոր է  մատակարարել (ք. Աբովյան): Մատակարարման պահից առնվազն 75% պիտանելիության ժամկետ:</t>
  </si>
  <si>
    <t xml:space="preserve">Շնչադիմակների համապատասխանության փորձի իրականացման  համալիր/kit/  Որակի և թեստավորման վկայականի առկայություն, Տեղափոխուման և պահպանման պայմանները՝ համաձայն արտադրողի հրահանգավորման: Գործող ISՕ 9001 և ISO 13485 հավաստագրեր, IVD, CE նշան, որակի սերտիֆիկատ կամ համարժեք: 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</si>
  <si>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 xml:space="preserve"> 6.3%-անոց,N,N- դիդեցիլ- N մեթիկ-պոլի (օքսիէթիլ) ամոնիումիպրոպինատ, 0.96%-անոց պրոլիհեքսամեթիլենբիգուանիդ հիդրոքլորիդ, ինչպես նաև ֆունկցիոնալ բաղադրամասեր՝ ֆերմենտային կոմպլեքս (լիպազա,ալֆա-ամիլազա,պրոտեազա) մակերեսային ազդող նյութեր՝մակերեսային ակտիվ նյութեր, կոռոզիայայի ինհիբիտոր, ներկանյութ, հոտի լավորակիչ, ջուր: 1լ/շշում, Ա ինհիբիտոր: Ախատահանիչ միջոցի pH-ը՝ 6.0 է:Անիոզիմ  ԴԴ-1` Չկա Արտադրման օրից   նվազագույնը 3 տարի.  Գործող ISՕ 9001 և ISO 13485 հավաստագրեր, IVD, CE նշան, որակի սերտիֆիկատ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</si>
  <si>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>40 լիտր տարողությամբ թթվածնային բալոնները  պատրաստվում են 30 30ХГСА, 45, Д  մակնիշի պողպատից: Բալոնների  զանվածը նշված  է առանց փականների, կափարիչների, օղակների և կաղապարների, հանդիսանում է որպես ստուգիչ և գնահատման մեծություն սահմանփակ զանգվածով բալոնների պատրաստման ընթացքում: Բալոնների պատրաստման ընթացքում երկարությունները հանդիսանում են որպես   ստուգիչ և գնահատման մեծություն ՝  սահմանփակ երկարությամբ բալոնների կիրառման համար: Մետաղական փականի կողնորոշիչ քաշն է 1.8 կգ.,  պղնձալարինը՝ 0.5 կգ և կաղապարինը՝ 5.2կգ: Բալոնների պարանոցային պարուրակները արտադրվում են համաձայն՝ 9909-81 ՀՍՏ-ի: Պտուտակի վրա պետք է լինի 2-5 պահուստային թելիկ, պտուտակի տեղադրումը իրականացվում է ամրացուցիչի օգտագործմամբ: Տեխնիկական բնութագրերը. Ընդհանուր չափսերը՝մմ 219 х 1555մմ, աշխատանքային ճնշումը՝ 20 մթ. կամ 200 (կգ.վ/սմ2) կամ 200մթ., զանգվածը՝ 65 կգ. :</t>
  </si>
  <si>
    <t>Ջրածնի գերօքսիդ - 2,8%-3,2% ջրային լուծույթ: 5 լիտր/շշում Ակտիվատոր - ացետիլկապրոլակտամ և իզոպրոպիլ սպիրտ 45 մլ ծավալով:Ախտահանիչ նյութի աշխատանքային ակտիվացված լուծույթի ազդող նյութը հարքացախաթթու - 0,09%-0,15% և ջրածնի գերօքսիդ - 2,8%-3,2%: Անիօքսիդ 1000` Չկա Գործող ISՕ 9001 և ISO 13485 հավաստագրեր, IVD, CE նշան, որակի սերտիֆիկատ կամ համարժեք:    Արտադրման օրից  նվազագույնը 3 տարի,աշխատանքայինը՝ 21 օր:</t>
  </si>
  <si>
    <t>Միավորի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</si>
</sst>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sz val="10"/>
      <color rgb="FF000000"/>
      <name val="GHEA Grapalat"/>
      <family val="3"/>
    </font>
    <font>
      <vertAlign val="subscript"/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5"/>
    </xf>
    <xf numFmtId="0" fontId="6" fillId="0" borderId="12" xfId="0" applyFont="1" applyBorder="1" applyAlignment="1">
      <alignment horizontal="center" vertical="center" wrapText="1"/>
    </xf>
    <xf numFmtId="164" fontId="6" fillId="0" borderId="13" xfId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6" fillId="0" borderId="14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4" fillId="4" borderId="0" xfId="0" applyFont="1" applyFill="1"/>
    <xf numFmtId="164" fontId="4" fillId="0" borderId="0" xfId="1" applyFont="1"/>
    <xf numFmtId="164" fontId="6" fillId="3" borderId="14" xfId="1" applyFont="1" applyFill="1" applyBorder="1" applyAlignment="1">
      <alignment horizontal="center" vertical="center"/>
    </xf>
    <xf numFmtId="164" fontId="6" fillId="3" borderId="13" xfId="1" applyFont="1" applyFill="1" applyBorder="1" applyAlignment="1">
      <alignment horizontal="center" vertical="center"/>
    </xf>
    <xf numFmtId="164" fontId="6" fillId="5" borderId="14" xfId="1" applyFont="1" applyFill="1" applyBorder="1" applyAlignment="1">
      <alignment horizontal="center" vertical="center"/>
    </xf>
    <xf numFmtId="164" fontId="6" fillId="5" borderId="13" xfId="1" applyFont="1" applyFill="1" applyBorder="1" applyAlignment="1">
      <alignment horizontal="center" vertical="center"/>
    </xf>
    <xf numFmtId="164" fontId="6" fillId="5" borderId="6" xfId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 wrapText="1"/>
    </xf>
    <xf numFmtId="164" fontId="6" fillId="3" borderId="6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4" fillId="3" borderId="0" xfId="0" applyFont="1" applyFill="1"/>
    <xf numFmtId="0" fontId="4" fillId="5" borderId="0" xfId="0" applyFont="1" applyFill="1"/>
    <xf numFmtId="0" fontId="4" fillId="0" borderId="21" xfId="0" applyFont="1" applyBorder="1"/>
    <xf numFmtId="0" fontId="4" fillId="0" borderId="0" xfId="0" applyFont="1" applyBorder="1"/>
    <xf numFmtId="164" fontId="5" fillId="0" borderId="22" xfId="0" applyNumberFormat="1" applyFont="1" applyBorder="1"/>
    <xf numFmtId="0" fontId="2" fillId="0" borderId="21" xfId="0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164" fontId="4" fillId="0" borderId="21" xfId="0" applyNumberFormat="1" applyFont="1" applyBorder="1"/>
    <xf numFmtId="164" fontId="4" fillId="0" borderId="0" xfId="0" applyNumberFormat="1" applyFont="1" applyBorder="1"/>
    <xf numFmtId="0" fontId="4" fillId="0" borderId="0" xfId="0" applyFont="1" applyAlignment="1">
      <alignment horizontal="center"/>
    </xf>
    <xf numFmtId="164" fontId="6" fillId="6" borderId="14" xfId="1" applyFont="1" applyFill="1" applyBorder="1" applyAlignment="1">
      <alignment horizontal="center" vertical="center"/>
    </xf>
    <xf numFmtId="164" fontId="6" fillId="6" borderId="1" xfId="1" applyFont="1" applyFill="1" applyBorder="1" applyAlignment="1">
      <alignment horizontal="center" vertical="center"/>
    </xf>
    <xf numFmtId="164" fontId="6" fillId="6" borderId="3" xfId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6" fillId="6" borderId="13" xfId="1" applyFont="1" applyFill="1" applyBorder="1" applyAlignment="1">
      <alignment horizontal="center" vertical="center"/>
    </xf>
    <xf numFmtId="0" fontId="4" fillId="6" borderId="0" xfId="0" applyFont="1" applyFill="1"/>
    <xf numFmtId="164" fontId="6" fillId="0" borderId="13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/>
    </xf>
    <xf numFmtId="164" fontId="6" fillId="0" borderId="4" xfId="1" applyFont="1" applyFill="1" applyBorder="1" applyAlignment="1">
      <alignment horizontal="center" vertical="center"/>
    </xf>
    <xf numFmtId="164" fontId="6" fillId="2" borderId="4" xfId="1" applyFont="1" applyFill="1" applyBorder="1" applyAlignment="1">
      <alignment horizontal="center" vertical="center"/>
    </xf>
    <xf numFmtId="164" fontId="6" fillId="0" borderId="4" xfId="1" applyFont="1" applyBorder="1" applyAlignment="1">
      <alignment horizontal="center" vertical="center" wrapText="1"/>
    </xf>
    <xf numFmtId="164" fontId="9" fillId="0" borderId="4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5"/>
  <sheetViews>
    <sheetView tabSelected="1" topLeftCell="B1" zoomScale="43" zoomScaleNormal="43" workbookViewId="0">
      <pane ySplit="5" topLeftCell="A6" activePane="bottomLeft" state="frozen"/>
      <selection activeCell="B1" sqref="B1"/>
      <selection pane="bottomLeft" activeCell="H5" sqref="H5"/>
    </sheetView>
  </sheetViews>
  <sheetFormatPr defaultColWidth="9.109375" defaultRowHeight="15.6" x14ac:dyDescent="0.35"/>
  <cols>
    <col min="1" max="1" width="10.33203125" style="1" hidden="1" customWidth="1"/>
    <col min="2" max="2" width="18.5546875" style="1" customWidth="1"/>
    <col min="3" max="3" width="31" style="1" customWidth="1"/>
    <col min="4" max="4" width="59.88671875" style="1" customWidth="1"/>
    <col min="5" max="5" width="13.5546875" style="1" customWidth="1"/>
    <col min="6" max="6" width="16.6640625" style="1" customWidth="1"/>
    <col min="7" max="7" width="16.6640625" style="1" hidden="1" customWidth="1"/>
    <col min="8" max="27" width="20" style="1" customWidth="1"/>
    <col min="28" max="16384" width="9.109375" style="1"/>
  </cols>
  <sheetData>
    <row r="1" spans="1:27" x14ac:dyDescent="0.35">
      <c r="AA1" s="60" t="s">
        <v>434</v>
      </c>
    </row>
    <row r="2" spans="1:27" x14ac:dyDescent="0.35">
      <c r="AA2" s="12" t="s">
        <v>340</v>
      </c>
    </row>
    <row r="3" spans="1:27" ht="34.5" customHeight="1" thickBot="1" x14ac:dyDescent="0.4">
      <c r="B3" s="83" t="s">
        <v>427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ht="16.5" customHeight="1" x14ac:dyDescent="0.35">
      <c r="B4" s="85" t="s">
        <v>408</v>
      </c>
      <c r="C4" s="87" t="s">
        <v>409</v>
      </c>
      <c r="D4" s="98" t="s">
        <v>436</v>
      </c>
      <c r="E4" s="89" t="s">
        <v>0</v>
      </c>
      <c r="F4" s="89" t="s">
        <v>416</v>
      </c>
      <c r="G4" s="76"/>
      <c r="H4" s="91" t="s">
        <v>421</v>
      </c>
      <c r="I4" s="92"/>
      <c r="J4" s="93" t="s">
        <v>418</v>
      </c>
      <c r="K4" s="94"/>
      <c r="L4" s="94"/>
      <c r="M4" s="91" t="s">
        <v>422</v>
      </c>
      <c r="N4" s="92"/>
      <c r="O4" s="95" t="s">
        <v>423</v>
      </c>
      <c r="P4" s="97"/>
      <c r="Q4" s="95" t="s">
        <v>424</v>
      </c>
      <c r="R4" s="97"/>
      <c r="S4" s="95" t="s">
        <v>425</v>
      </c>
      <c r="T4" s="97"/>
      <c r="U4" s="95" t="s">
        <v>428</v>
      </c>
      <c r="V4" s="97"/>
      <c r="W4" s="95" t="s">
        <v>429</v>
      </c>
      <c r="X4" s="96"/>
      <c r="Y4" s="97"/>
      <c r="Z4" s="95" t="s">
        <v>430</v>
      </c>
      <c r="AA4" s="96"/>
    </row>
    <row r="5" spans="1:27" ht="108.75" customHeight="1" x14ac:dyDescent="0.35">
      <c r="A5" s="14"/>
      <c r="B5" s="86"/>
      <c r="C5" s="88"/>
      <c r="D5" s="98"/>
      <c r="E5" s="90"/>
      <c r="F5" s="90"/>
      <c r="G5" s="77" t="s">
        <v>740</v>
      </c>
      <c r="H5" s="28" t="s">
        <v>420</v>
      </c>
      <c r="I5" s="29" t="s">
        <v>417</v>
      </c>
      <c r="J5" s="28" t="s">
        <v>420</v>
      </c>
      <c r="K5" s="20" t="s">
        <v>419</v>
      </c>
      <c r="L5" s="15" t="s">
        <v>426</v>
      </c>
      <c r="M5" s="28" t="s">
        <v>420</v>
      </c>
      <c r="N5" s="29" t="s">
        <v>417</v>
      </c>
      <c r="O5" s="28" t="s">
        <v>420</v>
      </c>
      <c r="P5" s="29" t="s">
        <v>417</v>
      </c>
      <c r="Q5" s="28" t="s">
        <v>420</v>
      </c>
      <c r="R5" s="29" t="s">
        <v>417</v>
      </c>
      <c r="S5" s="28" t="s">
        <v>420</v>
      </c>
      <c r="T5" s="29" t="s">
        <v>417</v>
      </c>
      <c r="U5" s="28" t="s">
        <v>420</v>
      </c>
      <c r="V5" s="29" t="s">
        <v>417</v>
      </c>
      <c r="W5" s="28" t="s">
        <v>420</v>
      </c>
      <c r="X5" s="16" t="s">
        <v>419</v>
      </c>
      <c r="Y5" s="29" t="s">
        <v>417</v>
      </c>
      <c r="Z5" s="28" t="s">
        <v>420</v>
      </c>
      <c r="AA5" s="15" t="s">
        <v>417</v>
      </c>
    </row>
    <row r="6" spans="1:27" ht="274.8" customHeight="1" x14ac:dyDescent="0.35">
      <c r="A6" s="21" t="s">
        <v>1</v>
      </c>
      <c r="B6" s="24">
        <v>1</v>
      </c>
      <c r="C6" s="45" t="s">
        <v>2</v>
      </c>
      <c r="D6" s="70" t="s">
        <v>437</v>
      </c>
      <c r="E6" s="4" t="s">
        <v>3</v>
      </c>
      <c r="F6" s="6">
        <v>1.5</v>
      </c>
      <c r="G6" s="78">
        <v>150300</v>
      </c>
      <c r="H6" s="42">
        <v>124666.66666666667</v>
      </c>
      <c r="I6" s="43">
        <f>+H6*F6</f>
        <v>187000</v>
      </c>
      <c r="J6" s="30"/>
      <c r="K6" s="6"/>
      <c r="L6" s="31"/>
      <c r="M6" s="30"/>
      <c r="N6" s="25"/>
      <c r="O6" s="30"/>
      <c r="P6" s="25"/>
      <c r="Q6" s="30">
        <v>0</v>
      </c>
      <c r="R6" s="25"/>
      <c r="S6" s="30">
        <v>0</v>
      </c>
      <c r="T6" s="25"/>
      <c r="U6" s="30">
        <v>0</v>
      </c>
      <c r="V6" s="25"/>
      <c r="W6" s="30">
        <v>0</v>
      </c>
      <c r="X6" s="32">
        <v>0</v>
      </c>
      <c r="Y6" s="25"/>
      <c r="Z6" s="30">
        <v>0</v>
      </c>
      <c r="AA6" s="25"/>
    </row>
    <row r="7" spans="1:27" ht="144.6" customHeight="1" x14ac:dyDescent="0.35">
      <c r="A7" s="21" t="s">
        <v>4</v>
      </c>
      <c r="B7" s="26">
        <v>2</v>
      </c>
      <c r="C7" s="46" t="s">
        <v>5</v>
      </c>
      <c r="D7" s="71" t="s">
        <v>438</v>
      </c>
      <c r="E7" s="4" t="s">
        <v>6</v>
      </c>
      <c r="F7" s="6">
        <v>40</v>
      </c>
      <c r="G7" s="78">
        <v>4000</v>
      </c>
      <c r="H7" s="42">
        <v>3200</v>
      </c>
      <c r="I7" s="43">
        <f>+H7*F7</f>
        <v>128000</v>
      </c>
      <c r="J7" s="30"/>
      <c r="K7" s="6"/>
      <c r="L7" s="31"/>
      <c r="M7" s="30"/>
      <c r="N7" s="25"/>
      <c r="O7" s="30"/>
      <c r="P7" s="25"/>
      <c r="Q7" s="30">
        <v>0</v>
      </c>
      <c r="R7" s="25"/>
      <c r="S7" s="30">
        <v>0</v>
      </c>
      <c r="T7" s="25"/>
      <c r="U7" s="30">
        <v>0</v>
      </c>
      <c r="V7" s="25"/>
      <c r="W7" s="30">
        <v>0</v>
      </c>
      <c r="X7" s="32">
        <v>0</v>
      </c>
      <c r="Y7" s="25"/>
      <c r="Z7" s="30">
        <v>0</v>
      </c>
      <c r="AA7" s="25"/>
    </row>
    <row r="8" spans="1:27" ht="237.6" x14ac:dyDescent="0.35">
      <c r="A8" s="21">
        <v>2</v>
      </c>
      <c r="B8" s="24">
        <v>3</v>
      </c>
      <c r="C8" s="46" t="s">
        <v>7</v>
      </c>
      <c r="D8" s="71" t="s">
        <v>439</v>
      </c>
      <c r="E8" s="4" t="s">
        <v>3</v>
      </c>
      <c r="F8" s="6">
        <v>1</v>
      </c>
      <c r="G8" s="78">
        <v>57000</v>
      </c>
      <c r="H8" s="42">
        <v>57000</v>
      </c>
      <c r="I8" s="43">
        <f>+H8*F8</f>
        <v>57000</v>
      </c>
      <c r="J8" s="30"/>
      <c r="K8" s="6"/>
      <c r="L8" s="31"/>
      <c r="M8" s="30"/>
      <c r="N8" s="25"/>
      <c r="O8" s="30"/>
      <c r="P8" s="25"/>
      <c r="Q8" s="30">
        <v>0</v>
      </c>
      <c r="R8" s="25"/>
      <c r="S8" s="30">
        <v>0</v>
      </c>
      <c r="T8" s="25"/>
      <c r="U8" s="30">
        <v>0</v>
      </c>
      <c r="V8" s="25"/>
      <c r="W8" s="30">
        <v>0</v>
      </c>
      <c r="X8" s="32">
        <v>0</v>
      </c>
      <c r="Y8" s="25"/>
      <c r="Z8" s="30">
        <v>0</v>
      </c>
      <c r="AA8" s="25"/>
    </row>
    <row r="9" spans="1:27" ht="224.4" x14ac:dyDescent="0.35">
      <c r="A9" s="21" t="s">
        <v>8</v>
      </c>
      <c r="B9" s="26">
        <v>4</v>
      </c>
      <c r="C9" s="46" t="s">
        <v>9</v>
      </c>
      <c r="D9" s="71" t="s">
        <v>440</v>
      </c>
      <c r="E9" s="4" t="s">
        <v>3</v>
      </c>
      <c r="F9" s="6">
        <v>0.5</v>
      </c>
      <c r="G9" s="78">
        <v>48000</v>
      </c>
      <c r="H9" s="42">
        <v>48000</v>
      </c>
      <c r="I9" s="43">
        <f>+H9*F9</f>
        <v>24000</v>
      </c>
      <c r="J9" s="30"/>
      <c r="K9" s="6"/>
      <c r="L9" s="31"/>
      <c r="M9" s="30"/>
      <c r="N9" s="25"/>
      <c r="O9" s="30"/>
      <c r="P9" s="25"/>
      <c r="Q9" s="30">
        <v>0</v>
      </c>
      <c r="R9" s="25"/>
      <c r="S9" s="30">
        <v>0</v>
      </c>
      <c r="T9" s="25"/>
      <c r="U9" s="30">
        <v>0</v>
      </c>
      <c r="V9" s="25"/>
      <c r="W9" s="30">
        <v>0</v>
      </c>
      <c r="X9" s="32">
        <v>0</v>
      </c>
      <c r="Y9" s="25"/>
      <c r="Z9" s="30">
        <v>0</v>
      </c>
      <c r="AA9" s="25"/>
    </row>
    <row r="10" spans="1:27" ht="158.4" x14ac:dyDescent="0.35">
      <c r="A10" s="21" t="s">
        <v>10</v>
      </c>
      <c r="B10" s="24">
        <v>5</v>
      </c>
      <c r="C10" s="46" t="s">
        <v>11</v>
      </c>
      <c r="D10" s="71" t="s">
        <v>441</v>
      </c>
      <c r="E10" s="4" t="s">
        <v>6</v>
      </c>
      <c r="F10" s="6">
        <v>10</v>
      </c>
      <c r="G10" s="78">
        <v>7000</v>
      </c>
      <c r="H10" s="42">
        <v>7000</v>
      </c>
      <c r="I10" s="43">
        <f>+H10*F10</f>
        <v>70000</v>
      </c>
      <c r="J10" s="30"/>
      <c r="K10" s="6"/>
      <c r="L10" s="31"/>
      <c r="M10" s="30"/>
      <c r="N10" s="25"/>
      <c r="O10" s="30"/>
      <c r="P10" s="25"/>
      <c r="Q10" s="30">
        <v>0</v>
      </c>
      <c r="R10" s="25"/>
      <c r="S10" s="30">
        <v>0</v>
      </c>
      <c r="T10" s="25"/>
      <c r="U10" s="30">
        <v>0</v>
      </c>
      <c r="V10" s="25"/>
      <c r="W10" s="30">
        <v>0</v>
      </c>
      <c r="X10" s="32">
        <v>0</v>
      </c>
      <c r="Y10" s="25"/>
      <c r="Z10" s="30">
        <v>0</v>
      </c>
      <c r="AA10" s="25"/>
    </row>
    <row r="11" spans="1:27" ht="250.8" x14ac:dyDescent="0.35">
      <c r="A11" s="21" t="s">
        <v>12</v>
      </c>
      <c r="B11" s="26">
        <v>6</v>
      </c>
      <c r="C11" s="33" t="s">
        <v>13</v>
      </c>
      <c r="D11" s="71" t="s">
        <v>442</v>
      </c>
      <c r="E11" s="4" t="s">
        <v>3</v>
      </c>
      <c r="F11" s="6">
        <v>0.5</v>
      </c>
      <c r="G11" s="78">
        <v>100000</v>
      </c>
      <c r="H11" s="30">
        <v>0</v>
      </c>
      <c r="I11" s="67">
        <f>+H11*F11</f>
        <v>0</v>
      </c>
      <c r="J11" s="30"/>
      <c r="K11" s="6"/>
      <c r="L11" s="31"/>
      <c r="M11" s="30"/>
      <c r="N11" s="25"/>
      <c r="O11" s="30"/>
      <c r="P11" s="25"/>
      <c r="Q11" s="30">
        <v>0</v>
      </c>
      <c r="R11" s="25"/>
      <c r="S11" s="30">
        <v>0</v>
      </c>
      <c r="T11" s="25"/>
      <c r="U11" s="30">
        <v>0</v>
      </c>
      <c r="V11" s="25"/>
      <c r="W11" s="30">
        <v>0</v>
      </c>
      <c r="X11" s="32">
        <v>0</v>
      </c>
      <c r="Y11" s="25"/>
      <c r="Z11" s="30">
        <v>0</v>
      </c>
      <c r="AA11" s="25"/>
    </row>
    <row r="12" spans="1:27" ht="132" x14ac:dyDescent="0.35">
      <c r="A12" s="21" t="s">
        <v>14</v>
      </c>
      <c r="B12" s="24">
        <v>7</v>
      </c>
      <c r="C12" s="33" t="s">
        <v>15</v>
      </c>
      <c r="D12" s="71" t="s">
        <v>443</v>
      </c>
      <c r="E12" s="4" t="s">
        <v>6</v>
      </c>
      <c r="F12" s="6">
        <v>12</v>
      </c>
      <c r="G12" s="78">
        <v>9000</v>
      </c>
      <c r="H12" s="30">
        <v>0</v>
      </c>
      <c r="I12" s="67">
        <f>+H12*F12</f>
        <v>0</v>
      </c>
      <c r="J12" s="30"/>
      <c r="K12" s="6"/>
      <c r="L12" s="31"/>
      <c r="M12" s="30"/>
      <c r="N12" s="25"/>
      <c r="O12" s="30"/>
      <c r="P12" s="25"/>
      <c r="Q12" s="30">
        <v>0</v>
      </c>
      <c r="R12" s="25"/>
      <c r="S12" s="30">
        <v>0</v>
      </c>
      <c r="T12" s="25"/>
      <c r="U12" s="30">
        <v>0</v>
      </c>
      <c r="V12" s="25"/>
      <c r="W12" s="30">
        <v>0</v>
      </c>
      <c r="X12" s="32">
        <v>0</v>
      </c>
      <c r="Y12" s="25"/>
      <c r="Z12" s="30">
        <v>0</v>
      </c>
      <c r="AA12" s="25"/>
    </row>
    <row r="13" spans="1:27" ht="250.8" x14ac:dyDescent="0.35">
      <c r="A13" s="21" t="s">
        <v>16</v>
      </c>
      <c r="B13" s="26">
        <v>8</v>
      </c>
      <c r="C13" s="46" t="s">
        <v>17</v>
      </c>
      <c r="D13" s="71" t="s">
        <v>444</v>
      </c>
      <c r="E13" s="4" t="s">
        <v>3</v>
      </c>
      <c r="F13" s="6">
        <v>0.5</v>
      </c>
      <c r="G13" s="78">
        <v>77000</v>
      </c>
      <c r="H13" s="42">
        <v>74000</v>
      </c>
      <c r="I13" s="43">
        <f>+H13*F13</f>
        <v>37000</v>
      </c>
      <c r="J13" s="30"/>
      <c r="K13" s="6"/>
      <c r="L13" s="31"/>
      <c r="M13" s="30"/>
      <c r="N13" s="25"/>
      <c r="O13" s="30"/>
      <c r="P13" s="25"/>
      <c r="Q13" s="30">
        <v>0</v>
      </c>
      <c r="R13" s="25"/>
      <c r="S13" s="30">
        <v>0</v>
      </c>
      <c r="T13" s="25"/>
      <c r="U13" s="30">
        <v>0</v>
      </c>
      <c r="V13" s="25"/>
      <c r="W13" s="30">
        <v>0</v>
      </c>
      <c r="X13" s="32">
        <v>0</v>
      </c>
      <c r="Y13" s="25"/>
      <c r="Z13" s="30">
        <v>0</v>
      </c>
      <c r="AA13" s="25"/>
    </row>
    <row r="14" spans="1:27" ht="211.2" x14ac:dyDescent="0.35">
      <c r="A14" s="21" t="s">
        <v>18</v>
      </c>
      <c r="B14" s="24">
        <v>9</v>
      </c>
      <c r="C14" s="46" t="s">
        <v>19</v>
      </c>
      <c r="D14" s="71" t="s">
        <v>445</v>
      </c>
      <c r="E14" s="4" t="s">
        <v>6</v>
      </c>
      <c r="F14" s="6">
        <v>5</v>
      </c>
      <c r="G14" s="78">
        <v>5000</v>
      </c>
      <c r="H14" s="42">
        <v>5000</v>
      </c>
      <c r="I14" s="43">
        <f>+H14*F14</f>
        <v>25000</v>
      </c>
      <c r="J14" s="30"/>
      <c r="K14" s="6"/>
      <c r="L14" s="31"/>
      <c r="M14" s="30"/>
      <c r="N14" s="25"/>
      <c r="O14" s="30"/>
      <c r="P14" s="25"/>
      <c r="Q14" s="30">
        <v>0</v>
      </c>
      <c r="R14" s="25"/>
      <c r="S14" s="30">
        <v>0</v>
      </c>
      <c r="T14" s="25"/>
      <c r="U14" s="30">
        <v>0</v>
      </c>
      <c r="V14" s="25"/>
      <c r="W14" s="30">
        <v>0</v>
      </c>
      <c r="X14" s="32">
        <v>0</v>
      </c>
      <c r="Y14" s="25"/>
      <c r="Z14" s="30">
        <v>0</v>
      </c>
      <c r="AA14" s="25"/>
    </row>
    <row r="15" spans="1:27" ht="211.2" x14ac:dyDescent="0.35">
      <c r="A15" s="21" t="s">
        <v>20</v>
      </c>
      <c r="B15" s="26">
        <v>10</v>
      </c>
      <c r="C15" s="46" t="s">
        <v>21</v>
      </c>
      <c r="D15" s="71" t="s">
        <v>445</v>
      </c>
      <c r="E15" s="4" t="s">
        <v>6</v>
      </c>
      <c r="F15" s="6">
        <v>5</v>
      </c>
      <c r="G15" s="78">
        <v>4700</v>
      </c>
      <c r="H15" s="42">
        <v>4500</v>
      </c>
      <c r="I15" s="43">
        <f>+H15*F15</f>
        <v>22500</v>
      </c>
      <c r="J15" s="30"/>
      <c r="K15" s="6"/>
      <c r="L15" s="31"/>
      <c r="M15" s="30"/>
      <c r="N15" s="25"/>
      <c r="O15" s="30"/>
      <c r="P15" s="25"/>
      <c r="Q15" s="30">
        <v>0</v>
      </c>
      <c r="R15" s="25"/>
      <c r="S15" s="30">
        <v>0</v>
      </c>
      <c r="T15" s="25"/>
      <c r="U15" s="30">
        <v>0</v>
      </c>
      <c r="V15" s="25"/>
      <c r="W15" s="30">
        <v>0</v>
      </c>
      <c r="X15" s="32">
        <v>0</v>
      </c>
      <c r="Y15" s="25"/>
      <c r="Z15" s="30">
        <v>0</v>
      </c>
      <c r="AA15" s="25"/>
    </row>
    <row r="16" spans="1:27" ht="211.2" x14ac:dyDescent="0.35">
      <c r="A16" s="21" t="s">
        <v>22</v>
      </c>
      <c r="B16" s="24">
        <v>11</v>
      </c>
      <c r="C16" s="46" t="s">
        <v>23</v>
      </c>
      <c r="D16" s="71" t="s">
        <v>445</v>
      </c>
      <c r="E16" s="4" t="s">
        <v>6</v>
      </c>
      <c r="F16" s="6">
        <v>5</v>
      </c>
      <c r="G16" s="78">
        <v>5650</v>
      </c>
      <c r="H16" s="42">
        <v>5400</v>
      </c>
      <c r="I16" s="43">
        <f>+H16*F16</f>
        <v>27000</v>
      </c>
      <c r="J16" s="30"/>
      <c r="K16" s="6"/>
      <c r="L16" s="31"/>
      <c r="M16" s="30"/>
      <c r="N16" s="25"/>
      <c r="O16" s="30"/>
      <c r="P16" s="25"/>
      <c r="Q16" s="30">
        <v>0</v>
      </c>
      <c r="R16" s="25"/>
      <c r="S16" s="30">
        <v>0</v>
      </c>
      <c r="T16" s="25"/>
      <c r="U16" s="30">
        <v>0</v>
      </c>
      <c r="V16" s="25"/>
      <c r="W16" s="30">
        <v>0</v>
      </c>
      <c r="X16" s="32">
        <v>0</v>
      </c>
      <c r="Y16" s="25"/>
      <c r="Z16" s="30">
        <v>0</v>
      </c>
      <c r="AA16" s="25"/>
    </row>
    <row r="17" spans="1:27" ht="211.2" x14ac:dyDescent="0.35">
      <c r="A17" s="21" t="s">
        <v>24</v>
      </c>
      <c r="B17" s="26">
        <v>12</v>
      </c>
      <c r="C17" s="46" t="s">
        <v>25</v>
      </c>
      <c r="D17" s="71" t="s">
        <v>445</v>
      </c>
      <c r="E17" s="4" t="s">
        <v>6</v>
      </c>
      <c r="F17" s="6">
        <v>5</v>
      </c>
      <c r="G17" s="78">
        <v>8950</v>
      </c>
      <c r="H17" s="42">
        <v>8000</v>
      </c>
      <c r="I17" s="43">
        <f>+H17*F17</f>
        <v>40000</v>
      </c>
      <c r="J17" s="30"/>
      <c r="K17" s="6"/>
      <c r="L17" s="31"/>
      <c r="M17" s="30"/>
      <c r="N17" s="25"/>
      <c r="O17" s="30"/>
      <c r="P17" s="25"/>
      <c r="Q17" s="30">
        <v>0</v>
      </c>
      <c r="R17" s="25"/>
      <c r="S17" s="30">
        <v>0</v>
      </c>
      <c r="T17" s="25"/>
      <c r="U17" s="30">
        <v>0</v>
      </c>
      <c r="V17" s="25"/>
      <c r="W17" s="30">
        <v>0</v>
      </c>
      <c r="X17" s="32">
        <v>0</v>
      </c>
      <c r="Y17" s="25"/>
      <c r="Z17" s="30">
        <v>0</v>
      </c>
      <c r="AA17" s="25"/>
    </row>
    <row r="18" spans="1:27" ht="211.2" x14ac:dyDescent="0.35">
      <c r="A18" s="21" t="s">
        <v>26</v>
      </c>
      <c r="B18" s="24">
        <v>13</v>
      </c>
      <c r="C18" s="46" t="s">
        <v>27</v>
      </c>
      <c r="D18" s="71" t="s">
        <v>445</v>
      </c>
      <c r="E18" s="4" t="s">
        <v>6</v>
      </c>
      <c r="F18" s="6">
        <v>5</v>
      </c>
      <c r="G18" s="78">
        <v>5200</v>
      </c>
      <c r="H18" s="42">
        <v>5000</v>
      </c>
      <c r="I18" s="43">
        <f>+H18*F18</f>
        <v>25000</v>
      </c>
      <c r="J18" s="30"/>
      <c r="K18" s="6"/>
      <c r="L18" s="31"/>
      <c r="M18" s="30"/>
      <c r="N18" s="25"/>
      <c r="O18" s="30"/>
      <c r="P18" s="25"/>
      <c r="Q18" s="30">
        <v>0</v>
      </c>
      <c r="R18" s="25"/>
      <c r="S18" s="30">
        <v>0</v>
      </c>
      <c r="T18" s="25"/>
      <c r="U18" s="30">
        <v>0</v>
      </c>
      <c r="V18" s="25"/>
      <c r="W18" s="30">
        <v>0</v>
      </c>
      <c r="X18" s="32">
        <v>0</v>
      </c>
      <c r="Y18" s="25"/>
      <c r="Z18" s="30">
        <v>0</v>
      </c>
      <c r="AA18" s="25"/>
    </row>
    <row r="19" spans="1:27" ht="211.2" x14ac:dyDescent="0.35">
      <c r="A19" s="21" t="s">
        <v>28</v>
      </c>
      <c r="B19" s="26">
        <v>14</v>
      </c>
      <c r="C19" s="46" t="s">
        <v>29</v>
      </c>
      <c r="D19" s="71" t="s">
        <v>445</v>
      </c>
      <c r="E19" s="4" t="s">
        <v>6</v>
      </c>
      <c r="F19" s="6">
        <v>5</v>
      </c>
      <c r="G19" s="78">
        <v>6200</v>
      </c>
      <c r="H19" s="42">
        <v>5800</v>
      </c>
      <c r="I19" s="43">
        <f>+H19*F19</f>
        <v>29000</v>
      </c>
      <c r="J19" s="30"/>
      <c r="K19" s="6"/>
      <c r="L19" s="31"/>
      <c r="M19" s="30"/>
      <c r="N19" s="25"/>
      <c r="O19" s="30"/>
      <c r="P19" s="25"/>
      <c r="Q19" s="30">
        <v>0</v>
      </c>
      <c r="R19" s="25"/>
      <c r="S19" s="30">
        <v>0</v>
      </c>
      <c r="T19" s="25"/>
      <c r="U19" s="30">
        <v>0</v>
      </c>
      <c r="V19" s="25"/>
      <c r="W19" s="30">
        <v>0</v>
      </c>
      <c r="X19" s="32">
        <v>0</v>
      </c>
      <c r="Y19" s="25"/>
      <c r="Z19" s="30">
        <v>0</v>
      </c>
      <c r="AA19" s="25"/>
    </row>
    <row r="20" spans="1:27" ht="211.2" x14ac:dyDescent="0.35">
      <c r="A20" s="21" t="s">
        <v>30</v>
      </c>
      <c r="B20" s="24">
        <v>15</v>
      </c>
      <c r="C20" s="46" t="s">
        <v>31</v>
      </c>
      <c r="D20" s="71" t="s">
        <v>446</v>
      </c>
      <c r="E20" s="4" t="s">
        <v>6</v>
      </c>
      <c r="F20" s="6">
        <v>7</v>
      </c>
      <c r="G20" s="78">
        <v>7700</v>
      </c>
      <c r="H20" s="42">
        <v>7500</v>
      </c>
      <c r="I20" s="43">
        <f>+H20*F20</f>
        <v>52500</v>
      </c>
      <c r="J20" s="30"/>
      <c r="K20" s="6"/>
      <c r="L20" s="31"/>
      <c r="M20" s="30"/>
      <c r="N20" s="25"/>
      <c r="O20" s="30"/>
      <c r="P20" s="25"/>
      <c r="Q20" s="30">
        <v>0</v>
      </c>
      <c r="R20" s="25"/>
      <c r="S20" s="30">
        <v>0</v>
      </c>
      <c r="T20" s="25"/>
      <c r="U20" s="30">
        <v>0</v>
      </c>
      <c r="V20" s="25"/>
      <c r="W20" s="30">
        <v>0</v>
      </c>
      <c r="X20" s="32">
        <v>0</v>
      </c>
      <c r="Y20" s="25"/>
      <c r="Z20" s="30">
        <v>0</v>
      </c>
      <c r="AA20" s="25"/>
    </row>
    <row r="21" spans="1:27" ht="211.2" x14ac:dyDescent="0.35">
      <c r="A21" s="21" t="s">
        <v>32</v>
      </c>
      <c r="B21" s="26">
        <v>16</v>
      </c>
      <c r="C21" s="33" t="s">
        <v>33</v>
      </c>
      <c r="D21" s="71" t="s">
        <v>447</v>
      </c>
      <c r="E21" s="4" t="s">
        <v>6</v>
      </c>
      <c r="F21" s="6">
        <v>2</v>
      </c>
      <c r="G21" s="78">
        <v>125000</v>
      </c>
      <c r="H21" s="30">
        <v>0</v>
      </c>
      <c r="I21" s="67">
        <f>+H21*F21</f>
        <v>0</v>
      </c>
      <c r="J21" s="30"/>
      <c r="K21" s="6"/>
      <c r="L21" s="31"/>
      <c r="M21" s="30"/>
      <c r="N21" s="25"/>
      <c r="O21" s="30"/>
      <c r="P21" s="25"/>
      <c r="Q21" s="30">
        <v>0</v>
      </c>
      <c r="R21" s="25"/>
      <c r="S21" s="30">
        <v>0</v>
      </c>
      <c r="T21" s="25"/>
      <c r="U21" s="30">
        <v>0</v>
      </c>
      <c r="V21" s="25"/>
      <c r="W21" s="30">
        <v>0</v>
      </c>
      <c r="X21" s="32">
        <v>0</v>
      </c>
      <c r="Y21" s="25"/>
      <c r="Z21" s="30">
        <v>0</v>
      </c>
      <c r="AA21" s="25"/>
    </row>
    <row r="22" spans="1:27" ht="211.2" x14ac:dyDescent="0.35">
      <c r="A22" s="21" t="s">
        <v>34</v>
      </c>
      <c r="B22" s="24">
        <v>17</v>
      </c>
      <c r="C22" s="33" t="s">
        <v>35</v>
      </c>
      <c r="D22" s="71" t="s">
        <v>448</v>
      </c>
      <c r="E22" s="4" t="s">
        <v>6</v>
      </c>
      <c r="F22" s="6">
        <v>2</v>
      </c>
      <c r="G22" s="78">
        <v>125000</v>
      </c>
      <c r="H22" s="30">
        <v>0</v>
      </c>
      <c r="I22" s="67">
        <f>+H22*F22</f>
        <v>0</v>
      </c>
      <c r="J22" s="30"/>
      <c r="K22" s="6"/>
      <c r="L22" s="31"/>
      <c r="M22" s="30"/>
      <c r="N22" s="25"/>
      <c r="O22" s="30"/>
      <c r="P22" s="25"/>
      <c r="Q22" s="30">
        <v>0</v>
      </c>
      <c r="R22" s="25"/>
      <c r="S22" s="30">
        <v>0</v>
      </c>
      <c r="T22" s="25"/>
      <c r="U22" s="30">
        <v>0</v>
      </c>
      <c r="V22" s="25"/>
      <c r="W22" s="30">
        <v>0</v>
      </c>
      <c r="X22" s="32">
        <v>0</v>
      </c>
      <c r="Y22" s="25"/>
      <c r="Z22" s="30">
        <v>0</v>
      </c>
      <c r="AA22" s="25"/>
    </row>
    <row r="23" spans="1:27" ht="211.2" x14ac:dyDescent="0.35">
      <c r="A23" s="21" t="s">
        <v>36</v>
      </c>
      <c r="B23" s="26">
        <v>18</v>
      </c>
      <c r="C23" s="33" t="s">
        <v>37</v>
      </c>
      <c r="D23" s="71" t="s">
        <v>449</v>
      </c>
      <c r="E23" s="4" t="s">
        <v>6</v>
      </c>
      <c r="F23" s="6">
        <v>2</v>
      </c>
      <c r="G23" s="78">
        <v>125000</v>
      </c>
      <c r="H23" s="30">
        <v>0</v>
      </c>
      <c r="I23" s="67">
        <f>+H23*F23</f>
        <v>0</v>
      </c>
      <c r="J23" s="30"/>
      <c r="K23" s="6"/>
      <c r="L23" s="31"/>
      <c r="M23" s="30"/>
      <c r="N23" s="25"/>
      <c r="O23" s="30"/>
      <c r="P23" s="25"/>
      <c r="Q23" s="30">
        <v>0</v>
      </c>
      <c r="R23" s="25"/>
      <c r="S23" s="30">
        <v>0</v>
      </c>
      <c r="T23" s="25"/>
      <c r="U23" s="30">
        <v>0</v>
      </c>
      <c r="V23" s="25"/>
      <c r="W23" s="30">
        <v>0</v>
      </c>
      <c r="X23" s="32">
        <v>0</v>
      </c>
      <c r="Y23" s="25"/>
      <c r="Z23" s="30">
        <v>0</v>
      </c>
      <c r="AA23" s="25"/>
    </row>
    <row r="24" spans="1:27" ht="211.2" x14ac:dyDescent="0.35">
      <c r="A24" s="21" t="s">
        <v>38</v>
      </c>
      <c r="B24" s="24">
        <v>19</v>
      </c>
      <c r="C24" s="33" t="s">
        <v>39</v>
      </c>
      <c r="D24" s="71" t="s">
        <v>450</v>
      </c>
      <c r="E24" s="4" t="s">
        <v>6</v>
      </c>
      <c r="F24" s="6">
        <v>2</v>
      </c>
      <c r="G24" s="78">
        <v>125000</v>
      </c>
      <c r="H24" s="30">
        <v>0</v>
      </c>
      <c r="I24" s="67">
        <f>+H24*F24</f>
        <v>0</v>
      </c>
      <c r="J24" s="30"/>
      <c r="K24" s="6"/>
      <c r="L24" s="31"/>
      <c r="M24" s="30"/>
      <c r="N24" s="25"/>
      <c r="O24" s="30"/>
      <c r="P24" s="25"/>
      <c r="Q24" s="30">
        <v>0</v>
      </c>
      <c r="R24" s="25"/>
      <c r="S24" s="30">
        <v>0</v>
      </c>
      <c r="T24" s="25"/>
      <c r="U24" s="30">
        <v>0</v>
      </c>
      <c r="V24" s="25"/>
      <c r="W24" s="30">
        <v>0</v>
      </c>
      <c r="X24" s="32">
        <v>0</v>
      </c>
      <c r="Y24" s="25"/>
      <c r="Z24" s="30">
        <v>0</v>
      </c>
      <c r="AA24" s="25"/>
    </row>
    <row r="25" spans="1:27" ht="211.2" x14ac:dyDescent="0.35">
      <c r="A25" s="21" t="s">
        <v>40</v>
      </c>
      <c r="B25" s="26">
        <v>20</v>
      </c>
      <c r="C25" s="33" t="s">
        <v>41</v>
      </c>
      <c r="D25" s="71" t="s">
        <v>451</v>
      </c>
      <c r="E25" s="4" t="s">
        <v>6</v>
      </c>
      <c r="F25" s="6">
        <v>2</v>
      </c>
      <c r="G25" s="78">
        <v>125000</v>
      </c>
      <c r="H25" s="30">
        <v>0</v>
      </c>
      <c r="I25" s="67">
        <f>+H25*F25</f>
        <v>0</v>
      </c>
      <c r="J25" s="30"/>
      <c r="K25" s="6"/>
      <c r="L25" s="31"/>
      <c r="M25" s="30"/>
      <c r="N25" s="25"/>
      <c r="O25" s="30"/>
      <c r="P25" s="25"/>
      <c r="Q25" s="30">
        <v>0</v>
      </c>
      <c r="R25" s="25"/>
      <c r="S25" s="30">
        <v>0</v>
      </c>
      <c r="T25" s="25"/>
      <c r="U25" s="30">
        <v>0</v>
      </c>
      <c r="V25" s="25"/>
      <c r="W25" s="30">
        <v>0</v>
      </c>
      <c r="X25" s="32">
        <v>0</v>
      </c>
      <c r="Y25" s="25"/>
      <c r="Z25" s="30">
        <v>0</v>
      </c>
      <c r="AA25" s="25"/>
    </row>
    <row r="26" spans="1:27" ht="211.2" x14ac:dyDescent="0.35">
      <c r="A26" s="21">
        <v>7</v>
      </c>
      <c r="B26" s="24">
        <v>21</v>
      </c>
      <c r="C26" s="46" t="s">
        <v>42</v>
      </c>
      <c r="D26" s="71" t="s">
        <v>452</v>
      </c>
      <c r="E26" s="4" t="s">
        <v>6</v>
      </c>
      <c r="F26" s="6">
        <v>20</v>
      </c>
      <c r="G26" s="78">
        <v>4500</v>
      </c>
      <c r="H26" s="30">
        <v>0</v>
      </c>
      <c r="I26" s="67">
        <f>+H26*F26</f>
        <v>0</v>
      </c>
      <c r="J26" s="30"/>
      <c r="K26" s="6"/>
      <c r="L26" s="31"/>
      <c r="M26" s="30"/>
      <c r="N26" s="25"/>
      <c r="O26" s="30"/>
      <c r="P26" s="25"/>
      <c r="Q26" s="30">
        <v>0</v>
      </c>
      <c r="R26" s="25"/>
      <c r="S26" s="30">
        <v>0</v>
      </c>
      <c r="T26" s="25"/>
      <c r="U26" s="30">
        <v>0</v>
      </c>
      <c r="V26" s="25"/>
      <c r="W26" s="42">
        <v>3583.33</v>
      </c>
      <c r="X26" s="44">
        <f>+W26*1.2</f>
        <v>4299.9960000000001</v>
      </c>
      <c r="Y26" s="43">
        <f>+X26*F26</f>
        <v>85999.92</v>
      </c>
      <c r="Z26" s="30">
        <v>0</v>
      </c>
      <c r="AA26" s="25"/>
    </row>
    <row r="27" spans="1:27" ht="211.2" x14ac:dyDescent="0.35">
      <c r="A27" s="21">
        <v>8</v>
      </c>
      <c r="B27" s="26">
        <v>22</v>
      </c>
      <c r="C27" s="46" t="s">
        <v>43</v>
      </c>
      <c r="D27" s="71" t="s">
        <v>453</v>
      </c>
      <c r="E27" s="4" t="s">
        <v>6</v>
      </c>
      <c r="F27" s="6">
        <v>20</v>
      </c>
      <c r="G27" s="78">
        <v>4000</v>
      </c>
      <c r="H27" s="42">
        <v>3000</v>
      </c>
      <c r="I27" s="43">
        <f>+H27*F27</f>
        <v>60000</v>
      </c>
      <c r="J27" s="30"/>
      <c r="K27" s="6"/>
      <c r="L27" s="31"/>
      <c r="M27" s="30"/>
      <c r="N27" s="25"/>
      <c r="O27" s="30"/>
      <c r="P27" s="25"/>
      <c r="Q27" s="30">
        <v>0</v>
      </c>
      <c r="R27" s="25"/>
      <c r="S27" s="30">
        <v>0</v>
      </c>
      <c r="T27" s="25"/>
      <c r="U27" s="30">
        <v>0</v>
      </c>
      <c r="V27" s="25"/>
      <c r="W27" s="30">
        <v>0</v>
      </c>
      <c r="X27" s="32">
        <v>0</v>
      </c>
      <c r="Y27" s="25"/>
      <c r="Z27" s="30">
        <v>0</v>
      </c>
      <c r="AA27" s="25"/>
    </row>
    <row r="28" spans="1:27" ht="158.4" x14ac:dyDescent="0.35">
      <c r="A28" s="21" t="s">
        <v>44</v>
      </c>
      <c r="B28" s="24">
        <v>23</v>
      </c>
      <c r="C28" s="46" t="s">
        <v>45</v>
      </c>
      <c r="D28" s="71" t="s">
        <v>454</v>
      </c>
      <c r="E28" s="4" t="s">
        <v>6</v>
      </c>
      <c r="F28" s="6">
        <v>5</v>
      </c>
      <c r="G28" s="78">
        <v>4000</v>
      </c>
      <c r="H28" s="42">
        <v>4000</v>
      </c>
      <c r="I28" s="43">
        <f>+H28*F28</f>
        <v>20000</v>
      </c>
      <c r="J28" s="30"/>
      <c r="K28" s="6"/>
      <c r="L28" s="31"/>
      <c r="M28" s="30"/>
      <c r="N28" s="25"/>
      <c r="O28" s="30"/>
      <c r="P28" s="25"/>
      <c r="Q28" s="30">
        <v>0</v>
      </c>
      <c r="R28" s="25"/>
      <c r="S28" s="30">
        <v>0</v>
      </c>
      <c r="T28" s="25"/>
      <c r="U28" s="30">
        <v>0</v>
      </c>
      <c r="V28" s="25"/>
      <c r="W28" s="30">
        <v>0</v>
      </c>
      <c r="X28" s="32">
        <v>0</v>
      </c>
      <c r="Y28" s="25"/>
      <c r="Z28" s="30">
        <v>0</v>
      </c>
      <c r="AA28" s="25"/>
    </row>
    <row r="29" spans="1:27" ht="211.2" x14ac:dyDescent="0.35">
      <c r="A29" s="21" t="s">
        <v>46</v>
      </c>
      <c r="B29" s="26">
        <v>24</v>
      </c>
      <c r="C29" s="46" t="s">
        <v>47</v>
      </c>
      <c r="D29" s="71" t="s">
        <v>455</v>
      </c>
      <c r="E29" s="4" t="s">
        <v>6</v>
      </c>
      <c r="F29" s="6">
        <v>5</v>
      </c>
      <c r="G29" s="78">
        <v>4000</v>
      </c>
      <c r="H29" s="42">
        <v>4000</v>
      </c>
      <c r="I29" s="43">
        <f>+H29*F29</f>
        <v>20000</v>
      </c>
      <c r="J29" s="30"/>
      <c r="K29" s="6"/>
      <c r="L29" s="31"/>
      <c r="M29" s="30"/>
      <c r="N29" s="25"/>
      <c r="O29" s="30"/>
      <c r="P29" s="25"/>
      <c r="Q29" s="30">
        <v>0</v>
      </c>
      <c r="R29" s="25"/>
      <c r="S29" s="30">
        <v>0</v>
      </c>
      <c r="T29" s="25"/>
      <c r="U29" s="30">
        <v>0</v>
      </c>
      <c r="V29" s="25"/>
      <c r="W29" s="30">
        <v>0</v>
      </c>
      <c r="X29" s="32">
        <v>0</v>
      </c>
      <c r="Y29" s="25"/>
      <c r="Z29" s="30">
        <v>0</v>
      </c>
      <c r="AA29" s="25"/>
    </row>
    <row r="30" spans="1:27" ht="92.4" x14ac:dyDescent="0.35">
      <c r="A30" s="21">
        <v>10</v>
      </c>
      <c r="B30" s="24">
        <v>25</v>
      </c>
      <c r="C30" s="33" t="s">
        <v>48</v>
      </c>
      <c r="D30" s="71" t="s">
        <v>456</v>
      </c>
      <c r="E30" s="4" t="s">
        <v>6</v>
      </c>
      <c r="F30" s="6">
        <v>15</v>
      </c>
      <c r="G30" s="78">
        <v>2500</v>
      </c>
      <c r="H30" s="30">
        <v>0</v>
      </c>
      <c r="I30" s="67">
        <f>+H30*F30</f>
        <v>0</v>
      </c>
      <c r="J30" s="30"/>
      <c r="K30" s="6"/>
      <c r="L30" s="31"/>
      <c r="M30" s="30"/>
      <c r="N30" s="25"/>
      <c r="O30" s="30"/>
      <c r="P30" s="25"/>
      <c r="Q30" s="30">
        <v>0</v>
      </c>
      <c r="R30" s="25"/>
      <c r="S30" s="30">
        <v>0</v>
      </c>
      <c r="T30" s="25"/>
      <c r="U30" s="30">
        <v>0</v>
      </c>
      <c r="V30" s="25"/>
      <c r="W30" s="30">
        <v>0</v>
      </c>
      <c r="X30" s="32">
        <v>0</v>
      </c>
      <c r="Y30" s="25"/>
      <c r="Z30" s="30">
        <v>0</v>
      </c>
      <c r="AA30" s="25"/>
    </row>
    <row r="31" spans="1:27" ht="264" x14ac:dyDescent="0.35">
      <c r="A31" s="21">
        <v>11</v>
      </c>
      <c r="B31" s="26">
        <v>26</v>
      </c>
      <c r="C31" s="50" t="s">
        <v>49</v>
      </c>
      <c r="D31" s="71" t="s">
        <v>457</v>
      </c>
      <c r="E31" s="4" t="s">
        <v>50</v>
      </c>
      <c r="F31" s="6">
        <v>1</v>
      </c>
      <c r="G31" s="78">
        <v>129000</v>
      </c>
      <c r="H31" s="30">
        <v>0</v>
      </c>
      <c r="I31" s="67">
        <f>+H31*F31</f>
        <v>0</v>
      </c>
      <c r="J31" s="30"/>
      <c r="K31" s="6"/>
      <c r="L31" s="31"/>
      <c r="M31" s="30"/>
      <c r="N31" s="25"/>
      <c r="O31" s="30"/>
      <c r="P31" s="25"/>
      <c r="Q31" s="30">
        <v>0</v>
      </c>
      <c r="R31" s="25"/>
      <c r="S31" s="30">
        <v>0</v>
      </c>
      <c r="T31" s="25"/>
      <c r="U31" s="30">
        <v>0</v>
      </c>
      <c r="V31" s="25"/>
      <c r="W31" s="40">
        <v>308333.33</v>
      </c>
      <c r="X31" s="49">
        <f>+W31*1.2</f>
        <v>369999.99599999998</v>
      </c>
      <c r="Y31" s="25">
        <f>+X31*F31</f>
        <v>369999.99599999998</v>
      </c>
      <c r="Z31" s="30">
        <v>0</v>
      </c>
      <c r="AA31" s="25"/>
    </row>
    <row r="32" spans="1:27" ht="105" x14ac:dyDescent="0.35">
      <c r="A32" s="21">
        <v>12</v>
      </c>
      <c r="B32" s="24">
        <v>27</v>
      </c>
      <c r="C32" s="33" t="s">
        <v>51</v>
      </c>
      <c r="D32" s="71" t="s">
        <v>51</v>
      </c>
      <c r="E32" s="4" t="s">
        <v>50</v>
      </c>
      <c r="F32" s="6">
        <v>2</v>
      </c>
      <c r="G32" s="78">
        <v>143000</v>
      </c>
      <c r="H32" s="30">
        <v>0</v>
      </c>
      <c r="I32" s="67">
        <f>+H32*F32</f>
        <v>0</v>
      </c>
      <c r="J32" s="30"/>
      <c r="K32" s="6"/>
      <c r="L32" s="31"/>
      <c r="M32" s="30"/>
      <c r="N32" s="25"/>
      <c r="O32" s="30"/>
      <c r="P32" s="25"/>
      <c r="Q32" s="30">
        <v>0</v>
      </c>
      <c r="R32" s="25"/>
      <c r="S32" s="30">
        <v>0</v>
      </c>
      <c r="T32" s="25"/>
      <c r="U32" s="30">
        <v>0</v>
      </c>
      <c r="V32" s="25"/>
      <c r="W32" s="30">
        <v>0</v>
      </c>
      <c r="X32" s="32">
        <v>0</v>
      </c>
      <c r="Y32" s="25"/>
      <c r="Z32" s="30">
        <v>0</v>
      </c>
      <c r="AA32" s="25"/>
    </row>
    <row r="33" spans="1:27" ht="264" x14ac:dyDescent="0.35">
      <c r="A33" s="21">
        <v>13</v>
      </c>
      <c r="B33" s="26">
        <v>28</v>
      </c>
      <c r="C33" s="50" t="s">
        <v>52</v>
      </c>
      <c r="D33" s="71" t="s">
        <v>458</v>
      </c>
      <c r="E33" s="4" t="s">
        <v>50</v>
      </c>
      <c r="F33" s="6">
        <v>1</v>
      </c>
      <c r="G33" s="78">
        <v>200000</v>
      </c>
      <c r="H33" s="30">
        <v>0</v>
      </c>
      <c r="I33" s="67">
        <f>+H33*F33</f>
        <v>0</v>
      </c>
      <c r="J33" s="30"/>
      <c r="K33" s="6"/>
      <c r="L33" s="31"/>
      <c r="M33" s="30"/>
      <c r="N33" s="25"/>
      <c r="O33" s="30"/>
      <c r="P33" s="25"/>
      <c r="Q33" s="30">
        <v>0</v>
      </c>
      <c r="R33" s="25"/>
      <c r="S33" s="30">
        <v>0</v>
      </c>
      <c r="T33" s="25"/>
      <c r="U33" s="30">
        <v>0</v>
      </c>
      <c r="V33" s="25"/>
      <c r="W33" s="40">
        <v>420833.33</v>
      </c>
      <c r="X33" s="49">
        <f>+W33*1.2</f>
        <v>504999.99599999998</v>
      </c>
      <c r="Y33" s="25">
        <f>+X33*F33</f>
        <v>504999.99599999998</v>
      </c>
      <c r="Z33" s="30">
        <v>0</v>
      </c>
      <c r="AA33" s="25"/>
    </row>
    <row r="34" spans="1:27" ht="184.8" x14ac:dyDescent="0.35">
      <c r="A34" s="21">
        <v>14</v>
      </c>
      <c r="B34" s="24">
        <v>29</v>
      </c>
      <c r="C34" s="33" t="s">
        <v>53</v>
      </c>
      <c r="D34" s="71" t="s">
        <v>459</v>
      </c>
      <c r="E34" s="4" t="s">
        <v>50</v>
      </c>
      <c r="F34" s="6">
        <v>1</v>
      </c>
      <c r="G34" s="78">
        <v>178000</v>
      </c>
      <c r="H34" s="30">
        <v>0</v>
      </c>
      <c r="I34" s="67">
        <f>+H34*F34</f>
        <v>0</v>
      </c>
      <c r="J34" s="30"/>
      <c r="K34" s="6"/>
      <c r="L34" s="31"/>
      <c r="M34" s="30"/>
      <c r="N34" s="25"/>
      <c r="O34" s="30"/>
      <c r="P34" s="25"/>
      <c r="Q34" s="30">
        <v>0</v>
      </c>
      <c r="R34" s="25"/>
      <c r="S34" s="30">
        <v>0</v>
      </c>
      <c r="T34" s="25"/>
      <c r="U34" s="30">
        <v>0</v>
      </c>
      <c r="V34" s="25"/>
      <c r="W34" s="30">
        <v>0</v>
      </c>
      <c r="X34" s="32">
        <v>0</v>
      </c>
      <c r="Y34" s="25"/>
      <c r="Z34" s="30">
        <v>0</v>
      </c>
      <c r="AA34" s="25"/>
    </row>
    <row r="35" spans="1:27" ht="172.5" customHeight="1" x14ac:dyDescent="0.35">
      <c r="A35" s="21">
        <v>15</v>
      </c>
      <c r="B35" s="26">
        <v>30</v>
      </c>
      <c r="C35" s="47" t="s">
        <v>54</v>
      </c>
      <c r="D35" s="71" t="s">
        <v>460</v>
      </c>
      <c r="E35" s="2" t="s">
        <v>3</v>
      </c>
      <c r="F35" s="6">
        <v>60</v>
      </c>
      <c r="G35" s="78">
        <v>30000</v>
      </c>
      <c r="H35" s="30">
        <v>32400</v>
      </c>
      <c r="I35" s="43">
        <f>+H35*F35</f>
        <v>1944000</v>
      </c>
      <c r="J35" s="30"/>
      <c r="K35" s="6"/>
      <c r="L35" s="31"/>
      <c r="M35" s="30"/>
      <c r="N35" s="25"/>
      <c r="O35" s="30"/>
      <c r="P35" s="25"/>
      <c r="Q35" s="30">
        <v>0</v>
      </c>
      <c r="R35" s="25"/>
      <c r="S35" s="30">
        <v>25600</v>
      </c>
      <c r="T35" s="25">
        <f>+S35*F35</f>
        <v>1536000</v>
      </c>
      <c r="U35" s="42">
        <v>24600</v>
      </c>
      <c r="V35" s="43">
        <v>1476000</v>
      </c>
      <c r="W35" s="40">
        <v>27500</v>
      </c>
      <c r="X35" s="49">
        <f>+W35*1.2</f>
        <v>33000</v>
      </c>
      <c r="Y35" s="25">
        <f>+X35*F35</f>
        <v>1980000</v>
      </c>
      <c r="Z35" s="30">
        <v>0</v>
      </c>
      <c r="AA35" s="25"/>
    </row>
    <row r="36" spans="1:27" ht="264" x14ac:dyDescent="0.35">
      <c r="A36" s="21">
        <v>16</v>
      </c>
      <c r="B36" s="24">
        <v>31</v>
      </c>
      <c r="C36" s="33" t="s">
        <v>55</v>
      </c>
      <c r="D36" s="71" t="s">
        <v>461</v>
      </c>
      <c r="E36" s="4" t="s">
        <v>50</v>
      </c>
      <c r="F36" s="6">
        <v>1</v>
      </c>
      <c r="G36" s="78">
        <v>480000</v>
      </c>
      <c r="H36" s="30">
        <v>0</v>
      </c>
      <c r="I36" s="67">
        <f>+H36*F36</f>
        <v>0</v>
      </c>
      <c r="J36" s="30"/>
      <c r="K36" s="6"/>
      <c r="L36" s="31"/>
      <c r="M36" s="30"/>
      <c r="N36" s="25"/>
      <c r="O36" s="30"/>
      <c r="P36" s="25"/>
      <c r="Q36" s="30">
        <v>0</v>
      </c>
      <c r="R36" s="25"/>
      <c r="S36" s="30">
        <v>0</v>
      </c>
      <c r="T36" s="25"/>
      <c r="U36" s="30">
        <v>0</v>
      </c>
      <c r="V36" s="25"/>
      <c r="W36" s="30">
        <v>0</v>
      </c>
      <c r="X36" s="32">
        <v>0</v>
      </c>
      <c r="Y36" s="25"/>
      <c r="Z36" s="30">
        <v>0</v>
      </c>
      <c r="AA36" s="25"/>
    </row>
    <row r="37" spans="1:27" ht="145.19999999999999" x14ac:dyDescent="0.35">
      <c r="A37" s="21">
        <v>17</v>
      </c>
      <c r="B37" s="26">
        <v>32</v>
      </c>
      <c r="C37" s="33" t="s">
        <v>56</v>
      </c>
      <c r="D37" s="71" t="s">
        <v>462</v>
      </c>
      <c r="E37" s="10" t="s">
        <v>50</v>
      </c>
      <c r="F37" s="6">
        <v>2</v>
      </c>
      <c r="G37" s="78">
        <v>13000</v>
      </c>
      <c r="H37" s="30">
        <v>0</v>
      </c>
      <c r="I37" s="67">
        <f>+H37*F37</f>
        <v>0</v>
      </c>
      <c r="J37" s="30"/>
      <c r="K37" s="6"/>
      <c r="L37" s="31"/>
      <c r="M37" s="30"/>
      <c r="N37" s="25"/>
      <c r="O37" s="30"/>
      <c r="P37" s="25"/>
      <c r="Q37" s="30">
        <v>0</v>
      </c>
      <c r="R37" s="25"/>
      <c r="S37" s="30">
        <v>0</v>
      </c>
      <c r="T37" s="25"/>
      <c r="U37" s="30">
        <v>0</v>
      </c>
      <c r="V37" s="25"/>
      <c r="W37" s="30">
        <v>0</v>
      </c>
      <c r="X37" s="32">
        <v>0</v>
      </c>
      <c r="Y37" s="25"/>
      <c r="Z37" s="30">
        <v>0</v>
      </c>
      <c r="AA37" s="25"/>
    </row>
    <row r="38" spans="1:27" ht="118.8" x14ac:dyDescent="0.35">
      <c r="A38" s="21">
        <v>18</v>
      </c>
      <c r="B38" s="24">
        <v>33</v>
      </c>
      <c r="C38" s="33" t="s">
        <v>57</v>
      </c>
      <c r="D38" s="71" t="s">
        <v>463</v>
      </c>
      <c r="E38" s="10" t="s">
        <v>50</v>
      </c>
      <c r="F38" s="6">
        <v>2</v>
      </c>
      <c r="G38" s="78">
        <v>12000</v>
      </c>
      <c r="H38" s="30">
        <v>0</v>
      </c>
      <c r="I38" s="67">
        <f>+H38*F38</f>
        <v>0</v>
      </c>
      <c r="J38" s="30"/>
      <c r="K38" s="6"/>
      <c r="L38" s="31"/>
      <c r="M38" s="30"/>
      <c r="N38" s="25"/>
      <c r="O38" s="30"/>
      <c r="P38" s="25"/>
      <c r="Q38" s="30">
        <v>0</v>
      </c>
      <c r="R38" s="25"/>
      <c r="S38" s="30">
        <v>0</v>
      </c>
      <c r="T38" s="25"/>
      <c r="U38" s="30">
        <v>0</v>
      </c>
      <c r="V38" s="25"/>
      <c r="W38" s="30">
        <v>0</v>
      </c>
      <c r="X38" s="32">
        <v>0</v>
      </c>
      <c r="Y38" s="25"/>
      <c r="Z38" s="30">
        <v>0</v>
      </c>
      <c r="AA38" s="25"/>
    </row>
    <row r="39" spans="1:27" ht="118.8" x14ac:dyDescent="0.35">
      <c r="A39" s="21">
        <v>19</v>
      </c>
      <c r="B39" s="26">
        <v>34</v>
      </c>
      <c r="C39" s="33" t="s">
        <v>58</v>
      </c>
      <c r="D39" s="71" t="s">
        <v>464</v>
      </c>
      <c r="E39" s="10" t="s">
        <v>50</v>
      </c>
      <c r="F39" s="6">
        <v>2</v>
      </c>
      <c r="G39" s="78">
        <v>13000</v>
      </c>
      <c r="H39" s="30">
        <v>0</v>
      </c>
      <c r="I39" s="67">
        <f>+H39*F39</f>
        <v>0</v>
      </c>
      <c r="J39" s="30"/>
      <c r="K39" s="6"/>
      <c r="L39" s="31"/>
      <c r="M39" s="30"/>
      <c r="N39" s="25"/>
      <c r="O39" s="30"/>
      <c r="P39" s="25"/>
      <c r="Q39" s="30">
        <v>0</v>
      </c>
      <c r="R39" s="25"/>
      <c r="S39" s="30">
        <v>0</v>
      </c>
      <c r="T39" s="25"/>
      <c r="U39" s="30">
        <v>0</v>
      </c>
      <c r="V39" s="25"/>
      <c r="W39" s="30">
        <v>0</v>
      </c>
      <c r="X39" s="32">
        <v>0</v>
      </c>
      <c r="Y39" s="25"/>
      <c r="Z39" s="30">
        <v>0</v>
      </c>
      <c r="AA39" s="25"/>
    </row>
    <row r="40" spans="1:27" s="19" customFormat="1" ht="132" x14ac:dyDescent="0.35">
      <c r="A40" s="22">
        <v>20</v>
      </c>
      <c r="B40" s="27">
        <v>35</v>
      </c>
      <c r="C40" s="33" t="s">
        <v>59</v>
      </c>
      <c r="D40" s="72" t="s">
        <v>465</v>
      </c>
      <c r="E40" s="17" t="s">
        <v>6</v>
      </c>
      <c r="F40" s="18">
        <v>20</v>
      </c>
      <c r="G40" s="79">
        <v>9000</v>
      </c>
      <c r="H40" s="30">
        <v>0</v>
      </c>
      <c r="I40" s="67">
        <f>+H40*F40</f>
        <v>0</v>
      </c>
      <c r="J40" s="30"/>
      <c r="K40" s="6"/>
      <c r="L40" s="31"/>
      <c r="M40" s="30"/>
      <c r="N40" s="25"/>
      <c r="O40" s="30"/>
      <c r="P40" s="25"/>
      <c r="Q40" s="30">
        <v>0</v>
      </c>
      <c r="R40" s="25"/>
      <c r="S40" s="30">
        <v>0</v>
      </c>
      <c r="T40" s="25"/>
      <c r="U40" s="30">
        <v>0</v>
      </c>
      <c r="V40" s="25"/>
      <c r="W40" s="30">
        <v>0</v>
      </c>
      <c r="X40" s="32">
        <v>0</v>
      </c>
      <c r="Y40" s="25"/>
      <c r="Z40" s="30">
        <v>0</v>
      </c>
      <c r="AA40" s="25"/>
    </row>
    <row r="41" spans="1:27" ht="158.4" x14ac:dyDescent="0.35">
      <c r="A41" s="21">
        <v>21</v>
      </c>
      <c r="B41" s="26">
        <v>36</v>
      </c>
      <c r="C41" s="33" t="s">
        <v>60</v>
      </c>
      <c r="D41" s="70" t="s">
        <v>466</v>
      </c>
      <c r="E41" s="4" t="s">
        <v>6</v>
      </c>
      <c r="F41" s="6">
        <v>8</v>
      </c>
      <c r="G41" s="78">
        <v>11000</v>
      </c>
      <c r="H41" s="30">
        <v>0</v>
      </c>
      <c r="I41" s="67">
        <f>+H41*F41</f>
        <v>0</v>
      </c>
      <c r="J41" s="30"/>
      <c r="K41" s="6"/>
      <c r="L41" s="31"/>
      <c r="M41" s="30"/>
      <c r="N41" s="25"/>
      <c r="O41" s="30"/>
      <c r="P41" s="25"/>
      <c r="Q41" s="30">
        <v>0</v>
      </c>
      <c r="R41" s="25"/>
      <c r="S41" s="30">
        <v>0</v>
      </c>
      <c r="T41" s="25"/>
      <c r="U41" s="30">
        <v>0</v>
      </c>
      <c r="V41" s="25"/>
      <c r="W41" s="30">
        <v>0</v>
      </c>
      <c r="X41" s="32">
        <v>0</v>
      </c>
      <c r="Y41" s="25"/>
      <c r="Z41" s="30">
        <v>0</v>
      </c>
      <c r="AA41" s="25"/>
    </row>
    <row r="42" spans="1:27" ht="118.8" x14ac:dyDescent="0.35">
      <c r="A42" s="21">
        <v>22</v>
      </c>
      <c r="B42" s="24">
        <v>37</v>
      </c>
      <c r="C42" s="33" t="s">
        <v>61</v>
      </c>
      <c r="D42" s="71" t="s">
        <v>467</v>
      </c>
      <c r="E42" s="4" t="s">
        <v>62</v>
      </c>
      <c r="F42" s="6">
        <v>20</v>
      </c>
      <c r="G42" s="78">
        <v>6500</v>
      </c>
      <c r="H42" s="30">
        <v>0</v>
      </c>
      <c r="I42" s="67">
        <f>+H42*F42</f>
        <v>0</v>
      </c>
      <c r="J42" s="30"/>
      <c r="K42" s="6"/>
      <c r="L42" s="31"/>
      <c r="M42" s="30"/>
      <c r="N42" s="25"/>
      <c r="O42" s="30"/>
      <c r="P42" s="25"/>
      <c r="Q42" s="30">
        <v>0</v>
      </c>
      <c r="R42" s="25"/>
      <c r="S42" s="30">
        <v>0</v>
      </c>
      <c r="T42" s="25"/>
      <c r="U42" s="30">
        <v>0</v>
      </c>
      <c r="V42" s="25"/>
      <c r="W42" s="30">
        <v>0</v>
      </c>
      <c r="X42" s="32">
        <v>0</v>
      </c>
      <c r="Y42" s="25"/>
      <c r="Z42" s="30">
        <v>0</v>
      </c>
      <c r="AA42" s="25"/>
    </row>
    <row r="43" spans="1:27" ht="132" x14ac:dyDescent="0.35">
      <c r="A43" s="21">
        <v>23</v>
      </c>
      <c r="B43" s="26">
        <v>38</v>
      </c>
      <c r="C43" s="33" t="s">
        <v>63</v>
      </c>
      <c r="D43" s="71" t="s">
        <v>468</v>
      </c>
      <c r="E43" s="4" t="s">
        <v>50</v>
      </c>
      <c r="F43" s="6">
        <v>1</v>
      </c>
      <c r="G43" s="78">
        <v>11500</v>
      </c>
      <c r="H43" s="30">
        <v>0</v>
      </c>
      <c r="I43" s="67">
        <f>+H43*F43</f>
        <v>0</v>
      </c>
      <c r="J43" s="30"/>
      <c r="K43" s="6"/>
      <c r="L43" s="31"/>
      <c r="M43" s="30"/>
      <c r="N43" s="25"/>
      <c r="O43" s="30"/>
      <c r="P43" s="25"/>
      <c r="Q43" s="30">
        <v>0</v>
      </c>
      <c r="R43" s="25"/>
      <c r="S43" s="30">
        <v>0</v>
      </c>
      <c r="T43" s="25"/>
      <c r="U43" s="30">
        <v>0</v>
      </c>
      <c r="V43" s="25"/>
      <c r="W43" s="30">
        <v>0</v>
      </c>
      <c r="X43" s="32">
        <v>0</v>
      </c>
      <c r="Y43" s="25"/>
      <c r="Z43" s="30">
        <v>0</v>
      </c>
      <c r="AA43" s="25"/>
    </row>
    <row r="44" spans="1:27" ht="158.4" x14ac:dyDescent="0.35">
      <c r="A44" s="21">
        <v>25</v>
      </c>
      <c r="B44" s="24">
        <v>39</v>
      </c>
      <c r="C44" s="33" t="s">
        <v>64</v>
      </c>
      <c r="D44" s="71" t="s">
        <v>469</v>
      </c>
      <c r="E44" s="4" t="s">
        <v>50</v>
      </c>
      <c r="F44" s="6">
        <v>1</v>
      </c>
      <c r="G44" s="78">
        <v>3280</v>
      </c>
      <c r="H44" s="30">
        <v>0</v>
      </c>
      <c r="I44" s="67">
        <f>+H44*F44</f>
        <v>0</v>
      </c>
      <c r="J44" s="30"/>
      <c r="K44" s="6"/>
      <c r="L44" s="31"/>
      <c r="M44" s="30"/>
      <c r="N44" s="25"/>
      <c r="O44" s="30"/>
      <c r="P44" s="25"/>
      <c r="Q44" s="30">
        <v>0</v>
      </c>
      <c r="R44" s="25"/>
      <c r="S44" s="30">
        <v>0</v>
      </c>
      <c r="T44" s="25"/>
      <c r="U44" s="30">
        <v>0</v>
      </c>
      <c r="V44" s="25"/>
      <c r="W44" s="30">
        <v>0</v>
      </c>
      <c r="X44" s="32">
        <v>0</v>
      </c>
      <c r="Y44" s="25"/>
      <c r="Z44" s="30">
        <v>0</v>
      </c>
      <c r="AA44" s="25"/>
    </row>
    <row r="45" spans="1:27" ht="105.6" x14ac:dyDescent="0.35">
      <c r="A45" s="21">
        <v>26</v>
      </c>
      <c r="B45" s="26">
        <v>40</v>
      </c>
      <c r="C45" s="34" t="s">
        <v>410</v>
      </c>
      <c r="D45" s="71" t="s">
        <v>470</v>
      </c>
      <c r="E45" s="4" t="s">
        <v>65</v>
      </c>
      <c r="F45" s="6">
        <v>3</v>
      </c>
      <c r="G45" s="78">
        <v>1000</v>
      </c>
      <c r="H45" s="30">
        <v>0</v>
      </c>
      <c r="I45" s="67">
        <f>+H45*F45</f>
        <v>0</v>
      </c>
      <c r="J45" s="30"/>
      <c r="K45" s="6"/>
      <c r="L45" s="31"/>
      <c r="M45" s="30"/>
      <c r="N45" s="25"/>
      <c r="O45" s="30"/>
      <c r="P45" s="25"/>
      <c r="Q45" s="30">
        <v>0</v>
      </c>
      <c r="R45" s="25"/>
      <c r="S45" s="30">
        <v>0</v>
      </c>
      <c r="T45" s="25"/>
      <c r="U45" s="30">
        <v>0</v>
      </c>
      <c r="V45" s="25"/>
      <c r="W45" s="30">
        <v>0</v>
      </c>
      <c r="X45" s="32">
        <v>0</v>
      </c>
      <c r="Y45" s="25"/>
      <c r="Z45" s="30">
        <v>0</v>
      </c>
      <c r="AA45" s="25"/>
    </row>
    <row r="46" spans="1:27" ht="132" x14ac:dyDescent="0.35">
      <c r="A46" s="21">
        <v>27</v>
      </c>
      <c r="B46" s="24">
        <v>41</v>
      </c>
      <c r="C46" s="33" t="s">
        <v>147</v>
      </c>
      <c r="D46" s="71" t="s">
        <v>471</v>
      </c>
      <c r="E46" s="4" t="s">
        <v>50</v>
      </c>
      <c r="F46" s="6">
        <v>1</v>
      </c>
      <c r="G46" s="78">
        <v>15700</v>
      </c>
      <c r="H46" s="30">
        <v>0</v>
      </c>
      <c r="I46" s="67">
        <f>+H46*F46</f>
        <v>0</v>
      </c>
      <c r="J46" s="30"/>
      <c r="K46" s="6"/>
      <c r="L46" s="31"/>
      <c r="M46" s="30"/>
      <c r="N46" s="25"/>
      <c r="O46" s="30"/>
      <c r="P46" s="25"/>
      <c r="Q46" s="30">
        <v>0</v>
      </c>
      <c r="R46" s="25"/>
      <c r="S46" s="30">
        <v>0</v>
      </c>
      <c r="T46" s="25"/>
      <c r="U46" s="30">
        <v>0</v>
      </c>
      <c r="V46" s="25"/>
      <c r="W46" s="30">
        <v>0</v>
      </c>
      <c r="X46" s="32">
        <v>0</v>
      </c>
      <c r="Y46" s="25"/>
      <c r="Z46" s="30">
        <v>0</v>
      </c>
      <c r="AA46" s="25"/>
    </row>
    <row r="47" spans="1:27" ht="145.19999999999999" x14ac:dyDescent="0.35">
      <c r="A47" s="21">
        <v>28</v>
      </c>
      <c r="B47" s="26">
        <v>42</v>
      </c>
      <c r="C47" s="33" t="s">
        <v>148</v>
      </c>
      <c r="D47" s="71" t="s">
        <v>472</v>
      </c>
      <c r="E47" s="4" t="s">
        <v>6</v>
      </c>
      <c r="F47" s="6">
        <v>5</v>
      </c>
      <c r="G47" s="78">
        <v>3000</v>
      </c>
      <c r="H47" s="30">
        <v>0</v>
      </c>
      <c r="I47" s="67">
        <f>+H47*F47</f>
        <v>0</v>
      </c>
      <c r="J47" s="30"/>
      <c r="K47" s="6"/>
      <c r="L47" s="31"/>
      <c r="M47" s="30"/>
      <c r="N47" s="25"/>
      <c r="O47" s="30"/>
      <c r="P47" s="25"/>
      <c r="Q47" s="30">
        <v>0</v>
      </c>
      <c r="R47" s="25"/>
      <c r="S47" s="30">
        <v>0</v>
      </c>
      <c r="T47" s="25"/>
      <c r="U47" s="30">
        <v>0</v>
      </c>
      <c r="V47" s="25"/>
      <c r="W47" s="30">
        <v>0</v>
      </c>
      <c r="X47" s="32">
        <v>0</v>
      </c>
      <c r="Y47" s="25"/>
      <c r="Z47" s="30">
        <v>0</v>
      </c>
      <c r="AA47" s="25"/>
    </row>
    <row r="48" spans="1:27" ht="105.6" x14ac:dyDescent="0.35">
      <c r="A48" s="21">
        <v>29</v>
      </c>
      <c r="B48" s="24">
        <v>43</v>
      </c>
      <c r="C48" s="35" t="s">
        <v>411</v>
      </c>
      <c r="D48" s="73" t="s">
        <v>473</v>
      </c>
      <c r="E48" s="4" t="s">
        <v>50</v>
      </c>
      <c r="F48" s="6">
        <v>1</v>
      </c>
      <c r="G48" s="78">
        <v>3000</v>
      </c>
      <c r="H48" s="30">
        <v>0</v>
      </c>
      <c r="I48" s="67">
        <f>+H48*F48</f>
        <v>0</v>
      </c>
      <c r="J48" s="30"/>
      <c r="K48" s="6"/>
      <c r="L48" s="31"/>
      <c r="M48" s="30"/>
      <c r="N48" s="25"/>
      <c r="O48" s="30"/>
      <c r="P48" s="25"/>
      <c r="Q48" s="30">
        <v>0</v>
      </c>
      <c r="R48" s="25"/>
      <c r="S48" s="30">
        <v>0</v>
      </c>
      <c r="T48" s="25"/>
      <c r="U48" s="30">
        <v>0</v>
      </c>
      <c r="V48" s="25"/>
      <c r="W48" s="30">
        <v>0</v>
      </c>
      <c r="X48" s="32">
        <v>0</v>
      </c>
      <c r="Y48" s="25"/>
      <c r="Z48" s="30">
        <v>0</v>
      </c>
      <c r="AA48" s="25"/>
    </row>
    <row r="49" spans="1:27" ht="40.200000000000003" customHeight="1" x14ac:dyDescent="0.35">
      <c r="A49" s="21">
        <v>30</v>
      </c>
      <c r="B49" s="26">
        <v>44</v>
      </c>
      <c r="C49" s="35" t="s">
        <v>412</v>
      </c>
      <c r="D49" s="73" t="s">
        <v>474</v>
      </c>
      <c r="E49" s="4" t="s">
        <v>50</v>
      </c>
      <c r="F49" s="6">
        <v>1</v>
      </c>
      <c r="G49" s="78">
        <v>3000</v>
      </c>
      <c r="H49" s="30">
        <v>0</v>
      </c>
      <c r="I49" s="67">
        <f>+H49*F49</f>
        <v>0</v>
      </c>
      <c r="J49" s="30"/>
      <c r="K49" s="6"/>
      <c r="L49" s="31"/>
      <c r="M49" s="30"/>
      <c r="N49" s="25"/>
      <c r="O49" s="30"/>
      <c r="P49" s="25"/>
      <c r="Q49" s="30">
        <v>0</v>
      </c>
      <c r="R49" s="25"/>
      <c r="S49" s="30">
        <v>0</v>
      </c>
      <c r="T49" s="25"/>
      <c r="U49" s="30">
        <v>0</v>
      </c>
      <c r="V49" s="25"/>
      <c r="W49" s="30">
        <v>0</v>
      </c>
      <c r="X49" s="32">
        <v>0</v>
      </c>
      <c r="Y49" s="25"/>
      <c r="Z49" s="30">
        <v>0</v>
      </c>
      <c r="AA49" s="25"/>
    </row>
    <row r="50" spans="1:27" ht="92.4" x14ac:dyDescent="0.35">
      <c r="A50" s="21">
        <v>31</v>
      </c>
      <c r="B50" s="24">
        <v>45</v>
      </c>
      <c r="C50" s="46" t="s">
        <v>66</v>
      </c>
      <c r="D50" s="71" t="s">
        <v>475</v>
      </c>
      <c r="E50" s="4" t="s">
        <v>50</v>
      </c>
      <c r="F50" s="6">
        <v>1</v>
      </c>
      <c r="G50" s="78">
        <v>40000</v>
      </c>
      <c r="H50" s="30">
        <v>0</v>
      </c>
      <c r="I50" s="67">
        <f>+H50*F50</f>
        <v>0</v>
      </c>
      <c r="J50" s="30"/>
      <c r="K50" s="6"/>
      <c r="L50" s="31"/>
      <c r="M50" s="30"/>
      <c r="N50" s="25"/>
      <c r="O50" s="30"/>
      <c r="P50" s="25"/>
      <c r="Q50" s="42">
        <v>34000</v>
      </c>
      <c r="R50" s="43">
        <f>+Q50*F50</f>
        <v>34000</v>
      </c>
      <c r="S50" s="30">
        <v>0</v>
      </c>
      <c r="T50" s="25"/>
      <c r="U50" s="30">
        <v>0</v>
      </c>
      <c r="V50" s="25"/>
      <c r="W50" s="30">
        <v>0</v>
      </c>
      <c r="X50" s="32">
        <v>0</v>
      </c>
      <c r="Y50" s="25"/>
      <c r="Z50" s="30">
        <v>0</v>
      </c>
      <c r="AA50" s="25"/>
    </row>
    <row r="51" spans="1:27" ht="92.4" x14ac:dyDescent="0.35">
      <c r="A51" s="21">
        <v>32</v>
      </c>
      <c r="B51" s="26">
        <v>46</v>
      </c>
      <c r="C51" s="33" t="s">
        <v>67</v>
      </c>
      <c r="D51" s="71" t="s">
        <v>475</v>
      </c>
      <c r="E51" s="4" t="s">
        <v>50</v>
      </c>
      <c r="F51" s="6">
        <v>1</v>
      </c>
      <c r="G51" s="78">
        <v>47000</v>
      </c>
      <c r="H51" s="30">
        <v>0</v>
      </c>
      <c r="I51" s="67">
        <f>+H51*F51</f>
        <v>0</v>
      </c>
      <c r="J51" s="30"/>
      <c r="K51" s="6"/>
      <c r="L51" s="31"/>
      <c r="M51" s="30"/>
      <c r="N51" s="25"/>
      <c r="O51" s="30"/>
      <c r="P51" s="25"/>
      <c r="Q51" s="30">
        <v>0</v>
      </c>
      <c r="R51" s="25"/>
      <c r="S51" s="30">
        <v>0</v>
      </c>
      <c r="T51" s="25"/>
      <c r="U51" s="30">
        <v>0</v>
      </c>
      <c r="V51" s="25"/>
      <c r="W51" s="30">
        <v>0</v>
      </c>
      <c r="X51" s="32">
        <v>0</v>
      </c>
      <c r="Y51" s="25"/>
      <c r="Z51" s="30">
        <v>0</v>
      </c>
      <c r="AA51" s="25"/>
    </row>
    <row r="52" spans="1:27" ht="92.4" x14ac:dyDescent="0.35">
      <c r="A52" s="21">
        <v>33</v>
      </c>
      <c r="B52" s="24">
        <v>47</v>
      </c>
      <c r="C52" s="33" t="s">
        <v>68</v>
      </c>
      <c r="D52" s="71" t="s">
        <v>475</v>
      </c>
      <c r="E52" s="4" t="s">
        <v>50</v>
      </c>
      <c r="F52" s="6">
        <v>1</v>
      </c>
      <c r="G52" s="78">
        <v>47000</v>
      </c>
      <c r="H52" s="30">
        <v>0</v>
      </c>
      <c r="I52" s="67">
        <f>+H52*F52</f>
        <v>0</v>
      </c>
      <c r="J52" s="30"/>
      <c r="K52" s="6"/>
      <c r="L52" s="31"/>
      <c r="M52" s="30"/>
      <c r="N52" s="25"/>
      <c r="O52" s="30"/>
      <c r="P52" s="25"/>
      <c r="Q52" s="30">
        <v>0</v>
      </c>
      <c r="R52" s="25"/>
      <c r="S52" s="30">
        <v>0</v>
      </c>
      <c r="T52" s="25"/>
      <c r="U52" s="30">
        <v>0</v>
      </c>
      <c r="V52" s="25"/>
      <c r="W52" s="30">
        <v>0</v>
      </c>
      <c r="X52" s="32">
        <v>0</v>
      </c>
      <c r="Y52" s="25"/>
      <c r="Z52" s="30">
        <v>0</v>
      </c>
      <c r="AA52" s="25"/>
    </row>
    <row r="53" spans="1:27" ht="92.4" x14ac:dyDescent="0.35">
      <c r="A53" s="21">
        <v>34</v>
      </c>
      <c r="B53" s="26">
        <v>48</v>
      </c>
      <c r="C53" s="46" t="s">
        <v>69</v>
      </c>
      <c r="D53" s="71" t="s">
        <v>475</v>
      </c>
      <c r="E53" s="4" t="s">
        <v>50</v>
      </c>
      <c r="F53" s="7">
        <v>1</v>
      </c>
      <c r="G53" s="80">
        <v>47000</v>
      </c>
      <c r="H53" s="30">
        <v>0</v>
      </c>
      <c r="I53" s="67">
        <f>+H53*F53</f>
        <v>0</v>
      </c>
      <c r="J53" s="30"/>
      <c r="K53" s="6"/>
      <c r="L53" s="31"/>
      <c r="M53" s="30"/>
      <c r="N53" s="25"/>
      <c r="O53" s="30"/>
      <c r="P53" s="25"/>
      <c r="Q53" s="42">
        <v>35600</v>
      </c>
      <c r="R53" s="43">
        <f>+Q53*F53</f>
        <v>35600</v>
      </c>
      <c r="S53" s="30">
        <v>0</v>
      </c>
      <c r="T53" s="25"/>
      <c r="U53" s="30">
        <v>0</v>
      </c>
      <c r="V53" s="25"/>
      <c r="W53" s="30">
        <v>0</v>
      </c>
      <c r="X53" s="32">
        <v>0</v>
      </c>
      <c r="Y53" s="25"/>
      <c r="Z53" s="30">
        <v>0</v>
      </c>
      <c r="AA53" s="25"/>
    </row>
    <row r="54" spans="1:27" ht="92.4" x14ac:dyDescent="0.35">
      <c r="A54" s="21">
        <v>35</v>
      </c>
      <c r="B54" s="24">
        <v>49</v>
      </c>
      <c r="C54" s="46" t="s">
        <v>70</v>
      </c>
      <c r="D54" s="71" t="s">
        <v>475</v>
      </c>
      <c r="E54" s="4" t="s">
        <v>50</v>
      </c>
      <c r="F54" s="7">
        <v>1</v>
      </c>
      <c r="G54" s="80">
        <v>36000</v>
      </c>
      <c r="H54" s="30">
        <v>0</v>
      </c>
      <c r="I54" s="67">
        <f>+H54*F54</f>
        <v>0</v>
      </c>
      <c r="J54" s="30"/>
      <c r="K54" s="6"/>
      <c r="L54" s="31"/>
      <c r="M54" s="30"/>
      <c r="N54" s="25"/>
      <c r="O54" s="30"/>
      <c r="P54" s="25"/>
      <c r="Q54" s="42">
        <v>31900</v>
      </c>
      <c r="R54" s="43">
        <f>+Q54*F54</f>
        <v>31900</v>
      </c>
      <c r="S54" s="30">
        <v>0</v>
      </c>
      <c r="T54" s="25"/>
      <c r="U54" s="30">
        <v>0</v>
      </c>
      <c r="V54" s="25"/>
      <c r="W54" s="30">
        <v>0</v>
      </c>
      <c r="X54" s="32">
        <v>0</v>
      </c>
      <c r="Y54" s="25"/>
      <c r="Z54" s="30">
        <v>0</v>
      </c>
      <c r="AA54" s="25"/>
    </row>
    <row r="55" spans="1:27" ht="92.4" x14ac:dyDescent="0.35">
      <c r="A55" s="21">
        <v>36</v>
      </c>
      <c r="B55" s="26">
        <v>50</v>
      </c>
      <c r="C55" s="46" t="s">
        <v>71</v>
      </c>
      <c r="D55" s="71" t="s">
        <v>476</v>
      </c>
      <c r="E55" s="4" t="s">
        <v>50</v>
      </c>
      <c r="F55" s="8">
        <v>1</v>
      </c>
      <c r="G55" s="81">
        <v>48000</v>
      </c>
      <c r="H55" s="30">
        <v>0</v>
      </c>
      <c r="I55" s="67">
        <f>+H55*F55</f>
        <v>0</v>
      </c>
      <c r="J55" s="30"/>
      <c r="K55" s="6"/>
      <c r="L55" s="31"/>
      <c r="M55" s="30"/>
      <c r="N55" s="25"/>
      <c r="O55" s="30"/>
      <c r="P55" s="25"/>
      <c r="Q55" s="42">
        <v>31900</v>
      </c>
      <c r="R55" s="43">
        <f>+Q55*F55</f>
        <v>31900</v>
      </c>
      <c r="S55" s="30">
        <v>0</v>
      </c>
      <c r="T55" s="25"/>
      <c r="U55" s="30">
        <v>0</v>
      </c>
      <c r="V55" s="25"/>
      <c r="W55" s="30">
        <v>0</v>
      </c>
      <c r="X55" s="32">
        <v>0</v>
      </c>
      <c r="Y55" s="25"/>
      <c r="Z55" s="30">
        <v>0</v>
      </c>
      <c r="AA55" s="25"/>
    </row>
    <row r="56" spans="1:27" ht="92.4" x14ac:dyDescent="0.35">
      <c r="A56" s="21">
        <v>37</v>
      </c>
      <c r="B56" s="24">
        <v>51</v>
      </c>
      <c r="C56" s="33" t="s">
        <v>72</v>
      </c>
      <c r="D56" s="71" t="s">
        <v>477</v>
      </c>
      <c r="E56" s="4" t="s">
        <v>50</v>
      </c>
      <c r="F56" s="6">
        <v>1</v>
      </c>
      <c r="G56" s="78">
        <v>82530</v>
      </c>
      <c r="H56" s="30">
        <v>0</v>
      </c>
      <c r="I56" s="67">
        <f>+H56*F56</f>
        <v>0</v>
      </c>
      <c r="J56" s="30"/>
      <c r="K56" s="6"/>
      <c r="L56" s="31"/>
      <c r="M56" s="30"/>
      <c r="N56" s="25"/>
      <c r="O56" s="30"/>
      <c r="P56" s="25"/>
      <c r="Q56" s="30">
        <v>0</v>
      </c>
      <c r="R56" s="25"/>
      <c r="S56" s="30">
        <v>0</v>
      </c>
      <c r="T56" s="25"/>
      <c r="U56" s="30">
        <v>0</v>
      </c>
      <c r="V56" s="25"/>
      <c r="W56" s="30">
        <v>0</v>
      </c>
      <c r="X56" s="32">
        <v>0</v>
      </c>
      <c r="Y56" s="25"/>
      <c r="Z56" s="30">
        <v>0</v>
      </c>
      <c r="AA56" s="25"/>
    </row>
    <row r="57" spans="1:27" ht="198" x14ac:dyDescent="0.35">
      <c r="A57" s="21">
        <v>38</v>
      </c>
      <c r="B57" s="26">
        <v>52</v>
      </c>
      <c r="C57" s="50" t="s">
        <v>413</v>
      </c>
      <c r="D57" s="71" t="s">
        <v>478</v>
      </c>
      <c r="E57" s="4" t="s">
        <v>50</v>
      </c>
      <c r="F57" s="6">
        <v>3</v>
      </c>
      <c r="G57" s="78">
        <v>42000</v>
      </c>
      <c r="H57" s="30">
        <v>0</v>
      </c>
      <c r="I57" s="67">
        <f>+H57*F57</f>
        <v>0</v>
      </c>
      <c r="J57" s="30"/>
      <c r="K57" s="6"/>
      <c r="L57" s="31"/>
      <c r="M57" s="30"/>
      <c r="N57" s="25"/>
      <c r="O57" s="30"/>
      <c r="P57" s="25"/>
      <c r="Q57" s="30">
        <v>0</v>
      </c>
      <c r="R57" s="25"/>
      <c r="S57" s="30">
        <v>0</v>
      </c>
      <c r="T57" s="25"/>
      <c r="U57" s="30">
        <v>0</v>
      </c>
      <c r="V57" s="25"/>
      <c r="W57" s="40">
        <v>116666.67</v>
      </c>
      <c r="X57" s="49">
        <f>+W57*1.2</f>
        <v>140000.00399999999</v>
      </c>
      <c r="Y57" s="25">
        <f>+X57*F57</f>
        <v>420000.01199999999</v>
      </c>
      <c r="Z57" s="30">
        <v>0</v>
      </c>
      <c r="AA57" s="25"/>
    </row>
    <row r="58" spans="1:27" ht="224.4" x14ac:dyDescent="0.35">
      <c r="A58" s="21">
        <v>39</v>
      </c>
      <c r="B58" s="24">
        <v>53</v>
      </c>
      <c r="C58" s="50" t="s">
        <v>341</v>
      </c>
      <c r="D58" s="71" t="s">
        <v>479</v>
      </c>
      <c r="E58" s="4" t="s">
        <v>50</v>
      </c>
      <c r="F58" s="8">
        <v>1</v>
      </c>
      <c r="G58" s="81">
        <v>150000</v>
      </c>
      <c r="H58" s="30">
        <v>0</v>
      </c>
      <c r="I58" s="67">
        <f>+H58*F58</f>
        <v>0</v>
      </c>
      <c r="J58" s="30"/>
      <c r="K58" s="6"/>
      <c r="L58" s="31"/>
      <c r="M58" s="30"/>
      <c r="N58" s="25"/>
      <c r="O58" s="30"/>
      <c r="P58" s="25"/>
      <c r="Q58" s="30">
        <v>0</v>
      </c>
      <c r="R58" s="25"/>
      <c r="S58" s="30">
        <v>0</v>
      </c>
      <c r="T58" s="25"/>
      <c r="U58" s="30">
        <v>0</v>
      </c>
      <c r="V58" s="25"/>
      <c r="W58" s="40">
        <v>350000</v>
      </c>
      <c r="X58" s="49">
        <f>+W58*1.2</f>
        <v>420000</v>
      </c>
      <c r="Y58" s="25">
        <f>+X58*F58</f>
        <v>420000</v>
      </c>
      <c r="Z58" s="30">
        <v>0</v>
      </c>
      <c r="AA58" s="25"/>
    </row>
    <row r="59" spans="1:27" ht="211.2" x14ac:dyDescent="0.35">
      <c r="A59" s="21">
        <v>40</v>
      </c>
      <c r="B59" s="26">
        <v>54</v>
      </c>
      <c r="C59" s="33" t="s">
        <v>73</v>
      </c>
      <c r="D59" s="71" t="s">
        <v>480</v>
      </c>
      <c r="E59" s="4" t="s">
        <v>50</v>
      </c>
      <c r="F59" s="8">
        <v>1</v>
      </c>
      <c r="G59" s="81">
        <v>101000</v>
      </c>
      <c r="H59" s="30">
        <v>0</v>
      </c>
      <c r="I59" s="67">
        <f>+H59*F59</f>
        <v>0</v>
      </c>
      <c r="J59" s="30"/>
      <c r="K59" s="6"/>
      <c r="L59" s="31"/>
      <c r="M59" s="30"/>
      <c r="N59" s="25"/>
      <c r="O59" s="30"/>
      <c r="P59" s="25"/>
      <c r="Q59" s="30">
        <v>0</v>
      </c>
      <c r="R59" s="25"/>
      <c r="S59" s="30">
        <v>0</v>
      </c>
      <c r="T59" s="25"/>
      <c r="U59" s="30">
        <v>0</v>
      </c>
      <c r="V59" s="25"/>
      <c r="W59" s="30">
        <v>0</v>
      </c>
      <c r="X59" s="32">
        <v>0</v>
      </c>
      <c r="Y59" s="25"/>
      <c r="Z59" s="30">
        <v>0</v>
      </c>
      <c r="AA59" s="25"/>
    </row>
    <row r="60" spans="1:27" ht="145.19999999999999" x14ac:dyDescent="0.35">
      <c r="A60" s="21">
        <v>41</v>
      </c>
      <c r="B60" s="24">
        <v>55</v>
      </c>
      <c r="C60" s="33" t="s">
        <v>74</v>
      </c>
      <c r="D60" s="71" t="s">
        <v>481</v>
      </c>
      <c r="E60" s="4" t="s">
        <v>75</v>
      </c>
      <c r="F60" s="8">
        <v>1</v>
      </c>
      <c r="G60" s="81">
        <v>50400</v>
      </c>
      <c r="H60" s="30">
        <v>0</v>
      </c>
      <c r="I60" s="67">
        <f>+H60*F60</f>
        <v>0</v>
      </c>
      <c r="J60" s="30"/>
      <c r="K60" s="6"/>
      <c r="L60" s="31"/>
      <c r="M60" s="30"/>
      <c r="N60" s="25"/>
      <c r="O60" s="30"/>
      <c r="P60" s="25"/>
      <c r="Q60" s="30">
        <v>0</v>
      </c>
      <c r="R60" s="25"/>
      <c r="S60" s="30">
        <v>0</v>
      </c>
      <c r="T60" s="25"/>
      <c r="U60" s="30">
        <v>0</v>
      </c>
      <c r="V60" s="25"/>
      <c r="W60" s="30">
        <v>0</v>
      </c>
      <c r="X60" s="32">
        <v>0</v>
      </c>
      <c r="Y60" s="25"/>
      <c r="Z60" s="30">
        <v>0</v>
      </c>
      <c r="AA60" s="25"/>
    </row>
    <row r="61" spans="1:27" ht="211.2" x14ac:dyDescent="0.35">
      <c r="A61" s="21">
        <v>42</v>
      </c>
      <c r="B61" s="26">
        <v>56</v>
      </c>
      <c r="C61" s="33" t="s">
        <v>76</v>
      </c>
      <c r="D61" s="71" t="s">
        <v>482</v>
      </c>
      <c r="E61" s="4" t="s">
        <v>50</v>
      </c>
      <c r="F61" s="8">
        <v>1</v>
      </c>
      <c r="G61" s="81">
        <v>180000</v>
      </c>
      <c r="H61" s="30">
        <v>0</v>
      </c>
      <c r="I61" s="67">
        <f>+H61*F61</f>
        <v>0</v>
      </c>
      <c r="J61" s="30"/>
      <c r="K61" s="6"/>
      <c r="L61" s="31"/>
      <c r="M61" s="30"/>
      <c r="N61" s="25"/>
      <c r="O61" s="30"/>
      <c r="P61" s="25"/>
      <c r="Q61" s="30">
        <v>0</v>
      </c>
      <c r="R61" s="25"/>
      <c r="S61" s="30">
        <v>0</v>
      </c>
      <c r="T61" s="25"/>
      <c r="U61" s="30">
        <v>0</v>
      </c>
      <c r="V61" s="25"/>
      <c r="W61" s="30">
        <v>0</v>
      </c>
      <c r="X61" s="32">
        <v>0</v>
      </c>
      <c r="Y61" s="25"/>
      <c r="Z61" s="30">
        <v>0</v>
      </c>
      <c r="AA61" s="25"/>
    </row>
    <row r="62" spans="1:27" ht="224.4" x14ac:dyDescent="0.35">
      <c r="A62" s="21">
        <v>43</v>
      </c>
      <c r="B62" s="24">
        <v>57</v>
      </c>
      <c r="C62" s="33" t="s">
        <v>77</v>
      </c>
      <c r="D62" s="71" t="s">
        <v>483</v>
      </c>
      <c r="E62" s="4" t="s">
        <v>6</v>
      </c>
      <c r="F62" s="8">
        <v>5</v>
      </c>
      <c r="G62" s="81">
        <v>96000</v>
      </c>
      <c r="H62" s="30">
        <v>0</v>
      </c>
      <c r="I62" s="67">
        <f>+H62*F62</f>
        <v>0</v>
      </c>
      <c r="J62" s="30"/>
      <c r="K62" s="6"/>
      <c r="L62" s="31"/>
      <c r="M62" s="30"/>
      <c r="N62" s="25"/>
      <c r="O62" s="30"/>
      <c r="P62" s="25"/>
      <c r="Q62" s="30">
        <v>0</v>
      </c>
      <c r="R62" s="25"/>
      <c r="S62" s="30">
        <v>0</v>
      </c>
      <c r="T62" s="25"/>
      <c r="U62" s="30">
        <v>0</v>
      </c>
      <c r="V62" s="25"/>
      <c r="W62" s="30">
        <v>0</v>
      </c>
      <c r="X62" s="32">
        <v>0</v>
      </c>
      <c r="Y62" s="25"/>
      <c r="Z62" s="30">
        <v>0</v>
      </c>
      <c r="AA62" s="25"/>
    </row>
    <row r="63" spans="1:27" ht="211.2" x14ac:dyDescent="0.35">
      <c r="A63" s="21">
        <v>44</v>
      </c>
      <c r="B63" s="26">
        <v>58</v>
      </c>
      <c r="C63" s="50" t="s">
        <v>149</v>
      </c>
      <c r="D63" s="71" t="s">
        <v>484</v>
      </c>
      <c r="E63" s="4" t="s">
        <v>50</v>
      </c>
      <c r="F63" s="8">
        <v>1</v>
      </c>
      <c r="G63" s="81">
        <v>174000</v>
      </c>
      <c r="H63" s="30">
        <v>0</v>
      </c>
      <c r="I63" s="67">
        <f>+H63*F63</f>
        <v>0</v>
      </c>
      <c r="J63" s="30"/>
      <c r="K63" s="6"/>
      <c r="L63" s="31"/>
      <c r="M63" s="30"/>
      <c r="N63" s="25"/>
      <c r="O63" s="30"/>
      <c r="P63" s="25"/>
      <c r="Q63" s="30">
        <v>0</v>
      </c>
      <c r="R63" s="25"/>
      <c r="S63" s="30">
        <v>0</v>
      </c>
      <c r="T63" s="25"/>
      <c r="U63" s="30">
        <v>0</v>
      </c>
      <c r="V63" s="25"/>
      <c r="W63" s="40">
        <v>308333.33</v>
      </c>
      <c r="X63" s="49">
        <f>+W63*1.2</f>
        <v>369999.99599999998</v>
      </c>
      <c r="Y63" s="25">
        <f>+X63*F63</f>
        <v>369999.99599999998</v>
      </c>
      <c r="Z63" s="30">
        <v>0</v>
      </c>
      <c r="AA63" s="25"/>
    </row>
    <row r="64" spans="1:27" ht="118.8" x14ac:dyDescent="0.35">
      <c r="A64" s="21">
        <v>45</v>
      </c>
      <c r="B64" s="24">
        <v>59</v>
      </c>
      <c r="C64" s="33" t="s">
        <v>78</v>
      </c>
      <c r="D64" s="71" t="s">
        <v>485</v>
      </c>
      <c r="E64" s="4" t="s">
        <v>6</v>
      </c>
      <c r="F64" s="6">
        <v>2</v>
      </c>
      <c r="G64" s="78">
        <v>40000</v>
      </c>
      <c r="H64" s="30">
        <v>0</v>
      </c>
      <c r="I64" s="67">
        <f>+H64*F64</f>
        <v>0</v>
      </c>
      <c r="J64" s="30"/>
      <c r="K64" s="6"/>
      <c r="L64" s="31"/>
      <c r="M64" s="30"/>
      <c r="N64" s="25"/>
      <c r="O64" s="30"/>
      <c r="P64" s="25"/>
      <c r="Q64" s="30">
        <v>0</v>
      </c>
      <c r="R64" s="25"/>
      <c r="S64" s="30">
        <v>0</v>
      </c>
      <c r="T64" s="25"/>
      <c r="U64" s="30">
        <v>0</v>
      </c>
      <c r="V64" s="25"/>
      <c r="W64" s="30">
        <v>0</v>
      </c>
      <c r="X64" s="32">
        <v>0</v>
      </c>
      <c r="Y64" s="25"/>
      <c r="Z64" s="30">
        <v>0</v>
      </c>
      <c r="AA64" s="25"/>
    </row>
    <row r="65" spans="1:27" ht="132" x14ac:dyDescent="0.35">
      <c r="A65" s="21">
        <v>46</v>
      </c>
      <c r="B65" s="26">
        <v>60</v>
      </c>
      <c r="C65" s="33" t="s">
        <v>79</v>
      </c>
      <c r="D65" s="71" t="s">
        <v>486</v>
      </c>
      <c r="E65" s="4" t="s">
        <v>75</v>
      </c>
      <c r="F65" s="8">
        <v>1</v>
      </c>
      <c r="G65" s="81">
        <v>80500</v>
      </c>
      <c r="H65" s="30">
        <v>0</v>
      </c>
      <c r="I65" s="67">
        <f>+H65*F65</f>
        <v>0</v>
      </c>
      <c r="J65" s="30"/>
      <c r="K65" s="6"/>
      <c r="L65" s="31"/>
      <c r="M65" s="30"/>
      <c r="N65" s="25"/>
      <c r="O65" s="30"/>
      <c r="P65" s="25"/>
      <c r="Q65" s="30">
        <v>0</v>
      </c>
      <c r="R65" s="25"/>
      <c r="S65" s="30">
        <v>0</v>
      </c>
      <c r="T65" s="25"/>
      <c r="U65" s="30">
        <v>0</v>
      </c>
      <c r="V65" s="25"/>
      <c r="W65" s="30">
        <v>0</v>
      </c>
      <c r="X65" s="32">
        <v>0</v>
      </c>
      <c r="Y65" s="25"/>
      <c r="Z65" s="30">
        <v>0</v>
      </c>
      <c r="AA65" s="25"/>
    </row>
    <row r="66" spans="1:27" ht="184.8" x14ac:dyDescent="0.35">
      <c r="A66" s="21">
        <v>47</v>
      </c>
      <c r="B66" s="24">
        <v>61</v>
      </c>
      <c r="C66" s="50" t="s">
        <v>80</v>
      </c>
      <c r="D66" s="71" t="s">
        <v>487</v>
      </c>
      <c r="E66" s="4" t="s">
        <v>50</v>
      </c>
      <c r="F66" s="6">
        <v>2</v>
      </c>
      <c r="G66" s="78">
        <v>15000</v>
      </c>
      <c r="H66" s="30">
        <v>0</v>
      </c>
      <c r="I66" s="67">
        <f>+H66*F66</f>
        <v>0</v>
      </c>
      <c r="J66" s="30"/>
      <c r="K66" s="6"/>
      <c r="L66" s="31"/>
      <c r="M66" s="30"/>
      <c r="N66" s="25"/>
      <c r="O66" s="30"/>
      <c r="P66" s="25"/>
      <c r="Q66" s="30">
        <v>0</v>
      </c>
      <c r="R66" s="25"/>
      <c r="S66" s="40">
        <v>25000</v>
      </c>
      <c r="T66" s="25">
        <f>+S66*F66</f>
        <v>50000</v>
      </c>
      <c r="U66" s="30">
        <v>0</v>
      </c>
      <c r="V66" s="25"/>
      <c r="W66" s="30">
        <v>0</v>
      </c>
      <c r="X66" s="32">
        <v>0</v>
      </c>
      <c r="Y66" s="25"/>
      <c r="Z66" s="30">
        <v>0</v>
      </c>
      <c r="AA66" s="25"/>
    </row>
    <row r="67" spans="1:27" ht="39.6" x14ac:dyDescent="0.35">
      <c r="A67" s="21">
        <v>48</v>
      </c>
      <c r="B67" s="26">
        <v>62</v>
      </c>
      <c r="C67" s="33" t="s">
        <v>81</v>
      </c>
      <c r="D67" s="71" t="s">
        <v>488</v>
      </c>
      <c r="E67" s="4" t="s">
        <v>62</v>
      </c>
      <c r="F67" s="6">
        <v>200</v>
      </c>
      <c r="G67" s="78">
        <v>400</v>
      </c>
      <c r="H67" s="30">
        <v>0</v>
      </c>
      <c r="I67" s="67">
        <f>+H67*F67</f>
        <v>0</v>
      </c>
      <c r="J67" s="30"/>
      <c r="K67" s="6"/>
      <c r="L67" s="31"/>
      <c r="M67" s="30"/>
      <c r="N67" s="25"/>
      <c r="O67" s="30"/>
      <c r="P67" s="25"/>
      <c r="Q67" s="30">
        <v>0</v>
      </c>
      <c r="R67" s="25"/>
      <c r="S67" s="30">
        <v>0</v>
      </c>
      <c r="T67" s="25"/>
      <c r="U67" s="30">
        <v>0</v>
      </c>
      <c r="V67" s="25"/>
      <c r="W67" s="30">
        <v>0</v>
      </c>
      <c r="X67" s="32">
        <v>0</v>
      </c>
      <c r="Y67" s="25"/>
      <c r="Z67" s="30">
        <v>0</v>
      </c>
      <c r="AA67" s="25"/>
    </row>
    <row r="68" spans="1:27" ht="132" x14ac:dyDescent="0.35">
      <c r="A68" s="21">
        <v>49</v>
      </c>
      <c r="B68" s="24">
        <v>63</v>
      </c>
      <c r="C68" s="33" t="s">
        <v>82</v>
      </c>
      <c r="D68" s="71" t="s">
        <v>489</v>
      </c>
      <c r="E68" s="11" t="s">
        <v>62</v>
      </c>
      <c r="F68" s="7">
        <v>3000</v>
      </c>
      <c r="G68" s="80">
        <v>17</v>
      </c>
      <c r="H68" s="30">
        <v>0</v>
      </c>
      <c r="I68" s="67">
        <f>+H68*F68</f>
        <v>0</v>
      </c>
      <c r="J68" s="30"/>
      <c r="K68" s="6"/>
      <c r="L68" s="31"/>
      <c r="M68" s="30"/>
      <c r="N68" s="25"/>
      <c r="O68" s="30"/>
      <c r="P68" s="25"/>
      <c r="Q68" s="30">
        <v>0</v>
      </c>
      <c r="R68" s="25"/>
      <c r="S68" s="30">
        <v>0</v>
      </c>
      <c r="T68" s="25"/>
      <c r="U68" s="30">
        <v>0</v>
      </c>
      <c r="V68" s="25"/>
      <c r="W68" s="30">
        <v>0</v>
      </c>
      <c r="X68" s="32">
        <v>0</v>
      </c>
      <c r="Y68" s="25"/>
      <c r="Z68" s="30">
        <v>0</v>
      </c>
      <c r="AA68" s="25"/>
    </row>
    <row r="69" spans="1:27" ht="39.6" x14ac:dyDescent="0.35">
      <c r="A69" s="21">
        <v>50</v>
      </c>
      <c r="B69" s="26">
        <v>64</v>
      </c>
      <c r="C69" s="33" t="s">
        <v>414</v>
      </c>
      <c r="D69" s="71" t="s">
        <v>490</v>
      </c>
      <c r="E69" s="3" t="s">
        <v>83</v>
      </c>
      <c r="F69" s="6">
        <v>130</v>
      </c>
      <c r="G69" s="78">
        <v>6500</v>
      </c>
      <c r="H69" s="30">
        <v>0</v>
      </c>
      <c r="I69" s="67">
        <f>+H69*F69</f>
        <v>0</v>
      </c>
      <c r="J69" s="30"/>
      <c r="K69" s="6"/>
      <c r="L69" s="31"/>
      <c r="M69" s="30"/>
      <c r="N69" s="25"/>
      <c r="O69" s="30"/>
      <c r="P69" s="25"/>
      <c r="Q69" s="30">
        <v>0</v>
      </c>
      <c r="R69" s="25"/>
      <c r="S69" s="30">
        <v>0</v>
      </c>
      <c r="T69" s="25"/>
      <c r="U69" s="30">
        <v>0</v>
      </c>
      <c r="V69" s="25"/>
      <c r="W69" s="30">
        <v>0</v>
      </c>
      <c r="X69" s="32">
        <v>0</v>
      </c>
      <c r="Y69" s="25"/>
      <c r="Z69" s="30">
        <v>0</v>
      </c>
      <c r="AA69" s="25"/>
    </row>
    <row r="70" spans="1:27" ht="52.8" x14ac:dyDescent="0.35">
      <c r="A70" s="21">
        <v>51</v>
      </c>
      <c r="B70" s="24">
        <v>65</v>
      </c>
      <c r="C70" s="33" t="s">
        <v>84</v>
      </c>
      <c r="D70" s="71" t="s">
        <v>491</v>
      </c>
      <c r="E70" s="2" t="s">
        <v>6</v>
      </c>
      <c r="F70" s="6">
        <v>10</v>
      </c>
      <c r="G70" s="78">
        <v>480</v>
      </c>
      <c r="H70" s="30">
        <v>0</v>
      </c>
      <c r="I70" s="67">
        <f>+H70*F70</f>
        <v>0</v>
      </c>
      <c r="J70" s="30"/>
      <c r="K70" s="6"/>
      <c r="L70" s="31"/>
      <c r="M70" s="30"/>
      <c r="N70" s="25"/>
      <c r="O70" s="30"/>
      <c r="P70" s="25"/>
      <c r="Q70" s="30">
        <v>0</v>
      </c>
      <c r="R70" s="25"/>
      <c r="S70" s="30">
        <v>0</v>
      </c>
      <c r="T70" s="25"/>
      <c r="U70" s="30">
        <v>0</v>
      </c>
      <c r="V70" s="25"/>
      <c r="W70" s="30">
        <v>0</v>
      </c>
      <c r="X70" s="32">
        <v>0</v>
      </c>
      <c r="Y70" s="25"/>
      <c r="Z70" s="30">
        <v>0</v>
      </c>
      <c r="AA70" s="25"/>
    </row>
    <row r="71" spans="1:27" ht="132" x14ac:dyDescent="0.35">
      <c r="A71" s="21">
        <v>52</v>
      </c>
      <c r="B71" s="26">
        <v>66</v>
      </c>
      <c r="C71" s="47" t="s">
        <v>85</v>
      </c>
      <c r="D71" s="71" t="s">
        <v>492</v>
      </c>
      <c r="E71" s="2" t="s">
        <v>83</v>
      </c>
      <c r="F71" s="6">
        <v>60</v>
      </c>
      <c r="G71" s="78">
        <v>5000</v>
      </c>
      <c r="H71" s="30">
        <v>0</v>
      </c>
      <c r="I71" s="67">
        <f>+H71*F71</f>
        <v>0</v>
      </c>
      <c r="J71" s="30"/>
      <c r="K71" s="6"/>
      <c r="L71" s="31"/>
      <c r="M71" s="30"/>
      <c r="N71" s="25"/>
      <c r="O71" s="30"/>
      <c r="P71" s="25"/>
      <c r="Q71" s="30">
        <v>0</v>
      </c>
      <c r="R71" s="25"/>
      <c r="S71" s="30">
        <v>0</v>
      </c>
      <c r="T71" s="25"/>
      <c r="U71" s="30">
        <v>0</v>
      </c>
      <c r="V71" s="25"/>
      <c r="W71" s="42">
        <v>416.66666666666669</v>
      </c>
      <c r="X71" s="44">
        <f>+W71*1.2</f>
        <v>500</v>
      </c>
      <c r="Y71" s="43">
        <f>+X71*F71</f>
        <v>30000</v>
      </c>
      <c r="Z71" s="30">
        <v>0</v>
      </c>
      <c r="AA71" s="25"/>
    </row>
    <row r="72" spans="1:27" ht="171.6" x14ac:dyDescent="0.35">
      <c r="A72" s="21">
        <v>53</v>
      </c>
      <c r="B72" s="24">
        <v>67</v>
      </c>
      <c r="C72" s="33" t="s">
        <v>86</v>
      </c>
      <c r="D72" s="71" t="s">
        <v>493</v>
      </c>
      <c r="E72" s="4" t="s">
        <v>6</v>
      </c>
      <c r="F72" s="8">
        <v>1</v>
      </c>
      <c r="G72" s="81">
        <v>88000</v>
      </c>
      <c r="H72" s="30">
        <v>0</v>
      </c>
      <c r="I72" s="67">
        <f>+H72*F72</f>
        <v>0</v>
      </c>
      <c r="J72" s="30"/>
      <c r="K72" s="6"/>
      <c r="L72" s="31"/>
      <c r="M72" s="30"/>
      <c r="N72" s="25"/>
      <c r="O72" s="30"/>
      <c r="P72" s="25"/>
      <c r="Q72" s="30">
        <v>0</v>
      </c>
      <c r="R72" s="25"/>
      <c r="S72" s="30">
        <v>0</v>
      </c>
      <c r="T72" s="25"/>
      <c r="U72" s="30">
        <v>0</v>
      </c>
      <c r="V72" s="25"/>
      <c r="W72" s="30">
        <v>0</v>
      </c>
      <c r="X72" s="32">
        <v>0</v>
      </c>
      <c r="Y72" s="25"/>
      <c r="Z72" s="30">
        <v>0</v>
      </c>
      <c r="AA72" s="25"/>
    </row>
    <row r="73" spans="1:27" ht="158.4" x14ac:dyDescent="0.35">
      <c r="A73" s="21">
        <v>54</v>
      </c>
      <c r="B73" s="26">
        <v>68</v>
      </c>
      <c r="C73" s="33" t="s">
        <v>87</v>
      </c>
      <c r="D73" s="71" t="s">
        <v>494</v>
      </c>
      <c r="E73" s="4" t="s">
        <v>88</v>
      </c>
      <c r="F73" s="8">
        <v>60</v>
      </c>
      <c r="G73" s="81">
        <v>6000</v>
      </c>
      <c r="H73" s="30">
        <v>0</v>
      </c>
      <c r="I73" s="67">
        <f>+H73*F73</f>
        <v>0</v>
      </c>
      <c r="J73" s="30"/>
      <c r="K73" s="6"/>
      <c r="L73" s="31"/>
      <c r="M73" s="30"/>
      <c r="N73" s="25"/>
      <c r="O73" s="30"/>
      <c r="P73" s="25"/>
      <c r="Q73" s="30">
        <v>0</v>
      </c>
      <c r="R73" s="25"/>
      <c r="S73" s="30">
        <v>0</v>
      </c>
      <c r="T73" s="25"/>
      <c r="U73" s="30">
        <v>0</v>
      </c>
      <c r="V73" s="25"/>
      <c r="W73" s="30">
        <v>0</v>
      </c>
      <c r="X73" s="32">
        <v>0</v>
      </c>
      <c r="Y73" s="25"/>
      <c r="Z73" s="30">
        <v>0</v>
      </c>
      <c r="AA73" s="25"/>
    </row>
    <row r="74" spans="1:27" ht="22.8" customHeight="1" x14ac:dyDescent="0.35">
      <c r="A74" s="21">
        <v>55</v>
      </c>
      <c r="B74" s="24">
        <v>69</v>
      </c>
      <c r="C74" s="33" t="s">
        <v>89</v>
      </c>
      <c r="D74" s="71" t="s">
        <v>495</v>
      </c>
      <c r="E74" s="4" t="s">
        <v>88</v>
      </c>
      <c r="F74" s="8">
        <v>40</v>
      </c>
      <c r="G74" s="81">
        <v>800</v>
      </c>
      <c r="H74" s="30">
        <v>0</v>
      </c>
      <c r="I74" s="67">
        <f>+H74*F74</f>
        <v>0</v>
      </c>
      <c r="J74" s="30"/>
      <c r="K74" s="6"/>
      <c r="L74" s="31"/>
      <c r="M74" s="30"/>
      <c r="N74" s="25"/>
      <c r="O74" s="30"/>
      <c r="P74" s="25"/>
      <c r="Q74" s="30">
        <v>0</v>
      </c>
      <c r="R74" s="25"/>
      <c r="S74" s="30">
        <v>0</v>
      </c>
      <c r="T74" s="25"/>
      <c r="U74" s="30">
        <v>0</v>
      </c>
      <c r="V74" s="25"/>
      <c r="W74" s="30">
        <v>0</v>
      </c>
      <c r="X74" s="32">
        <v>0</v>
      </c>
      <c r="Y74" s="25"/>
      <c r="Z74" s="30">
        <v>0</v>
      </c>
      <c r="AA74" s="25"/>
    </row>
    <row r="75" spans="1:27" ht="158.4" x14ac:dyDescent="0.35">
      <c r="A75" s="21">
        <v>56</v>
      </c>
      <c r="B75" s="26">
        <v>70</v>
      </c>
      <c r="C75" s="33" t="s">
        <v>90</v>
      </c>
      <c r="D75" s="71" t="s">
        <v>496</v>
      </c>
      <c r="E75" s="4" t="s">
        <v>88</v>
      </c>
      <c r="F75" s="8">
        <v>60</v>
      </c>
      <c r="G75" s="81">
        <v>800</v>
      </c>
      <c r="H75" s="30">
        <v>0</v>
      </c>
      <c r="I75" s="67">
        <f>+H75*F75</f>
        <v>0</v>
      </c>
      <c r="J75" s="30"/>
      <c r="K75" s="6"/>
      <c r="L75" s="31"/>
      <c r="M75" s="30"/>
      <c r="N75" s="25"/>
      <c r="O75" s="30"/>
      <c r="P75" s="25"/>
      <c r="Q75" s="30">
        <v>0</v>
      </c>
      <c r="R75" s="25"/>
      <c r="S75" s="30">
        <v>0</v>
      </c>
      <c r="T75" s="25"/>
      <c r="U75" s="30">
        <v>0</v>
      </c>
      <c r="V75" s="25"/>
      <c r="W75" s="30">
        <v>0</v>
      </c>
      <c r="X75" s="32">
        <v>0</v>
      </c>
      <c r="Y75" s="25"/>
      <c r="Z75" s="30">
        <v>0</v>
      </c>
      <c r="AA75" s="25"/>
    </row>
    <row r="76" spans="1:27" ht="158.4" x14ac:dyDescent="0.35">
      <c r="A76" s="21">
        <v>57</v>
      </c>
      <c r="B76" s="24">
        <v>71</v>
      </c>
      <c r="C76" s="33" t="s">
        <v>91</v>
      </c>
      <c r="D76" s="71" t="s">
        <v>497</v>
      </c>
      <c r="E76" s="4" t="s">
        <v>88</v>
      </c>
      <c r="F76" s="8">
        <v>200</v>
      </c>
      <c r="G76" s="81">
        <v>800</v>
      </c>
      <c r="H76" s="30">
        <v>0</v>
      </c>
      <c r="I76" s="67">
        <f>+H76*F76</f>
        <v>0</v>
      </c>
      <c r="J76" s="30"/>
      <c r="K76" s="6"/>
      <c r="L76" s="31"/>
      <c r="M76" s="30"/>
      <c r="N76" s="25"/>
      <c r="O76" s="30"/>
      <c r="P76" s="25"/>
      <c r="Q76" s="30">
        <v>0</v>
      </c>
      <c r="R76" s="25"/>
      <c r="S76" s="30">
        <v>0</v>
      </c>
      <c r="T76" s="25"/>
      <c r="U76" s="30">
        <v>0</v>
      </c>
      <c r="V76" s="25"/>
      <c r="W76" s="30">
        <v>0</v>
      </c>
      <c r="X76" s="32">
        <v>0</v>
      </c>
      <c r="Y76" s="25"/>
      <c r="Z76" s="30">
        <v>0</v>
      </c>
      <c r="AA76" s="25"/>
    </row>
    <row r="77" spans="1:27" ht="145.19999999999999" x14ac:dyDescent="0.35">
      <c r="A77" s="21">
        <v>58</v>
      </c>
      <c r="B77" s="26">
        <v>72</v>
      </c>
      <c r="C77" s="33" t="s">
        <v>92</v>
      </c>
      <c r="D77" s="71" t="s">
        <v>498</v>
      </c>
      <c r="E77" s="4" t="s">
        <v>88</v>
      </c>
      <c r="F77" s="8">
        <v>4</v>
      </c>
      <c r="G77" s="81">
        <v>330000</v>
      </c>
      <c r="H77" s="30">
        <v>0</v>
      </c>
      <c r="I77" s="67">
        <f>+H77*F77</f>
        <v>0</v>
      </c>
      <c r="J77" s="30"/>
      <c r="K77" s="6"/>
      <c r="L77" s="31"/>
      <c r="M77" s="30"/>
      <c r="N77" s="25"/>
      <c r="O77" s="30"/>
      <c r="P77" s="25"/>
      <c r="Q77" s="30">
        <v>0</v>
      </c>
      <c r="R77" s="25"/>
      <c r="S77" s="30">
        <v>0</v>
      </c>
      <c r="T77" s="25"/>
      <c r="U77" s="30">
        <v>0</v>
      </c>
      <c r="V77" s="25"/>
      <c r="W77" s="30">
        <v>0</v>
      </c>
      <c r="X77" s="32">
        <v>0</v>
      </c>
      <c r="Y77" s="25"/>
      <c r="Z77" s="30">
        <v>0</v>
      </c>
      <c r="AA77" s="25"/>
    </row>
    <row r="78" spans="1:27" ht="132" x14ac:dyDescent="0.35">
      <c r="A78" s="21">
        <v>59</v>
      </c>
      <c r="B78" s="24">
        <v>73</v>
      </c>
      <c r="C78" s="33" t="s">
        <v>93</v>
      </c>
      <c r="D78" s="71" t="s">
        <v>499</v>
      </c>
      <c r="E78" s="4" t="s">
        <v>88</v>
      </c>
      <c r="F78" s="8">
        <v>1</v>
      </c>
      <c r="G78" s="81">
        <v>150000</v>
      </c>
      <c r="H78" s="30">
        <v>0</v>
      </c>
      <c r="I78" s="67">
        <f>+H78*F78</f>
        <v>0</v>
      </c>
      <c r="J78" s="30"/>
      <c r="K78" s="6"/>
      <c r="L78" s="31"/>
      <c r="M78" s="30"/>
      <c r="N78" s="25"/>
      <c r="O78" s="30"/>
      <c r="P78" s="25"/>
      <c r="Q78" s="30">
        <v>0</v>
      </c>
      <c r="R78" s="25"/>
      <c r="S78" s="30">
        <v>0</v>
      </c>
      <c r="T78" s="25"/>
      <c r="U78" s="30">
        <v>0</v>
      </c>
      <c r="V78" s="25"/>
      <c r="W78" s="30">
        <v>0</v>
      </c>
      <c r="X78" s="32">
        <v>0</v>
      </c>
      <c r="Y78" s="25"/>
      <c r="Z78" s="30">
        <v>0</v>
      </c>
      <c r="AA78" s="25"/>
    </row>
    <row r="79" spans="1:27" ht="171.6" x14ac:dyDescent="0.35">
      <c r="A79" s="21">
        <v>60</v>
      </c>
      <c r="B79" s="26">
        <v>74</v>
      </c>
      <c r="C79" s="33" t="s">
        <v>94</v>
      </c>
      <c r="D79" s="71" t="s">
        <v>500</v>
      </c>
      <c r="E79" s="4" t="s">
        <v>6</v>
      </c>
      <c r="F79" s="9">
        <v>10</v>
      </c>
      <c r="G79" s="82">
        <v>2500</v>
      </c>
      <c r="H79" s="30">
        <v>0</v>
      </c>
      <c r="I79" s="67">
        <f>+H79*F79</f>
        <v>0</v>
      </c>
      <c r="J79" s="30"/>
      <c r="K79" s="6"/>
      <c r="L79" s="31"/>
      <c r="M79" s="30"/>
      <c r="N79" s="25"/>
      <c r="O79" s="30"/>
      <c r="P79" s="25"/>
      <c r="Q79" s="30">
        <v>0</v>
      </c>
      <c r="R79" s="25"/>
      <c r="S79" s="30">
        <v>0</v>
      </c>
      <c r="T79" s="25"/>
      <c r="U79" s="30">
        <v>0</v>
      </c>
      <c r="V79" s="25"/>
      <c r="W79" s="30">
        <v>0</v>
      </c>
      <c r="X79" s="32">
        <v>0</v>
      </c>
      <c r="Y79" s="25"/>
      <c r="Z79" s="30">
        <v>0</v>
      </c>
      <c r="AA79" s="25"/>
    </row>
    <row r="80" spans="1:27" ht="118.8" x14ac:dyDescent="0.35">
      <c r="A80" s="23">
        <v>61</v>
      </c>
      <c r="B80" s="24">
        <v>75</v>
      </c>
      <c r="C80" s="50" t="s">
        <v>95</v>
      </c>
      <c r="D80" s="71" t="s">
        <v>501</v>
      </c>
      <c r="E80" s="4" t="s">
        <v>96</v>
      </c>
      <c r="F80" s="9">
        <v>30</v>
      </c>
      <c r="G80" s="82">
        <v>12000</v>
      </c>
      <c r="H80" s="30">
        <v>0</v>
      </c>
      <c r="I80" s="67">
        <f>+H80*F80</f>
        <v>0</v>
      </c>
      <c r="J80" s="30"/>
      <c r="K80" s="6"/>
      <c r="L80" s="31"/>
      <c r="M80" s="30"/>
      <c r="N80" s="25"/>
      <c r="O80" s="30"/>
      <c r="P80" s="25"/>
      <c r="Q80" s="30">
        <v>0</v>
      </c>
      <c r="R80" s="25"/>
      <c r="S80" s="30">
        <v>0</v>
      </c>
      <c r="T80" s="25"/>
      <c r="U80" s="30">
        <v>0</v>
      </c>
      <c r="V80" s="25"/>
      <c r="W80" s="30">
        <v>0</v>
      </c>
      <c r="X80" s="32">
        <v>0</v>
      </c>
      <c r="Y80" s="25"/>
      <c r="Z80" s="40">
        <v>28000</v>
      </c>
      <c r="AA80" s="25">
        <v>840000</v>
      </c>
    </row>
    <row r="81" spans="1:27" ht="184.8" x14ac:dyDescent="0.35">
      <c r="A81" s="23" t="s">
        <v>342</v>
      </c>
      <c r="B81" s="26">
        <v>76</v>
      </c>
      <c r="C81" s="33" t="s">
        <v>97</v>
      </c>
      <c r="D81" s="71" t="s">
        <v>502</v>
      </c>
      <c r="E81" s="4" t="s">
        <v>50</v>
      </c>
      <c r="F81" s="9">
        <v>1</v>
      </c>
      <c r="G81" s="82">
        <v>150000</v>
      </c>
      <c r="H81" s="30">
        <v>0</v>
      </c>
      <c r="I81" s="67">
        <f>+H81*F81</f>
        <v>0</v>
      </c>
      <c r="J81" s="30"/>
      <c r="K81" s="6"/>
      <c r="L81" s="31"/>
      <c r="M81" s="30"/>
      <c r="N81" s="25"/>
      <c r="O81" s="30"/>
      <c r="P81" s="25"/>
      <c r="Q81" s="30">
        <v>0</v>
      </c>
      <c r="R81" s="25"/>
      <c r="S81" s="30">
        <v>0</v>
      </c>
      <c r="T81" s="25"/>
      <c r="U81" s="30">
        <v>0</v>
      </c>
      <c r="V81" s="25"/>
      <c r="W81" s="30">
        <v>0</v>
      </c>
      <c r="X81" s="32">
        <v>0</v>
      </c>
      <c r="Y81" s="25"/>
      <c r="Z81" s="30">
        <v>0</v>
      </c>
      <c r="AA81" s="25"/>
    </row>
    <row r="82" spans="1:27" ht="277.2" x14ac:dyDescent="0.35">
      <c r="A82" s="23" t="s">
        <v>343</v>
      </c>
      <c r="B82" s="24">
        <v>77</v>
      </c>
      <c r="C82" s="50" t="s">
        <v>98</v>
      </c>
      <c r="D82" s="71" t="s">
        <v>503</v>
      </c>
      <c r="E82" s="4" t="s">
        <v>65</v>
      </c>
      <c r="F82" s="9">
        <v>1</v>
      </c>
      <c r="G82" s="82">
        <v>42000</v>
      </c>
      <c r="H82" s="30">
        <v>0</v>
      </c>
      <c r="I82" s="67">
        <f>+H82*F82</f>
        <v>0</v>
      </c>
      <c r="J82" s="30"/>
      <c r="K82" s="6"/>
      <c r="L82" s="31"/>
      <c r="M82" s="30"/>
      <c r="N82" s="25"/>
      <c r="O82" s="30"/>
      <c r="P82" s="25"/>
      <c r="Q82" s="30">
        <v>0</v>
      </c>
      <c r="R82" s="25"/>
      <c r="S82" s="30">
        <v>0</v>
      </c>
      <c r="T82" s="25"/>
      <c r="U82" s="30">
        <v>0</v>
      </c>
      <c r="V82" s="25"/>
      <c r="W82" s="40">
        <v>75000</v>
      </c>
      <c r="X82" s="49"/>
      <c r="Y82" s="25">
        <v>75000</v>
      </c>
      <c r="Z82" s="30">
        <v>0</v>
      </c>
      <c r="AA82" s="25"/>
    </row>
    <row r="83" spans="1:27" ht="145.19999999999999" x14ac:dyDescent="0.35">
      <c r="A83" s="23" t="s">
        <v>344</v>
      </c>
      <c r="B83" s="26">
        <v>78</v>
      </c>
      <c r="C83" s="50" t="s">
        <v>99</v>
      </c>
      <c r="D83" s="71" t="s">
        <v>504</v>
      </c>
      <c r="E83" s="4" t="s">
        <v>6</v>
      </c>
      <c r="F83" s="9">
        <v>100</v>
      </c>
      <c r="G83" s="82">
        <v>13900</v>
      </c>
      <c r="H83" s="30">
        <v>0</v>
      </c>
      <c r="I83" s="67">
        <f>+H83*F83</f>
        <v>0</v>
      </c>
      <c r="J83" s="30"/>
      <c r="K83" s="6"/>
      <c r="L83" s="31"/>
      <c r="M83" s="30"/>
      <c r="N83" s="25"/>
      <c r="O83" s="30"/>
      <c r="P83" s="25"/>
      <c r="Q83" s="30">
        <v>0</v>
      </c>
      <c r="R83" s="25"/>
      <c r="S83" s="30">
        <v>0</v>
      </c>
      <c r="T83" s="25"/>
      <c r="U83" s="30">
        <v>0</v>
      </c>
      <c r="V83" s="25"/>
      <c r="W83" s="40">
        <f>+Y83/F83</f>
        <v>16300</v>
      </c>
      <c r="X83" s="49"/>
      <c r="Y83" s="25">
        <v>1630000</v>
      </c>
      <c r="Z83" s="30">
        <v>0</v>
      </c>
      <c r="AA83" s="25"/>
    </row>
    <row r="84" spans="1:27" ht="145.19999999999999" x14ac:dyDescent="0.35">
      <c r="A84" s="23" t="s">
        <v>345</v>
      </c>
      <c r="B84" s="24">
        <v>79</v>
      </c>
      <c r="C84" s="50" t="s">
        <v>100</v>
      </c>
      <c r="D84" s="71" t="s">
        <v>505</v>
      </c>
      <c r="E84" s="4" t="s">
        <v>6</v>
      </c>
      <c r="F84" s="9">
        <v>75</v>
      </c>
      <c r="G84" s="82">
        <v>13900</v>
      </c>
      <c r="H84" s="30">
        <v>0</v>
      </c>
      <c r="I84" s="67">
        <f>+H84*F84</f>
        <v>0</v>
      </c>
      <c r="J84" s="30"/>
      <c r="K84" s="6"/>
      <c r="L84" s="31"/>
      <c r="M84" s="30"/>
      <c r="N84" s="25"/>
      <c r="O84" s="30"/>
      <c r="P84" s="25"/>
      <c r="Q84" s="30">
        <v>0</v>
      </c>
      <c r="R84" s="25"/>
      <c r="S84" s="30">
        <v>0</v>
      </c>
      <c r="T84" s="25"/>
      <c r="U84" s="30">
        <v>0</v>
      </c>
      <c r="V84" s="25"/>
      <c r="W84" s="40">
        <f>+Y84/F84</f>
        <v>16300</v>
      </c>
      <c r="X84" s="49"/>
      <c r="Y84" s="25">
        <v>1222500</v>
      </c>
      <c r="Z84" s="30">
        <v>0</v>
      </c>
      <c r="AA84" s="25"/>
    </row>
    <row r="85" spans="1:27" ht="145.19999999999999" x14ac:dyDescent="0.35">
      <c r="A85" s="23" t="s">
        <v>346</v>
      </c>
      <c r="B85" s="26">
        <v>80</v>
      </c>
      <c r="C85" s="50" t="s">
        <v>101</v>
      </c>
      <c r="D85" s="71" t="s">
        <v>506</v>
      </c>
      <c r="E85" s="4" t="s">
        <v>6</v>
      </c>
      <c r="F85" s="9">
        <v>65</v>
      </c>
      <c r="G85" s="82">
        <v>12900</v>
      </c>
      <c r="H85" s="30">
        <v>0</v>
      </c>
      <c r="I85" s="67">
        <f>+H85*F85</f>
        <v>0</v>
      </c>
      <c r="J85" s="30"/>
      <c r="K85" s="6"/>
      <c r="L85" s="31"/>
      <c r="M85" s="30"/>
      <c r="N85" s="25"/>
      <c r="O85" s="30"/>
      <c r="P85" s="25"/>
      <c r="Q85" s="30">
        <v>0</v>
      </c>
      <c r="R85" s="25"/>
      <c r="S85" s="30">
        <v>0</v>
      </c>
      <c r="T85" s="25"/>
      <c r="U85" s="30">
        <v>0</v>
      </c>
      <c r="V85" s="25"/>
      <c r="W85" s="40">
        <f>+Y85/F85</f>
        <v>16300</v>
      </c>
      <c r="X85" s="49"/>
      <c r="Y85" s="25">
        <v>1059500</v>
      </c>
      <c r="Z85" s="30">
        <v>0</v>
      </c>
      <c r="AA85" s="25"/>
    </row>
    <row r="86" spans="1:27" ht="145.19999999999999" x14ac:dyDescent="0.35">
      <c r="A86" s="23" t="s">
        <v>347</v>
      </c>
      <c r="B86" s="24">
        <v>81</v>
      </c>
      <c r="C86" s="50" t="s">
        <v>102</v>
      </c>
      <c r="D86" s="71" t="s">
        <v>507</v>
      </c>
      <c r="E86" s="4" t="s">
        <v>6</v>
      </c>
      <c r="F86" s="9">
        <v>60</v>
      </c>
      <c r="G86" s="82">
        <v>12900</v>
      </c>
      <c r="H86" s="30">
        <v>0</v>
      </c>
      <c r="I86" s="67">
        <f>+H86*F86</f>
        <v>0</v>
      </c>
      <c r="J86" s="30"/>
      <c r="K86" s="6"/>
      <c r="L86" s="31"/>
      <c r="M86" s="30"/>
      <c r="N86" s="25"/>
      <c r="O86" s="30"/>
      <c r="P86" s="25"/>
      <c r="Q86" s="30">
        <v>0</v>
      </c>
      <c r="R86" s="25"/>
      <c r="S86" s="30">
        <v>0</v>
      </c>
      <c r="T86" s="25"/>
      <c r="U86" s="30">
        <v>0</v>
      </c>
      <c r="V86" s="25"/>
      <c r="W86" s="40">
        <f>+Y86/F86</f>
        <v>16300</v>
      </c>
      <c r="X86" s="49"/>
      <c r="Y86" s="25">
        <v>978000</v>
      </c>
      <c r="Z86" s="30">
        <v>0</v>
      </c>
      <c r="AA86" s="25"/>
    </row>
    <row r="87" spans="1:27" ht="145.19999999999999" x14ac:dyDescent="0.35">
      <c r="A87" s="23" t="s">
        <v>348</v>
      </c>
      <c r="B87" s="26">
        <v>82</v>
      </c>
      <c r="C87" s="50" t="s">
        <v>103</v>
      </c>
      <c r="D87" s="71" t="s">
        <v>508</v>
      </c>
      <c r="E87" s="4" t="s">
        <v>6</v>
      </c>
      <c r="F87" s="9">
        <v>60</v>
      </c>
      <c r="G87" s="82">
        <v>12900</v>
      </c>
      <c r="H87" s="30">
        <v>0</v>
      </c>
      <c r="I87" s="67">
        <f>+H87*F87</f>
        <v>0</v>
      </c>
      <c r="J87" s="30"/>
      <c r="K87" s="6"/>
      <c r="L87" s="31"/>
      <c r="M87" s="30"/>
      <c r="N87" s="25"/>
      <c r="O87" s="30"/>
      <c r="P87" s="25"/>
      <c r="Q87" s="30">
        <v>0</v>
      </c>
      <c r="R87" s="25"/>
      <c r="S87" s="30">
        <v>0</v>
      </c>
      <c r="T87" s="25"/>
      <c r="U87" s="30">
        <v>0</v>
      </c>
      <c r="V87" s="25"/>
      <c r="W87" s="40">
        <f>+Y87/F87</f>
        <v>16300</v>
      </c>
      <c r="X87" s="49"/>
      <c r="Y87" s="25">
        <v>978000</v>
      </c>
      <c r="Z87" s="30">
        <v>0</v>
      </c>
      <c r="AA87" s="25"/>
    </row>
    <row r="88" spans="1:27" ht="145.19999999999999" x14ac:dyDescent="0.35">
      <c r="A88" s="23" t="s">
        <v>349</v>
      </c>
      <c r="B88" s="24">
        <v>83</v>
      </c>
      <c r="C88" s="50" t="s">
        <v>104</v>
      </c>
      <c r="D88" s="71" t="s">
        <v>509</v>
      </c>
      <c r="E88" s="4" t="s">
        <v>6</v>
      </c>
      <c r="F88" s="9">
        <v>5</v>
      </c>
      <c r="G88" s="82">
        <v>12900</v>
      </c>
      <c r="H88" s="30">
        <v>0</v>
      </c>
      <c r="I88" s="67">
        <f>+H88*F88</f>
        <v>0</v>
      </c>
      <c r="J88" s="30"/>
      <c r="K88" s="6"/>
      <c r="L88" s="31"/>
      <c r="M88" s="30"/>
      <c r="N88" s="25"/>
      <c r="O88" s="30"/>
      <c r="P88" s="25"/>
      <c r="Q88" s="30">
        <v>0</v>
      </c>
      <c r="R88" s="25"/>
      <c r="S88" s="30">
        <v>0</v>
      </c>
      <c r="T88" s="25"/>
      <c r="U88" s="30">
        <v>0</v>
      </c>
      <c r="V88" s="25"/>
      <c r="W88" s="40">
        <f>+Y88/F88</f>
        <v>16300</v>
      </c>
      <c r="X88" s="49"/>
      <c r="Y88" s="25">
        <v>81500</v>
      </c>
      <c r="Z88" s="30">
        <v>0</v>
      </c>
      <c r="AA88" s="25"/>
    </row>
    <row r="89" spans="1:27" ht="145.19999999999999" x14ac:dyDescent="0.35">
      <c r="A89" s="23" t="s">
        <v>350</v>
      </c>
      <c r="B89" s="26">
        <v>84</v>
      </c>
      <c r="C89" s="50" t="s">
        <v>105</v>
      </c>
      <c r="D89" s="71" t="s">
        <v>510</v>
      </c>
      <c r="E89" s="4" t="s">
        <v>6</v>
      </c>
      <c r="F89" s="9">
        <v>5</v>
      </c>
      <c r="G89" s="82">
        <v>12900</v>
      </c>
      <c r="H89" s="30">
        <v>0</v>
      </c>
      <c r="I89" s="67">
        <f>+H89*F89</f>
        <v>0</v>
      </c>
      <c r="J89" s="30"/>
      <c r="K89" s="6"/>
      <c r="L89" s="31"/>
      <c r="M89" s="30"/>
      <c r="N89" s="25"/>
      <c r="O89" s="30"/>
      <c r="P89" s="25"/>
      <c r="Q89" s="30">
        <v>0</v>
      </c>
      <c r="R89" s="25"/>
      <c r="S89" s="30">
        <v>0</v>
      </c>
      <c r="T89" s="25"/>
      <c r="U89" s="30">
        <v>0</v>
      </c>
      <c r="V89" s="25"/>
      <c r="W89" s="40">
        <f>+Y89/F89</f>
        <v>16300</v>
      </c>
      <c r="X89" s="49"/>
      <c r="Y89" s="25">
        <v>81500</v>
      </c>
      <c r="Z89" s="30">
        <v>0</v>
      </c>
      <c r="AA89" s="25"/>
    </row>
    <row r="90" spans="1:27" ht="145.19999999999999" x14ac:dyDescent="0.35">
      <c r="A90" s="23" t="s">
        <v>351</v>
      </c>
      <c r="B90" s="24">
        <v>85</v>
      </c>
      <c r="C90" s="50" t="s">
        <v>106</v>
      </c>
      <c r="D90" s="71" t="s">
        <v>511</v>
      </c>
      <c r="E90" s="4" t="s">
        <v>6</v>
      </c>
      <c r="F90" s="9">
        <v>55</v>
      </c>
      <c r="G90" s="82">
        <v>12900</v>
      </c>
      <c r="H90" s="30">
        <v>0</v>
      </c>
      <c r="I90" s="67">
        <f>+H90*F90</f>
        <v>0</v>
      </c>
      <c r="J90" s="30"/>
      <c r="K90" s="6"/>
      <c r="L90" s="31"/>
      <c r="M90" s="30"/>
      <c r="N90" s="25"/>
      <c r="O90" s="30"/>
      <c r="P90" s="25"/>
      <c r="Q90" s="30">
        <v>0</v>
      </c>
      <c r="R90" s="25"/>
      <c r="S90" s="30">
        <v>0</v>
      </c>
      <c r="T90" s="25"/>
      <c r="U90" s="30">
        <v>0</v>
      </c>
      <c r="V90" s="25"/>
      <c r="W90" s="40">
        <f>+Y90/F90</f>
        <v>16300</v>
      </c>
      <c r="X90" s="49"/>
      <c r="Y90" s="25">
        <v>896500</v>
      </c>
      <c r="Z90" s="30">
        <v>0</v>
      </c>
      <c r="AA90" s="25"/>
    </row>
    <row r="91" spans="1:27" ht="145.19999999999999" x14ac:dyDescent="0.35">
      <c r="A91" s="23" t="s">
        <v>352</v>
      </c>
      <c r="B91" s="26">
        <v>86</v>
      </c>
      <c r="C91" s="50" t="s">
        <v>107</v>
      </c>
      <c r="D91" s="71" t="s">
        <v>512</v>
      </c>
      <c r="E91" s="4" t="s">
        <v>6</v>
      </c>
      <c r="F91" s="9">
        <v>65</v>
      </c>
      <c r="G91" s="82">
        <v>12900</v>
      </c>
      <c r="H91" s="30">
        <v>0</v>
      </c>
      <c r="I91" s="67">
        <f>+H91*F91</f>
        <v>0</v>
      </c>
      <c r="J91" s="30"/>
      <c r="K91" s="6"/>
      <c r="L91" s="31"/>
      <c r="M91" s="30"/>
      <c r="N91" s="25"/>
      <c r="O91" s="30"/>
      <c r="P91" s="25"/>
      <c r="Q91" s="30">
        <v>0</v>
      </c>
      <c r="R91" s="25"/>
      <c r="S91" s="30">
        <v>0</v>
      </c>
      <c r="T91" s="25"/>
      <c r="U91" s="30">
        <v>0</v>
      </c>
      <c r="V91" s="25"/>
      <c r="W91" s="40">
        <f>+Y91/F91</f>
        <v>16300</v>
      </c>
      <c r="X91" s="49"/>
      <c r="Y91" s="25">
        <v>1059500</v>
      </c>
      <c r="Z91" s="30">
        <v>0</v>
      </c>
      <c r="AA91" s="25"/>
    </row>
    <row r="92" spans="1:27" ht="132" x14ac:dyDescent="0.35">
      <c r="A92" s="23" t="s">
        <v>353</v>
      </c>
      <c r="B92" s="24">
        <v>87</v>
      </c>
      <c r="C92" s="50" t="s">
        <v>108</v>
      </c>
      <c r="D92" s="71" t="s">
        <v>513</v>
      </c>
      <c r="E92" s="4" t="s">
        <v>6</v>
      </c>
      <c r="F92" s="9">
        <v>40</v>
      </c>
      <c r="G92" s="82">
        <v>12900</v>
      </c>
      <c r="H92" s="30">
        <v>0</v>
      </c>
      <c r="I92" s="67">
        <f>+H92*F92</f>
        <v>0</v>
      </c>
      <c r="J92" s="30"/>
      <c r="K92" s="6"/>
      <c r="L92" s="31"/>
      <c r="M92" s="30"/>
      <c r="N92" s="25"/>
      <c r="O92" s="30"/>
      <c r="P92" s="25"/>
      <c r="Q92" s="30">
        <v>0</v>
      </c>
      <c r="R92" s="25"/>
      <c r="S92" s="30">
        <v>0</v>
      </c>
      <c r="T92" s="25"/>
      <c r="U92" s="30">
        <v>0</v>
      </c>
      <c r="V92" s="25"/>
      <c r="W92" s="40">
        <f>+Y92/F92</f>
        <v>16300</v>
      </c>
      <c r="X92" s="49"/>
      <c r="Y92" s="25">
        <v>652000</v>
      </c>
      <c r="Z92" s="30">
        <v>0</v>
      </c>
      <c r="AA92" s="25"/>
    </row>
    <row r="93" spans="1:27" ht="145.19999999999999" x14ac:dyDescent="0.35">
      <c r="A93" s="23" t="s">
        <v>354</v>
      </c>
      <c r="B93" s="26">
        <v>88</v>
      </c>
      <c r="C93" s="50" t="s">
        <v>109</v>
      </c>
      <c r="D93" s="71" t="s">
        <v>514</v>
      </c>
      <c r="E93" s="4" t="s">
        <v>6</v>
      </c>
      <c r="F93" s="9">
        <v>40</v>
      </c>
      <c r="G93" s="82">
        <v>12900</v>
      </c>
      <c r="H93" s="30">
        <v>0</v>
      </c>
      <c r="I93" s="67">
        <f>+H93*F93</f>
        <v>0</v>
      </c>
      <c r="J93" s="30"/>
      <c r="K93" s="6"/>
      <c r="L93" s="31"/>
      <c r="M93" s="30"/>
      <c r="N93" s="25"/>
      <c r="O93" s="30"/>
      <c r="P93" s="25"/>
      <c r="Q93" s="30">
        <v>0</v>
      </c>
      <c r="R93" s="25"/>
      <c r="S93" s="30">
        <v>0</v>
      </c>
      <c r="T93" s="25"/>
      <c r="U93" s="30">
        <v>0</v>
      </c>
      <c r="V93" s="25"/>
      <c r="W93" s="40">
        <f>+Y93/F93</f>
        <v>16300</v>
      </c>
      <c r="X93" s="49"/>
      <c r="Y93" s="25">
        <v>652000</v>
      </c>
      <c r="Z93" s="30">
        <v>0</v>
      </c>
      <c r="AA93" s="25"/>
    </row>
    <row r="94" spans="1:27" ht="145.19999999999999" x14ac:dyDescent="0.35">
      <c r="A94" s="23" t="s">
        <v>355</v>
      </c>
      <c r="B94" s="24">
        <v>89</v>
      </c>
      <c r="C94" s="50" t="s">
        <v>110</v>
      </c>
      <c r="D94" s="71" t="s">
        <v>515</v>
      </c>
      <c r="E94" s="4" t="s">
        <v>6</v>
      </c>
      <c r="F94" s="9">
        <v>40</v>
      </c>
      <c r="G94" s="82">
        <v>12900</v>
      </c>
      <c r="H94" s="30">
        <v>0</v>
      </c>
      <c r="I94" s="67">
        <f>+H94*F94</f>
        <v>0</v>
      </c>
      <c r="J94" s="30"/>
      <c r="K94" s="6"/>
      <c r="L94" s="31"/>
      <c r="M94" s="30"/>
      <c r="N94" s="25"/>
      <c r="O94" s="30"/>
      <c r="P94" s="25"/>
      <c r="Q94" s="30">
        <v>0</v>
      </c>
      <c r="R94" s="25"/>
      <c r="S94" s="30">
        <v>0</v>
      </c>
      <c r="T94" s="25"/>
      <c r="U94" s="30">
        <v>0</v>
      </c>
      <c r="V94" s="25"/>
      <c r="W94" s="40">
        <f>+Y94/F94</f>
        <v>16300</v>
      </c>
      <c r="X94" s="49"/>
      <c r="Y94" s="25">
        <v>652000</v>
      </c>
      <c r="Z94" s="30">
        <v>0</v>
      </c>
      <c r="AA94" s="25"/>
    </row>
    <row r="95" spans="1:27" ht="145.19999999999999" x14ac:dyDescent="0.35">
      <c r="A95" s="23" t="s">
        <v>356</v>
      </c>
      <c r="B95" s="26">
        <v>90</v>
      </c>
      <c r="C95" s="50" t="s">
        <v>357</v>
      </c>
      <c r="D95" s="71" t="s">
        <v>516</v>
      </c>
      <c r="E95" s="4" t="s">
        <v>6</v>
      </c>
      <c r="F95" s="9">
        <v>10</v>
      </c>
      <c r="G95" s="82">
        <v>12900</v>
      </c>
      <c r="H95" s="30">
        <v>0</v>
      </c>
      <c r="I95" s="67">
        <f>+H95*F95</f>
        <v>0</v>
      </c>
      <c r="J95" s="30"/>
      <c r="K95" s="6"/>
      <c r="L95" s="31"/>
      <c r="M95" s="30"/>
      <c r="N95" s="25"/>
      <c r="O95" s="30"/>
      <c r="P95" s="25"/>
      <c r="Q95" s="30">
        <v>0</v>
      </c>
      <c r="R95" s="25"/>
      <c r="S95" s="30">
        <v>0</v>
      </c>
      <c r="T95" s="25"/>
      <c r="U95" s="30">
        <v>0</v>
      </c>
      <c r="V95" s="25"/>
      <c r="W95" s="40">
        <f>+Y95/F95</f>
        <v>16300</v>
      </c>
      <c r="X95" s="49"/>
      <c r="Y95" s="25">
        <v>163000</v>
      </c>
      <c r="Z95" s="30">
        <v>0</v>
      </c>
      <c r="AA95" s="25"/>
    </row>
    <row r="96" spans="1:27" ht="145.19999999999999" x14ac:dyDescent="0.35">
      <c r="A96" s="23" t="s">
        <v>358</v>
      </c>
      <c r="B96" s="24">
        <v>91</v>
      </c>
      <c r="C96" s="50" t="s">
        <v>359</v>
      </c>
      <c r="D96" s="71" t="s">
        <v>517</v>
      </c>
      <c r="E96" s="4" t="s">
        <v>6</v>
      </c>
      <c r="F96" s="9">
        <v>5</v>
      </c>
      <c r="G96" s="82">
        <v>12900</v>
      </c>
      <c r="H96" s="30">
        <v>0</v>
      </c>
      <c r="I96" s="67">
        <f>+H96*F96</f>
        <v>0</v>
      </c>
      <c r="J96" s="30"/>
      <c r="K96" s="6"/>
      <c r="L96" s="31"/>
      <c r="M96" s="30"/>
      <c r="N96" s="25"/>
      <c r="O96" s="30"/>
      <c r="P96" s="25"/>
      <c r="Q96" s="30">
        <v>0</v>
      </c>
      <c r="R96" s="25"/>
      <c r="S96" s="30">
        <v>0</v>
      </c>
      <c r="T96" s="25"/>
      <c r="U96" s="30">
        <v>0</v>
      </c>
      <c r="V96" s="25"/>
      <c r="W96" s="40">
        <f>+Y96/F96</f>
        <v>16300</v>
      </c>
      <c r="X96" s="49"/>
      <c r="Y96" s="25">
        <v>81500</v>
      </c>
      <c r="Z96" s="30">
        <v>0</v>
      </c>
      <c r="AA96" s="25"/>
    </row>
    <row r="97" spans="1:27" ht="145.19999999999999" x14ac:dyDescent="0.35">
      <c r="A97" s="23" t="s">
        <v>360</v>
      </c>
      <c r="B97" s="26">
        <v>92</v>
      </c>
      <c r="C97" s="50" t="s">
        <v>361</v>
      </c>
      <c r="D97" s="71" t="s">
        <v>518</v>
      </c>
      <c r="E97" s="4" t="s">
        <v>6</v>
      </c>
      <c r="F97" s="9">
        <v>5</v>
      </c>
      <c r="G97" s="82">
        <v>12900</v>
      </c>
      <c r="H97" s="30">
        <v>0</v>
      </c>
      <c r="I97" s="67">
        <f>+H97*F97</f>
        <v>0</v>
      </c>
      <c r="J97" s="30"/>
      <c r="K97" s="6"/>
      <c r="L97" s="31"/>
      <c r="M97" s="30"/>
      <c r="N97" s="25"/>
      <c r="O97" s="30"/>
      <c r="P97" s="25"/>
      <c r="Q97" s="30">
        <v>0</v>
      </c>
      <c r="R97" s="25"/>
      <c r="S97" s="30">
        <v>0</v>
      </c>
      <c r="T97" s="25"/>
      <c r="U97" s="30">
        <v>0</v>
      </c>
      <c r="V97" s="25"/>
      <c r="W97" s="40">
        <f>+Y97/F97</f>
        <v>16300</v>
      </c>
      <c r="X97" s="49"/>
      <c r="Y97" s="25">
        <v>81500</v>
      </c>
      <c r="Z97" s="30">
        <v>0</v>
      </c>
      <c r="AA97" s="25"/>
    </row>
    <row r="98" spans="1:27" ht="158.4" x14ac:dyDescent="0.35">
      <c r="A98" s="23" t="s">
        <v>362</v>
      </c>
      <c r="B98" s="24">
        <v>93</v>
      </c>
      <c r="C98" s="50" t="s">
        <v>363</v>
      </c>
      <c r="D98" s="71" t="s">
        <v>519</v>
      </c>
      <c r="E98" s="4" t="s">
        <v>6</v>
      </c>
      <c r="F98" s="9">
        <v>5</v>
      </c>
      <c r="G98" s="82">
        <v>12900</v>
      </c>
      <c r="H98" s="30">
        <v>0</v>
      </c>
      <c r="I98" s="67">
        <f>+H98*F98</f>
        <v>0</v>
      </c>
      <c r="J98" s="30"/>
      <c r="K98" s="6"/>
      <c r="L98" s="31"/>
      <c r="M98" s="30"/>
      <c r="N98" s="25"/>
      <c r="O98" s="30"/>
      <c r="P98" s="25"/>
      <c r="Q98" s="30">
        <v>0</v>
      </c>
      <c r="R98" s="25"/>
      <c r="S98" s="30">
        <v>0</v>
      </c>
      <c r="T98" s="25"/>
      <c r="U98" s="30">
        <v>0</v>
      </c>
      <c r="V98" s="25"/>
      <c r="W98" s="40">
        <f>+Y98/F98</f>
        <v>16300</v>
      </c>
      <c r="X98" s="49"/>
      <c r="Y98" s="25">
        <v>81500</v>
      </c>
      <c r="Z98" s="30">
        <v>0</v>
      </c>
      <c r="AA98" s="25"/>
    </row>
    <row r="99" spans="1:27" ht="158.4" x14ac:dyDescent="0.35">
      <c r="A99" s="23" t="s">
        <v>364</v>
      </c>
      <c r="B99" s="26">
        <v>94</v>
      </c>
      <c r="C99" s="50" t="s">
        <v>111</v>
      </c>
      <c r="D99" s="71" t="s">
        <v>520</v>
      </c>
      <c r="E99" s="4" t="s">
        <v>6</v>
      </c>
      <c r="F99" s="9">
        <v>5</v>
      </c>
      <c r="G99" s="82">
        <v>12900</v>
      </c>
      <c r="H99" s="30">
        <v>0</v>
      </c>
      <c r="I99" s="67">
        <f>+H99*F99</f>
        <v>0</v>
      </c>
      <c r="J99" s="30"/>
      <c r="K99" s="6"/>
      <c r="L99" s="31"/>
      <c r="M99" s="30"/>
      <c r="N99" s="25"/>
      <c r="O99" s="30"/>
      <c r="P99" s="25"/>
      <c r="Q99" s="30">
        <v>0</v>
      </c>
      <c r="R99" s="25"/>
      <c r="S99" s="30">
        <v>0</v>
      </c>
      <c r="T99" s="25"/>
      <c r="U99" s="30">
        <v>0</v>
      </c>
      <c r="V99" s="25"/>
      <c r="W99" s="40">
        <f>+Y99/F99</f>
        <v>16300</v>
      </c>
      <c r="X99" s="49"/>
      <c r="Y99" s="25">
        <v>81500</v>
      </c>
      <c r="Z99" s="30">
        <v>0</v>
      </c>
      <c r="AA99" s="25"/>
    </row>
    <row r="100" spans="1:27" ht="145.19999999999999" x14ac:dyDescent="0.35">
      <c r="A100" s="23" t="s">
        <v>365</v>
      </c>
      <c r="B100" s="24">
        <v>95</v>
      </c>
      <c r="C100" s="50" t="s">
        <v>112</v>
      </c>
      <c r="D100" s="71" t="s">
        <v>521</v>
      </c>
      <c r="E100" s="4" t="s">
        <v>6</v>
      </c>
      <c r="F100" s="9">
        <v>5</v>
      </c>
      <c r="G100" s="82">
        <v>12900</v>
      </c>
      <c r="H100" s="30">
        <v>0</v>
      </c>
      <c r="I100" s="67">
        <f>+H100*F100</f>
        <v>0</v>
      </c>
      <c r="J100" s="30"/>
      <c r="K100" s="6"/>
      <c r="L100" s="31"/>
      <c r="M100" s="30"/>
      <c r="N100" s="25"/>
      <c r="O100" s="30"/>
      <c r="P100" s="25"/>
      <c r="Q100" s="30">
        <v>0</v>
      </c>
      <c r="R100" s="25"/>
      <c r="S100" s="30">
        <v>0</v>
      </c>
      <c r="T100" s="25"/>
      <c r="U100" s="30">
        <v>0</v>
      </c>
      <c r="V100" s="25"/>
      <c r="W100" s="40">
        <f>+Y100/F100</f>
        <v>16300</v>
      </c>
      <c r="X100" s="49"/>
      <c r="Y100" s="25">
        <v>81500</v>
      </c>
      <c r="Z100" s="30">
        <v>0</v>
      </c>
      <c r="AA100" s="25"/>
    </row>
    <row r="101" spans="1:27" ht="145.19999999999999" x14ac:dyDescent="0.35">
      <c r="A101" s="23" t="s">
        <v>366</v>
      </c>
      <c r="B101" s="26">
        <v>96</v>
      </c>
      <c r="C101" s="50" t="s">
        <v>367</v>
      </c>
      <c r="D101" s="71" t="s">
        <v>522</v>
      </c>
      <c r="E101" s="4" t="s">
        <v>6</v>
      </c>
      <c r="F101" s="9">
        <v>5</v>
      </c>
      <c r="G101" s="82">
        <v>12900</v>
      </c>
      <c r="H101" s="30">
        <v>0</v>
      </c>
      <c r="I101" s="67">
        <f>+H101*F101</f>
        <v>0</v>
      </c>
      <c r="J101" s="30"/>
      <c r="K101" s="6"/>
      <c r="L101" s="31"/>
      <c r="M101" s="30"/>
      <c r="N101" s="25"/>
      <c r="O101" s="30"/>
      <c r="P101" s="25"/>
      <c r="Q101" s="30">
        <v>0</v>
      </c>
      <c r="R101" s="25"/>
      <c r="S101" s="30">
        <v>0</v>
      </c>
      <c r="T101" s="25"/>
      <c r="U101" s="30">
        <v>0</v>
      </c>
      <c r="V101" s="25"/>
      <c r="W101" s="40">
        <f>+Y101/F101</f>
        <v>16300</v>
      </c>
      <c r="X101" s="49"/>
      <c r="Y101" s="25">
        <v>81500</v>
      </c>
      <c r="Z101" s="30">
        <v>0</v>
      </c>
      <c r="AA101" s="25"/>
    </row>
    <row r="102" spans="1:27" ht="145.19999999999999" x14ac:dyDescent="0.35">
      <c r="A102" s="23" t="s">
        <v>368</v>
      </c>
      <c r="B102" s="24">
        <v>97</v>
      </c>
      <c r="C102" s="50" t="s">
        <v>113</v>
      </c>
      <c r="D102" s="71" t="s">
        <v>523</v>
      </c>
      <c r="E102" s="4" t="s">
        <v>6</v>
      </c>
      <c r="F102" s="9">
        <v>90</v>
      </c>
      <c r="G102" s="82">
        <v>15000</v>
      </c>
      <c r="H102" s="30">
        <v>0</v>
      </c>
      <c r="I102" s="67">
        <f>+H102*F102</f>
        <v>0</v>
      </c>
      <c r="J102" s="30"/>
      <c r="K102" s="6"/>
      <c r="L102" s="31"/>
      <c r="M102" s="30"/>
      <c r="N102" s="25"/>
      <c r="O102" s="30"/>
      <c r="P102" s="25"/>
      <c r="Q102" s="30">
        <v>0</v>
      </c>
      <c r="R102" s="25"/>
      <c r="S102" s="30">
        <v>0</v>
      </c>
      <c r="T102" s="25"/>
      <c r="U102" s="30">
        <v>0</v>
      </c>
      <c r="V102" s="25"/>
      <c r="W102" s="40">
        <f>+Y102/F102</f>
        <v>36800</v>
      </c>
      <c r="X102" s="49"/>
      <c r="Y102" s="25">
        <v>3312000</v>
      </c>
      <c r="Z102" s="30">
        <v>0</v>
      </c>
      <c r="AA102" s="25"/>
    </row>
    <row r="103" spans="1:27" ht="145.19999999999999" x14ac:dyDescent="0.35">
      <c r="A103" s="23" t="s">
        <v>369</v>
      </c>
      <c r="B103" s="26">
        <v>98</v>
      </c>
      <c r="C103" s="50" t="s">
        <v>114</v>
      </c>
      <c r="D103" s="71" t="s">
        <v>524</v>
      </c>
      <c r="E103" s="4" t="s">
        <v>6</v>
      </c>
      <c r="F103" s="9">
        <v>80</v>
      </c>
      <c r="G103" s="82">
        <v>12900</v>
      </c>
      <c r="H103" s="30">
        <v>0</v>
      </c>
      <c r="I103" s="67">
        <f>+H103*F103</f>
        <v>0</v>
      </c>
      <c r="J103" s="30"/>
      <c r="K103" s="6"/>
      <c r="L103" s="31"/>
      <c r="M103" s="30"/>
      <c r="N103" s="25"/>
      <c r="O103" s="30"/>
      <c r="P103" s="25"/>
      <c r="Q103" s="30">
        <v>0</v>
      </c>
      <c r="R103" s="25"/>
      <c r="S103" s="30">
        <v>0</v>
      </c>
      <c r="T103" s="25"/>
      <c r="U103" s="30">
        <v>0</v>
      </c>
      <c r="V103" s="25"/>
      <c r="W103" s="40">
        <f>+Y103/F103</f>
        <v>15800</v>
      </c>
      <c r="X103" s="49"/>
      <c r="Y103" s="25">
        <v>1264000</v>
      </c>
      <c r="Z103" s="30">
        <v>0</v>
      </c>
      <c r="AA103" s="25"/>
    </row>
    <row r="104" spans="1:27" ht="145.19999999999999" x14ac:dyDescent="0.35">
      <c r="A104" s="23" t="s">
        <v>370</v>
      </c>
      <c r="B104" s="24">
        <v>99</v>
      </c>
      <c r="C104" s="50" t="s">
        <v>115</v>
      </c>
      <c r="D104" s="71" t="s">
        <v>525</v>
      </c>
      <c r="E104" s="4" t="s">
        <v>6</v>
      </c>
      <c r="F104" s="9">
        <v>90</v>
      </c>
      <c r="G104" s="82">
        <v>12900</v>
      </c>
      <c r="H104" s="30">
        <v>0</v>
      </c>
      <c r="I104" s="67">
        <f>+H104*F104</f>
        <v>0</v>
      </c>
      <c r="J104" s="30"/>
      <c r="K104" s="6"/>
      <c r="L104" s="31"/>
      <c r="M104" s="30"/>
      <c r="N104" s="25"/>
      <c r="O104" s="30"/>
      <c r="P104" s="25"/>
      <c r="Q104" s="30">
        <v>0</v>
      </c>
      <c r="R104" s="25"/>
      <c r="S104" s="30">
        <v>0</v>
      </c>
      <c r="T104" s="25"/>
      <c r="U104" s="30">
        <v>0</v>
      </c>
      <c r="V104" s="25"/>
      <c r="W104" s="40">
        <f>+Y104/F104</f>
        <v>15800</v>
      </c>
      <c r="X104" s="49"/>
      <c r="Y104" s="41">
        <v>1422000</v>
      </c>
      <c r="Z104" s="30">
        <v>0</v>
      </c>
      <c r="AA104" s="25"/>
    </row>
    <row r="105" spans="1:27" ht="145.19999999999999" x14ac:dyDescent="0.35">
      <c r="A105" s="23" t="s">
        <v>371</v>
      </c>
      <c r="B105" s="26">
        <v>100</v>
      </c>
      <c r="C105" s="50" t="s">
        <v>116</v>
      </c>
      <c r="D105" s="71" t="s">
        <v>526</v>
      </c>
      <c r="E105" s="4" t="s">
        <v>6</v>
      </c>
      <c r="F105" s="9">
        <v>90</v>
      </c>
      <c r="G105" s="82">
        <v>12900</v>
      </c>
      <c r="H105" s="30">
        <v>0</v>
      </c>
      <c r="I105" s="67">
        <f>+H105*F105</f>
        <v>0</v>
      </c>
      <c r="J105" s="30"/>
      <c r="K105" s="6"/>
      <c r="L105" s="31"/>
      <c r="M105" s="30"/>
      <c r="N105" s="25"/>
      <c r="O105" s="30"/>
      <c r="P105" s="25"/>
      <c r="Q105" s="30">
        <v>0</v>
      </c>
      <c r="R105" s="25"/>
      <c r="S105" s="30">
        <v>0</v>
      </c>
      <c r="T105" s="25"/>
      <c r="U105" s="30">
        <v>0</v>
      </c>
      <c r="V105" s="25"/>
      <c r="W105" s="40">
        <f>+Y105/F105</f>
        <v>15800</v>
      </c>
      <c r="X105" s="49"/>
      <c r="Y105" s="41">
        <v>1422000</v>
      </c>
      <c r="Z105" s="30">
        <v>0</v>
      </c>
      <c r="AA105" s="25"/>
    </row>
    <row r="106" spans="1:27" ht="145.19999999999999" x14ac:dyDescent="0.35">
      <c r="A106" s="23" t="s">
        <v>372</v>
      </c>
      <c r="B106" s="24">
        <v>101</v>
      </c>
      <c r="C106" s="50" t="s">
        <v>117</v>
      </c>
      <c r="D106" s="71" t="s">
        <v>527</v>
      </c>
      <c r="E106" s="4" t="s">
        <v>6</v>
      </c>
      <c r="F106" s="9">
        <v>10</v>
      </c>
      <c r="G106" s="82">
        <v>12900</v>
      </c>
      <c r="H106" s="30">
        <v>0</v>
      </c>
      <c r="I106" s="67">
        <f>+H106*F106</f>
        <v>0</v>
      </c>
      <c r="J106" s="30"/>
      <c r="K106" s="6"/>
      <c r="L106" s="31"/>
      <c r="M106" s="30"/>
      <c r="N106" s="25"/>
      <c r="O106" s="30"/>
      <c r="P106" s="25"/>
      <c r="Q106" s="30">
        <v>0</v>
      </c>
      <c r="R106" s="25"/>
      <c r="S106" s="30">
        <v>0</v>
      </c>
      <c r="T106" s="25"/>
      <c r="U106" s="30">
        <v>0</v>
      </c>
      <c r="V106" s="25"/>
      <c r="W106" s="40">
        <f>+Y106/F106</f>
        <v>15800</v>
      </c>
      <c r="X106" s="49"/>
      <c r="Y106" s="41">
        <v>158000</v>
      </c>
      <c r="Z106" s="30">
        <v>0</v>
      </c>
      <c r="AA106" s="25"/>
    </row>
    <row r="107" spans="1:27" ht="145.19999999999999" x14ac:dyDescent="0.35">
      <c r="A107" s="23" t="s">
        <v>373</v>
      </c>
      <c r="B107" s="26">
        <v>102</v>
      </c>
      <c r="C107" s="50" t="s">
        <v>118</v>
      </c>
      <c r="D107" s="71" t="s">
        <v>528</v>
      </c>
      <c r="E107" s="4" t="s">
        <v>6</v>
      </c>
      <c r="F107" s="9">
        <v>10</v>
      </c>
      <c r="G107" s="82">
        <v>12900</v>
      </c>
      <c r="H107" s="30">
        <v>0</v>
      </c>
      <c r="I107" s="67">
        <f>+H107*F107</f>
        <v>0</v>
      </c>
      <c r="J107" s="30"/>
      <c r="K107" s="6"/>
      <c r="L107" s="31"/>
      <c r="M107" s="30"/>
      <c r="N107" s="25"/>
      <c r="O107" s="30"/>
      <c r="P107" s="25"/>
      <c r="Q107" s="30">
        <v>0</v>
      </c>
      <c r="R107" s="25"/>
      <c r="S107" s="30">
        <v>0</v>
      </c>
      <c r="T107" s="25"/>
      <c r="U107" s="30">
        <v>0</v>
      </c>
      <c r="V107" s="25"/>
      <c r="W107" s="40">
        <f>+Y107/F107</f>
        <v>15800</v>
      </c>
      <c r="X107" s="49"/>
      <c r="Y107" s="41">
        <v>158000</v>
      </c>
      <c r="Z107" s="30">
        <v>0</v>
      </c>
      <c r="AA107" s="25"/>
    </row>
    <row r="108" spans="1:27" ht="145.19999999999999" x14ac:dyDescent="0.35">
      <c r="A108" s="23" t="s">
        <v>374</v>
      </c>
      <c r="B108" s="24">
        <v>103</v>
      </c>
      <c r="C108" s="50" t="s">
        <v>119</v>
      </c>
      <c r="D108" s="71" t="s">
        <v>529</v>
      </c>
      <c r="E108" s="4" t="s">
        <v>6</v>
      </c>
      <c r="F108" s="9">
        <v>15</v>
      </c>
      <c r="G108" s="82">
        <v>12900</v>
      </c>
      <c r="H108" s="30">
        <v>0</v>
      </c>
      <c r="I108" s="67">
        <f>+H108*F108</f>
        <v>0</v>
      </c>
      <c r="J108" s="30"/>
      <c r="K108" s="6"/>
      <c r="L108" s="31"/>
      <c r="M108" s="30"/>
      <c r="N108" s="25"/>
      <c r="O108" s="30"/>
      <c r="P108" s="25"/>
      <c r="Q108" s="30">
        <v>0</v>
      </c>
      <c r="R108" s="25"/>
      <c r="S108" s="30">
        <v>0</v>
      </c>
      <c r="T108" s="25"/>
      <c r="U108" s="30">
        <v>0</v>
      </c>
      <c r="V108" s="25"/>
      <c r="W108" s="40">
        <f>+Y108/F108</f>
        <v>15800</v>
      </c>
      <c r="X108" s="49"/>
      <c r="Y108" s="41">
        <v>237000</v>
      </c>
      <c r="Z108" s="30">
        <v>0</v>
      </c>
      <c r="AA108" s="25"/>
    </row>
    <row r="109" spans="1:27" ht="132" x14ac:dyDescent="0.35">
      <c r="A109" s="23" t="s">
        <v>375</v>
      </c>
      <c r="B109" s="26">
        <v>104</v>
      </c>
      <c r="C109" s="50" t="s">
        <v>120</v>
      </c>
      <c r="D109" s="71" t="s">
        <v>530</v>
      </c>
      <c r="E109" s="4" t="s">
        <v>6</v>
      </c>
      <c r="F109" s="9">
        <v>65</v>
      </c>
      <c r="G109" s="82">
        <v>12900</v>
      </c>
      <c r="H109" s="30">
        <v>0</v>
      </c>
      <c r="I109" s="67">
        <f>+H109*F109</f>
        <v>0</v>
      </c>
      <c r="J109" s="30"/>
      <c r="K109" s="6"/>
      <c r="L109" s="31"/>
      <c r="M109" s="30"/>
      <c r="N109" s="25"/>
      <c r="O109" s="30"/>
      <c r="P109" s="25"/>
      <c r="Q109" s="30">
        <v>0</v>
      </c>
      <c r="R109" s="25"/>
      <c r="S109" s="30">
        <v>0</v>
      </c>
      <c r="T109" s="25"/>
      <c r="U109" s="30">
        <v>0</v>
      </c>
      <c r="V109" s="25"/>
      <c r="W109" s="40">
        <f>+Y109/F109</f>
        <v>15800</v>
      </c>
      <c r="X109" s="49"/>
      <c r="Y109" s="41">
        <v>1027000</v>
      </c>
      <c r="Z109" s="30">
        <v>0</v>
      </c>
      <c r="AA109" s="25"/>
    </row>
    <row r="110" spans="1:27" ht="145.19999999999999" x14ac:dyDescent="0.35">
      <c r="A110" s="23" t="s">
        <v>376</v>
      </c>
      <c r="B110" s="24">
        <v>105</v>
      </c>
      <c r="C110" s="50" t="s">
        <v>121</v>
      </c>
      <c r="D110" s="71" t="s">
        <v>531</v>
      </c>
      <c r="E110" s="4" t="s">
        <v>6</v>
      </c>
      <c r="F110" s="9">
        <v>40</v>
      </c>
      <c r="G110" s="82">
        <v>12900</v>
      </c>
      <c r="H110" s="30">
        <v>0</v>
      </c>
      <c r="I110" s="67">
        <f>+H110*F110</f>
        <v>0</v>
      </c>
      <c r="J110" s="30"/>
      <c r="K110" s="6"/>
      <c r="L110" s="31"/>
      <c r="M110" s="30"/>
      <c r="N110" s="25"/>
      <c r="O110" s="30"/>
      <c r="P110" s="25"/>
      <c r="Q110" s="30">
        <v>0</v>
      </c>
      <c r="R110" s="25"/>
      <c r="S110" s="30">
        <v>0</v>
      </c>
      <c r="T110" s="25"/>
      <c r="U110" s="30">
        <v>0</v>
      </c>
      <c r="V110" s="25"/>
      <c r="W110" s="40">
        <f>+Y110/F110</f>
        <v>15800</v>
      </c>
      <c r="X110" s="49"/>
      <c r="Y110" s="41">
        <v>632000</v>
      </c>
      <c r="Z110" s="30">
        <v>0</v>
      </c>
      <c r="AA110" s="25"/>
    </row>
    <row r="111" spans="1:27" ht="145.19999999999999" x14ac:dyDescent="0.35">
      <c r="A111" s="23" t="s">
        <v>377</v>
      </c>
      <c r="B111" s="26">
        <v>106</v>
      </c>
      <c r="C111" s="50" t="s">
        <v>122</v>
      </c>
      <c r="D111" s="71" t="s">
        <v>532</v>
      </c>
      <c r="E111" s="4" t="s">
        <v>6</v>
      </c>
      <c r="F111" s="9">
        <v>40</v>
      </c>
      <c r="G111" s="82">
        <v>12900</v>
      </c>
      <c r="H111" s="30">
        <v>0</v>
      </c>
      <c r="I111" s="67">
        <f>+H111*F111</f>
        <v>0</v>
      </c>
      <c r="J111" s="30"/>
      <c r="K111" s="6"/>
      <c r="L111" s="31"/>
      <c r="M111" s="30"/>
      <c r="N111" s="25"/>
      <c r="O111" s="30"/>
      <c r="P111" s="25"/>
      <c r="Q111" s="30">
        <v>0</v>
      </c>
      <c r="R111" s="25"/>
      <c r="S111" s="30">
        <v>0</v>
      </c>
      <c r="T111" s="25"/>
      <c r="U111" s="30">
        <v>0</v>
      </c>
      <c r="V111" s="25"/>
      <c r="W111" s="40">
        <f>+Y111/F111</f>
        <v>15800</v>
      </c>
      <c r="X111" s="49"/>
      <c r="Y111" s="41">
        <v>632000</v>
      </c>
      <c r="Z111" s="30">
        <v>0</v>
      </c>
      <c r="AA111" s="25"/>
    </row>
    <row r="112" spans="1:27" ht="145.19999999999999" x14ac:dyDescent="0.35">
      <c r="A112" s="23" t="s">
        <v>378</v>
      </c>
      <c r="B112" s="24">
        <v>107</v>
      </c>
      <c r="C112" s="50" t="s">
        <v>123</v>
      </c>
      <c r="D112" s="71" t="s">
        <v>533</v>
      </c>
      <c r="E112" s="4" t="s">
        <v>6</v>
      </c>
      <c r="F112" s="9">
        <v>25</v>
      </c>
      <c r="G112" s="82">
        <v>12900</v>
      </c>
      <c r="H112" s="30">
        <v>0</v>
      </c>
      <c r="I112" s="67">
        <f>+H112*F112</f>
        <v>0</v>
      </c>
      <c r="J112" s="30"/>
      <c r="K112" s="6"/>
      <c r="L112" s="31"/>
      <c r="M112" s="30"/>
      <c r="N112" s="25"/>
      <c r="O112" s="30"/>
      <c r="P112" s="25"/>
      <c r="Q112" s="30">
        <v>0</v>
      </c>
      <c r="R112" s="25"/>
      <c r="S112" s="30">
        <v>0</v>
      </c>
      <c r="T112" s="25"/>
      <c r="U112" s="30">
        <v>0</v>
      </c>
      <c r="V112" s="25"/>
      <c r="W112" s="40">
        <f>+Y112/F112</f>
        <v>15800</v>
      </c>
      <c r="X112" s="49"/>
      <c r="Y112" s="41">
        <v>395000</v>
      </c>
      <c r="Z112" s="30">
        <v>0</v>
      </c>
      <c r="AA112" s="25"/>
    </row>
    <row r="113" spans="1:27" ht="145.19999999999999" x14ac:dyDescent="0.35">
      <c r="A113" s="23" t="s">
        <v>379</v>
      </c>
      <c r="B113" s="26">
        <v>108</v>
      </c>
      <c r="C113" s="50" t="s">
        <v>124</v>
      </c>
      <c r="D113" s="71" t="s">
        <v>534</v>
      </c>
      <c r="E113" s="4" t="s">
        <v>6</v>
      </c>
      <c r="F113" s="9">
        <v>25</v>
      </c>
      <c r="G113" s="82">
        <v>12900</v>
      </c>
      <c r="H113" s="30">
        <v>0</v>
      </c>
      <c r="I113" s="67">
        <f>+H113*F113</f>
        <v>0</v>
      </c>
      <c r="J113" s="30"/>
      <c r="K113" s="6"/>
      <c r="L113" s="31"/>
      <c r="M113" s="30"/>
      <c r="N113" s="25"/>
      <c r="O113" s="30"/>
      <c r="P113" s="25"/>
      <c r="Q113" s="30">
        <v>0</v>
      </c>
      <c r="R113" s="25"/>
      <c r="S113" s="30">
        <v>0</v>
      </c>
      <c r="T113" s="25"/>
      <c r="U113" s="30">
        <v>0</v>
      </c>
      <c r="V113" s="25"/>
      <c r="W113" s="40">
        <f>+Y113/F113</f>
        <v>15800</v>
      </c>
      <c r="X113" s="49"/>
      <c r="Y113" s="41">
        <v>395000</v>
      </c>
      <c r="Z113" s="30">
        <v>0</v>
      </c>
      <c r="AA113" s="25"/>
    </row>
    <row r="114" spans="1:27" ht="145.19999999999999" x14ac:dyDescent="0.35">
      <c r="A114" s="23" t="s">
        <v>380</v>
      </c>
      <c r="B114" s="24">
        <v>109</v>
      </c>
      <c r="C114" s="50" t="s">
        <v>125</v>
      </c>
      <c r="D114" s="71" t="s">
        <v>535</v>
      </c>
      <c r="E114" s="4" t="s">
        <v>6</v>
      </c>
      <c r="F114" s="9">
        <v>25</v>
      </c>
      <c r="G114" s="82">
        <v>12900</v>
      </c>
      <c r="H114" s="30">
        <v>0</v>
      </c>
      <c r="I114" s="67">
        <f>+H114*F114</f>
        <v>0</v>
      </c>
      <c r="J114" s="30"/>
      <c r="K114" s="6"/>
      <c r="L114" s="31"/>
      <c r="M114" s="30"/>
      <c r="N114" s="25"/>
      <c r="O114" s="30"/>
      <c r="P114" s="25"/>
      <c r="Q114" s="30">
        <v>0</v>
      </c>
      <c r="R114" s="25"/>
      <c r="S114" s="30">
        <v>0</v>
      </c>
      <c r="T114" s="25"/>
      <c r="U114" s="30">
        <v>0</v>
      </c>
      <c r="V114" s="25"/>
      <c r="W114" s="40">
        <f>+Y114/F114</f>
        <v>15800</v>
      </c>
      <c r="X114" s="49"/>
      <c r="Y114" s="41">
        <v>395000</v>
      </c>
      <c r="Z114" s="30">
        <v>0</v>
      </c>
      <c r="AA114" s="25"/>
    </row>
    <row r="115" spans="1:27" ht="145.19999999999999" x14ac:dyDescent="0.35">
      <c r="A115" s="23" t="s">
        <v>381</v>
      </c>
      <c r="B115" s="26">
        <v>110</v>
      </c>
      <c r="C115" s="50" t="s">
        <v>126</v>
      </c>
      <c r="D115" s="71" t="s">
        <v>536</v>
      </c>
      <c r="E115" s="4" t="s">
        <v>6</v>
      </c>
      <c r="F115" s="9">
        <v>25</v>
      </c>
      <c r="G115" s="82">
        <v>12900</v>
      </c>
      <c r="H115" s="30">
        <v>0</v>
      </c>
      <c r="I115" s="67">
        <f>+H115*F115</f>
        <v>0</v>
      </c>
      <c r="J115" s="30"/>
      <c r="K115" s="6"/>
      <c r="L115" s="31"/>
      <c r="M115" s="30"/>
      <c r="N115" s="25"/>
      <c r="O115" s="30"/>
      <c r="P115" s="25"/>
      <c r="Q115" s="30">
        <v>0</v>
      </c>
      <c r="R115" s="25"/>
      <c r="S115" s="30">
        <v>0</v>
      </c>
      <c r="T115" s="25"/>
      <c r="U115" s="30">
        <v>0</v>
      </c>
      <c r="V115" s="25"/>
      <c r="W115" s="40">
        <f>+Y115/F115</f>
        <v>15800</v>
      </c>
      <c r="X115" s="49"/>
      <c r="Y115" s="41">
        <v>395000</v>
      </c>
      <c r="Z115" s="30">
        <v>0</v>
      </c>
      <c r="AA115" s="25"/>
    </row>
    <row r="116" spans="1:27" ht="145.19999999999999" x14ac:dyDescent="0.35">
      <c r="A116" s="23" t="s">
        <v>382</v>
      </c>
      <c r="B116" s="24">
        <v>111</v>
      </c>
      <c r="C116" s="50" t="s">
        <v>127</v>
      </c>
      <c r="D116" s="71" t="s">
        <v>537</v>
      </c>
      <c r="E116" s="4" t="s">
        <v>6</v>
      </c>
      <c r="F116" s="9">
        <v>25</v>
      </c>
      <c r="G116" s="82">
        <v>15000</v>
      </c>
      <c r="H116" s="30">
        <v>0</v>
      </c>
      <c r="I116" s="67">
        <f>+H116*F116</f>
        <v>0</v>
      </c>
      <c r="J116" s="30"/>
      <c r="K116" s="6"/>
      <c r="L116" s="31"/>
      <c r="M116" s="30"/>
      <c r="N116" s="25"/>
      <c r="O116" s="30"/>
      <c r="P116" s="25"/>
      <c r="Q116" s="30">
        <v>0</v>
      </c>
      <c r="R116" s="25"/>
      <c r="S116" s="30">
        <v>0</v>
      </c>
      <c r="T116" s="25"/>
      <c r="U116" s="30">
        <v>0</v>
      </c>
      <c r="V116" s="25"/>
      <c r="W116" s="40">
        <f>+Y116/F116</f>
        <v>36800</v>
      </c>
      <c r="X116" s="49"/>
      <c r="Y116" s="41">
        <v>920000</v>
      </c>
      <c r="Z116" s="30">
        <v>0</v>
      </c>
      <c r="AA116" s="25"/>
    </row>
    <row r="117" spans="1:27" ht="145.19999999999999" x14ac:dyDescent="0.35">
      <c r="A117" s="23" t="s">
        <v>383</v>
      </c>
      <c r="B117" s="26">
        <v>112</v>
      </c>
      <c r="C117" s="50" t="s">
        <v>128</v>
      </c>
      <c r="D117" s="71" t="s">
        <v>538</v>
      </c>
      <c r="E117" s="4" t="s">
        <v>6</v>
      </c>
      <c r="F117" s="9">
        <v>10</v>
      </c>
      <c r="G117" s="82">
        <v>12900</v>
      </c>
      <c r="H117" s="30">
        <v>0</v>
      </c>
      <c r="I117" s="67">
        <f>+H117*F117</f>
        <v>0</v>
      </c>
      <c r="J117" s="30"/>
      <c r="K117" s="6"/>
      <c r="L117" s="31"/>
      <c r="M117" s="30"/>
      <c r="N117" s="25"/>
      <c r="O117" s="30"/>
      <c r="P117" s="25"/>
      <c r="Q117" s="30">
        <v>0</v>
      </c>
      <c r="R117" s="25"/>
      <c r="S117" s="30">
        <v>0</v>
      </c>
      <c r="T117" s="25"/>
      <c r="U117" s="30">
        <v>0</v>
      </c>
      <c r="V117" s="25"/>
      <c r="W117" s="40">
        <f>+Y117/F117</f>
        <v>15800</v>
      </c>
      <c r="X117" s="49"/>
      <c r="Y117" s="41">
        <v>158000</v>
      </c>
      <c r="Z117" s="30">
        <v>0</v>
      </c>
      <c r="AA117" s="25"/>
    </row>
    <row r="118" spans="1:27" ht="145.19999999999999" x14ac:dyDescent="0.35">
      <c r="A118" s="23" t="s">
        <v>384</v>
      </c>
      <c r="B118" s="24">
        <v>113</v>
      </c>
      <c r="C118" s="50" t="s">
        <v>129</v>
      </c>
      <c r="D118" s="71" t="s">
        <v>539</v>
      </c>
      <c r="E118" s="4" t="s">
        <v>6</v>
      </c>
      <c r="F118" s="9">
        <v>10</v>
      </c>
      <c r="G118" s="82">
        <v>12900</v>
      </c>
      <c r="H118" s="30">
        <v>0</v>
      </c>
      <c r="I118" s="67">
        <f>+H118*F118</f>
        <v>0</v>
      </c>
      <c r="J118" s="30"/>
      <c r="K118" s="6"/>
      <c r="L118" s="31"/>
      <c r="M118" s="30"/>
      <c r="N118" s="25"/>
      <c r="O118" s="30"/>
      <c r="P118" s="25"/>
      <c r="Q118" s="30">
        <v>0</v>
      </c>
      <c r="R118" s="25"/>
      <c r="S118" s="30">
        <v>0</v>
      </c>
      <c r="T118" s="25"/>
      <c r="U118" s="30">
        <v>0</v>
      </c>
      <c r="V118" s="25"/>
      <c r="W118" s="40">
        <f>+Y118/F118</f>
        <v>15800</v>
      </c>
      <c r="X118" s="49"/>
      <c r="Y118" s="41">
        <v>158000</v>
      </c>
      <c r="Z118" s="30">
        <v>0</v>
      </c>
      <c r="AA118" s="25"/>
    </row>
    <row r="119" spans="1:27" ht="145.19999999999999" x14ac:dyDescent="0.35">
      <c r="A119" s="23" t="s">
        <v>385</v>
      </c>
      <c r="B119" s="26">
        <v>114</v>
      </c>
      <c r="C119" s="50" t="s">
        <v>130</v>
      </c>
      <c r="D119" s="71" t="s">
        <v>540</v>
      </c>
      <c r="E119" s="4" t="s">
        <v>6</v>
      </c>
      <c r="F119" s="9">
        <v>10</v>
      </c>
      <c r="G119" s="82">
        <v>12900</v>
      </c>
      <c r="H119" s="30">
        <v>0</v>
      </c>
      <c r="I119" s="67">
        <f>+H119*F119</f>
        <v>0</v>
      </c>
      <c r="J119" s="30"/>
      <c r="K119" s="6"/>
      <c r="L119" s="31"/>
      <c r="M119" s="30"/>
      <c r="N119" s="25"/>
      <c r="O119" s="30"/>
      <c r="P119" s="25"/>
      <c r="Q119" s="30">
        <v>0</v>
      </c>
      <c r="R119" s="25"/>
      <c r="S119" s="30">
        <v>0</v>
      </c>
      <c r="T119" s="25"/>
      <c r="U119" s="30">
        <v>0</v>
      </c>
      <c r="V119" s="25"/>
      <c r="W119" s="40">
        <f>+Y119/F119</f>
        <v>15800</v>
      </c>
      <c r="X119" s="49"/>
      <c r="Y119" s="41">
        <v>158000</v>
      </c>
      <c r="Z119" s="30">
        <v>0</v>
      </c>
      <c r="AA119" s="25"/>
    </row>
    <row r="120" spans="1:27" ht="145.19999999999999" x14ac:dyDescent="0.35">
      <c r="A120" s="23" t="s">
        <v>386</v>
      </c>
      <c r="B120" s="24">
        <v>115</v>
      </c>
      <c r="C120" s="50" t="s">
        <v>131</v>
      </c>
      <c r="D120" s="71" t="s">
        <v>541</v>
      </c>
      <c r="E120" s="4" t="s">
        <v>6</v>
      </c>
      <c r="F120" s="9">
        <v>10</v>
      </c>
      <c r="G120" s="82">
        <v>12900</v>
      </c>
      <c r="H120" s="30">
        <v>0</v>
      </c>
      <c r="I120" s="67">
        <f>+H120*F120</f>
        <v>0</v>
      </c>
      <c r="J120" s="30"/>
      <c r="K120" s="6"/>
      <c r="L120" s="31"/>
      <c r="M120" s="30"/>
      <c r="N120" s="25"/>
      <c r="O120" s="30"/>
      <c r="P120" s="25"/>
      <c r="Q120" s="30">
        <v>0</v>
      </c>
      <c r="R120" s="25"/>
      <c r="S120" s="30">
        <v>0</v>
      </c>
      <c r="T120" s="25"/>
      <c r="U120" s="30">
        <v>0</v>
      </c>
      <c r="V120" s="25"/>
      <c r="W120" s="40">
        <f>+Y120/F120</f>
        <v>15800</v>
      </c>
      <c r="X120" s="49"/>
      <c r="Y120" s="41">
        <v>158000</v>
      </c>
      <c r="Z120" s="30">
        <v>0</v>
      </c>
      <c r="AA120" s="25"/>
    </row>
    <row r="121" spans="1:27" ht="145.19999999999999" x14ac:dyDescent="0.35">
      <c r="A121" s="23" t="s">
        <v>387</v>
      </c>
      <c r="B121" s="26">
        <v>116</v>
      </c>
      <c r="C121" s="50" t="s">
        <v>407</v>
      </c>
      <c r="D121" s="71" t="s">
        <v>542</v>
      </c>
      <c r="E121" s="4" t="s">
        <v>6</v>
      </c>
      <c r="F121" s="9">
        <v>10</v>
      </c>
      <c r="G121" s="82">
        <v>12900</v>
      </c>
      <c r="H121" s="30">
        <v>0</v>
      </c>
      <c r="I121" s="67">
        <f>+H121*F121</f>
        <v>0</v>
      </c>
      <c r="J121" s="30"/>
      <c r="K121" s="6"/>
      <c r="L121" s="31"/>
      <c r="M121" s="30"/>
      <c r="N121" s="25"/>
      <c r="O121" s="30"/>
      <c r="P121" s="25"/>
      <c r="Q121" s="30">
        <v>0</v>
      </c>
      <c r="R121" s="25"/>
      <c r="S121" s="30">
        <v>0</v>
      </c>
      <c r="T121" s="25"/>
      <c r="U121" s="30">
        <v>0</v>
      </c>
      <c r="V121" s="25"/>
      <c r="W121" s="40">
        <f>+Y121/F121</f>
        <v>15800</v>
      </c>
      <c r="X121" s="49"/>
      <c r="Y121" s="41">
        <v>158000</v>
      </c>
      <c r="Z121" s="30">
        <v>0</v>
      </c>
      <c r="AA121" s="25"/>
    </row>
    <row r="122" spans="1:27" ht="145.19999999999999" x14ac:dyDescent="0.35">
      <c r="A122" s="23" t="s">
        <v>388</v>
      </c>
      <c r="B122" s="24">
        <v>117</v>
      </c>
      <c r="C122" s="50" t="s">
        <v>132</v>
      </c>
      <c r="D122" s="71" t="s">
        <v>543</v>
      </c>
      <c r="E122" s="4" t="s">
        <v>6</v>
      </c>
      <c r="F122" s="9">
        <v>10</v>
      </c>
      <c r="G122" s="82">
        <v>12900</v>
      </c>
      <c r="H122" s="30">
        <v>0</v>
      </c>
      <c r="I122" s="67">
        <f>+H122*F122</f>
        <v>0</v>
      </c>
      <c r="J122" s="30"/>
      <c r="K122" s="6"/>
      <c r="L122" s="31"/>
      <c r="M122" s="30"/>
      <c r="N122" s="25"/>
      <c r="O122" s="30"/>
      <c r="P122" s="25"/>
      <c r="Q122" s="30">
        <v>0</v>
      </c>
      <c r="R122" s="25"/>
      <c r="S122" s="30">
        <v>0</v>
      </c>
      <c r="T122" s="25"/>
      <c r="U122" s="30">
        <v>0</v>
      </c>
      <c r="V122" s="25"/>
      <c r="W122" s="40">
        <f>+Y122/F122</f>
        <v>15800</v>
      </c>
      <c r="X122" s="49"/>
      <c r="Y122" s="41">
        <v>158000</v>
      </c>
      <c r="Z122" s="30">
        <v>0</v>
      </c>
      <c r="AA122" s="25"/>
    </row>
    <row r="123" spans="1:27" ht="145.19999999999999" x14ac:dyDescent="0.35">
      <c r="A123" s="23" t="s">
        <v>389</v>
      </c>
      <c r="B123" s="26">
        <v>118</v>
      </c>
      <c r="C123" s="50" t="s">
        <v>133</v>
      </c>
      <c r="D123" s="71" t="s">
        <v>544</v>
      </c>
      <c r="E123" s="4" t="s">
        <v>6</v>
      </c>
      <c r="F123" s="9">
        <v>10</v>
      </c>
      <c r="G123" s="82">
        <v>12900</v>
      </c>
      <c r="H123" s="30">
        <v>0</v>
      </c>
      <c r="I123" s="67">
        <f>+H123*F123</f>
        <v>0</v>
      </c>
      <c r="J123" s="30"/>
      <c r="K123" s="6"/>
      <c r="L123" s="31"/>
      <c r="M123" s="30"/>
      <c r="N123" s="25"/>
      <c r="O123" s="30"/>
      <c r="P123" s="25"/>
      <c r="Q123" s="30">
        <v>0</v>
      </c>
      <c r="R123" s="25"/>
      <c r="S123" s="30">
        <v>0</v>
      </c>
      <c r="T123" s="25"/>
      <c r="U123" s="30">
        <v>0</v>
      </c>
      <c r="V123" s="25"/>
      <c r="W123" s="40">
        <f>+Y123/F123</f>
        <v>15800</v>
      </c>
      <c r="X123" s="49"/>
      <c r="Y123" s="41">
        <v>158000</v>
      </c>
      <c r="Z123" s="30">
        <v>0</v>
      </c>
      <c r="AA123" s="25"/>
    </row>
    <row r="124" spans="1:27" ht="145.19999999999999" x14ac:dyDescent="0.35">
      <c r="A124" s="23" t="s">
        <v>390</v>
      </c>
      <c r="B124" s="24">
        <v>119</v>
      </c>
      <c r="C124" s="50" t="s">
        <v>134</v>
      </c>
      <c r="D124" s="71" t="s">
        <v>545</v>
      </c>
      <c r="E124" s="4" t="s">
        <v>6</v>
      </c>
      <c r="F124" s="9">
        <v>10</v>
      </c>
      <c r="G124" s="82">
        <v>12900</v>
      </c>
      <c r="H124" s="30">
        <v>0</v>
      </c>
      <c r="I124" s="67">
        <f>+H124*F124</f>
        <v>0</v>
      </c>
      <c r="J124" s="30"/>
      <c r="K124" s="6"/>
      <c r="L124" s="31"/>
      <c r="M124" s="30"/>
      <c r="N124" s="25"/>
      <c r="O124" s="30"/>
      <c r="P124" s="25"/>
      <c r="Q124" s="30">
        <v>0</v>
      </c>
      <c r="R124" s="25"/>
      <c r="S124" s="30">
        <v>0</v>
      </c>
      <c r="T124" s="25"/>
      <c r="U124" s="30">
        <v>0</v>
      </c>
      <c r="V124" s="25"/>
      <c r="W124" s="40">
        <f>+Y124/F124</f>
        <v>15800</v>
      </c>
      <c r="X124" s="49"/>
      <c r="Y124" s="41">
        <v>158000</v>
      </c>
      <c r="Z124" s="30">
        <v>0</v>
      </c>
      <c r="AA124" s="25"/>
    </row>
    <row r="125" spans="1:27" ht="145.19999999999999" x14ac:dyDescent="0.35">
      <c r="A125" s="23" t="s">
        <v>391</v>
      </c>
      <c r="B125" s="26">
        <v>120</v>
      </c>
      <c r="C125" s="50" t="s">
        <v>135</v>
      </c>
      <c r="D125" s="71" t="s">
        <v>546</v>
      </c>
      <c r="E125" s="4" t="s">
        <v>6</v>
      </c>
      <c r="F125" s="9">
        <v>10</v>
      </c>
      <c r="G125" s="82">
        <v>12900</v>
      </c>
      <c r="H125" s="30">
        <v>0</v>
      </c>
      <c r="I125" s="67">
        <f>+H125*F125</f>
        <v>0</v>
      </c>
      <c r="J125" s="30"/>
      <c r="K125" s="6"/>
      <c r="L125" s="31"/>
      <c r="M125" s="30"/>
      <c r="N125" s="25"/>
      <c r="O125" s="30"/>
      <c r="P125" s="25"/>
      <c r="Q125" s="30">
        <v>0</v>
      </c>
      <c r="R125" s="25"/>
      <c r="S125" s="30">
        <v>0</v>
      </c>
      <c r="T125" s="25"/>
      <c r="U125" s="30">
        <v>0</v>
      </c>
      <c r="V125" s="25"/>
      <c r="W125" s="40">
        <f>+Y125/F125</f>
        <v>15800</v>
      </c>
      <c r="X125" s="49"/>
      <c r="Y125" s="41">
        <v>158000</v>
      </c>
      <c r="Z125" s="30">
        <v>0</v>
      </c>
      <c r="AA125" s="25"/>
    </row>
    <row r="126" spans="1:27" ht="145.19999999999999" x14ac:dyDescent="0.35">
      <c r="A126" s="23" t="s">
        <v>392</v>
      </c>
      <c r="B126" s="24">
        <v>121</v>
      </c>
      <c r="C126" s="50" t="s">
        <v>136</v>
      </c>
      <c r="D126" s="71" t="s">
        <v>547</v>
      </c>
      <c r="E126" s="4" t="s">
        <v>6</v>
      </c>
      <c r="F126" s="9">
        <v>10</v>
      </c>
      <c r="G126" s="82">
        <v>12900</v>
      </c>
      <c r="H126" s="30">
        <v>0</v>
      </c>
      <c r="I126" s="67">
        <f>+H126*F126</f>
        <v>0</v>
      </c>
      <c r="J126" s="30"/>
      <c r="K126" s="6"/>
      <c r="L126" s="31"/>
      <c r="M126" s="30"/>
      <c r="N126" s="25"/>
      <c r="O126" s="30"/>
      <c r="P126" s="25"/>
      <c r="Q126" s="30">
        <v>0</v>
      </c>
      <c r="R126" s="25"/>
      <c r="S126" s="30">
        <v>0</v>
      </c>
      <c r="T126" s="25"/>
      <c r="U126" s="30">
        <v>0</v>
      </c>
      <c r="V126" s="25"/>
      <c r="W126" s="40">
        <f>+Y126/F126</f>
        <v>15800</v>
      </c>
      <c r="X126" s="49"/>
      <c r="Y126" s="41">
        <v>158000</v>
      </c>
      <c r="Z126" s="30">
        <v>0</v>
      </c>
      <c r="AA126" s="25"/>
    </row>
    <row r="127" spans="1:27" ht="132" x14ac:dyDescent="0.35">
      <c r="A127" s="23" t="s">
        <v>393</v>
      </c>
      <c r="B127" s="26">
        <v>122</v>
      </c>
      <c r="C127" s="50" t="s">
        <v>137</v>
      </c>
      <c r="D127" s="71" t="s">
        <v>548</v>
      </c>
      <c r="E127" s="4" t="s">
        <v>6</v>
      </c>
      <c r="F127" s="9">
        <v>10</v>
      </c>
      <c r="G127" s="82">
        <v>12900</v>
      </c>
      <c r="H127" s="30">
        <v>0</v>
      </c>
      <c r="I127" s="67">
        <f>+H127*F127</f>
        <v>0</v>
      </c>
      <c r="J127" s="30"/>
      <c r="K127" s="6"/>
      <c r="L127" s="31"/>
      <c r="M127" s="30"/>
      <c r="N127" s="25"/>
      <c r="O127" s="30"/>
      <c r="P127" s="25"/>
      <c r="Q127" s="30">
        <v>0</v>
      </c>
      <c r="R127" s="25"/>
      <c r="S127" s="30">
        <v>0</v>
      </c>
      <c r="T127" s="25"/>
      <c r="U127" s="30">
        <v>0</v>
      </c>
      <c r="V127" s="25"/>
      <c r="W127" s="40">
        <f>+Y127/F127</f>
        <v>15800</v>
      </c>
      <c r="X127" s="49"/>
      <c r="Y127" s="41">
        <v>158000</v>
      </c>
      <c r="Z127" s="30">
        <v>0</v>
      </c>
      <c r="AA127" s="25"/>
    </row>
    <row r="128" spans="1:27" ht="145.19999999999999" x14ac:dyDescent="0.35">
      <c r="A128" s="23" t="s">
        <v>394</v>
      </c>
      <c r="B128" s="24">
        <v>123</v>
      </c>
      <c r="C128" s="50" t="s">
        <v>138</v>
      </c>
      <c r="D128" s="71" t="s">
        <v>549</v>
      </c>
      <c r="E128" s="4" t="s">
        <v>6</v>
      </c>
      <c r="F128" s="9">
        <v>10</v>
      </c>
      <c r="G128" s="82">
        <v>12900</v>
      </c>
      <c r="H128" s="30">
        <v>0</v>
      </c>
      <c r="I128" s="67">
        <f>+H128*F128</f>
        <v>0</v>
      </c>
      <c r="J128" s="30"/>
      <c r="K128" s="6"/>
      <c r="L128" s="31"/>
      <c r="M128" s="30"/>
      <c r="N128" s="25"/>
      <c r="O128" s="30"/>
      <c r="P128" s="25"/>
      <c r="Q128" s="30">
        <v>0</v>
      </c>
      <c r="R128" s="25"/>
      <c r="S128" s="30">
        <v>0</v>
      </c>
      <c r="T128" s="25"/>
      <c r="U128" s="30">
        <v>0</v>
      </c>
      <c r="V128" s="25"/>
      <c r="W128" s="40">
        <f>+Y128/F128</f>
        <v>15800</v>
      </c>
      <c r="X128" s="49"/>
      <c r="Y128" s="41">
        <v>158000</v>
      </c>
      <c r="Z128" s="30">
        <v>0</v>
      </c>
      <c r="AA128" s="25"/>
    </row>
    <row r="129" spans="1:27" ht="145.19999999999999" x14ac:dyDescent="0.35">
      <c r="A129" s="23" t="s">
        <v>395</v>
      </c>
      <c r="B129" s="26">
        <v>124</v>
      </c>
      <c r="C129" s="50" t="s">
        <v>139</v>
      </c>
      <c r="D129" s="71" t="s">
        <v>550</v>
      </c>
      <c r="E129" s="4" t="s">
        <v>6</v>
      </c>
      <c r="F129" s="9">
        <v>10</v>
      </c>
      <c r="G129" s="82">
        <v>12900</v>
      </c>
      <c r="H129" s="30">
        <v>0</v>
      </c>
      <c r="I129" s="67">
        <f>+H129*F129</f>
        <v>0</v>
      </c>
      <c r="J129" s="30"/>
      <c r="K129" s="6"/>
      <c r="L129" s="31"/>
      <c r="M129" s="30"/>
      <c r="N129" s="25"/>
      <c r="O129" s="30"/>
      <c r="P129" s="25"/>
      <c r="Q129" s="30">
        <v>0</v>
      </c>
      <c r="R129" s="25"/>
      <c r="S129" s="30">
        <v>0</v>
      </c>
      <c r="T129" s="25"/>
      <c r="U129" s="30">
        <v>0</v>
      </c>
      <c r="V129" s="25"/>
      <c r="W129" s="40">
        <f>+Y129/F129</f>
        <v>15800</v>
      </c>
      <c r="X129" s="49"/>
      <c r="Y129" s="41">
        <v>158000</v>
      </c>
      <c r="Z129" s="30">
        <v>0</v>
      </c>
      <c r="AA129" s="25"/>
    </row>
    <row r="130" spans="1:27" ht="145.19999999999999" x14ac:dyDescent="0.35">
      <c r="A130" s="23" t="s">
        <v>396</v>
      </c>
      <c r="B130" s="24">
        <v>125</v>
      </c>
      <c r="C130" s="50" t="s">
        <v>140</v>
      </c>
      <c r="D130" s="71" t="s">
        <v>551</v>
      </c>
      <c r="E130" s="4" t="s">
        <v>6</v>
      </c>
      <c r="F130" s="9">
        <v>15</v>
      </c>
      <c r="G130" s="82">
        <v>12900</v>
      </c>
      <c r="H130" s="30">
        <v>0</v>
      </c>
      <c r="I130" s="67">
        <f>+H130*F130</f>
        <v>0</v>
      </c>
      <c r="J130" s="30"/>
      <c r="K130" s="6"/>
      <c r="L130" s="31"/>
      <c r="M130" s="30"/>
      <c r="N130" s="25"/>
      <c r="O130" s="30"/>
      <c r="P130" s="25"/>
      <c r="Q130" s="30">
        <v>0</v>
      </c>
      <c r="R130" s="25"/>
      <c r="S130" s="30">
        <v>0</v>
      </c>
      <c r="T130" s="25"/>
      <c r="U130" s="30">
        <v>0</v>
      </c>
      <c r="V130" s="25"/>
      <c r="W130" s="40">
        <f>+Y130/F130</f>
        <v>15800</v>
      </c>
      <c r="X130" s="49"/>
      <c r="Y130" s="25">
        <v>237000</v>
      </c>
      <c r="Z130" s="30">
        <v>0</v>
      </c>
      <c r="AA130" s="25"/>
    </row>
    <row r="131" spans="1:27" ht="145.19999999999999" x14ac:dyDescent="0.35">
      <c r="A131" s="23" t="s">
        <v>397</v>
      </c>
      <c r="B131" s="26">
        <v>126</v>
      </c>
      <c r="C131" s="50" t="s">
        <v>141</v>
      </c>
      <c r="D131" s="71" t="s">
        <v>552</v>
      </c>
      <c r="E131" s="4" t="s">
        <v>6</v>
      </c>
      <c r="F131" s="9">
        <v>15</v>
      </c>
      <c r="G131" s="82">
        <v>12900</v>
      </c>
      <c r="H131" s="30">
        <v>0</v>
      </c>
      <c r="I131" s="67">
        <f>+H131*F131</f>
        <v>0</v>
      </c>
      <c r="J131" s="30"/>
      <c r="K131" s="6"/>
      <c r="L131" s="31"/>
      <c r="M131" s="30"/>
      <c r="N131" s="25"/>
      <c r="O131" s="30"/>
      <c r="P131" s="25"/>
      <c r="Q131" s="30">
        <v>0</v>
      </c>
      <c r="R131" s="25"/>
      <c r="S131" s="30">
        <v>0</v>
      </c>
      <c r="T131" s="25"/>
      <c r="U131" s="30">
        <v>0</v>
      </c>
      <c r="V131" s="25"/>
      <c r="W131" s="40">
        <f>+Y131/F131</f>
        <v>15800</v>
      </c>
      <c r="X131" s="49"/>
      <c r="Y131" s="25">
        <v>237000</v>
      </c>
      <c r="Z131" s="30">
        <v>0</v>
      </c>
      <c r="AA131" s="25"/>
    </row>
    <row r="132" spans="1:27" ht="184.8" x14ac:dyDescent="0.35">
      <c r="A132" s="23" t="s">
        <v>398</v>
      </c>
      <c r="B132" s="24">
        <v>127</v>
      </c>
      <c r="C132" s="33" t="s">
        <v>142</v>
      </c>
      <c r="D132" s="71" t="s">
        <v>553</v>
      </c>
      <c r="E132" s="4" t="s">
        <v>65</v>
      </c>
      <c r="F132" s="9">
        <v>5</v>
      </c>
      <c r="G132" s="82">
        <v>16950</v>
      </c>
      <c r="H132" s="30">
        <v>0</v>
      </c>
      <c r="I132" s="67">
        <f>+H132*F132</f>
        <v>0</v>
      </c>
      <c r="J132" s="30"/>
      <c r="K132" s="6"/>
      <c r="L132" s="31"/>
      <c r="M132" s="30"/>
      <c r="N132" s="25"/>
      <c r="O132" s="30"/>
      <c r="P132" s="25"/>
      <c r="Q132" s="30">
        <v>0</v>
      </c>
      <c r="R132" s="25"/>
      <c r="S132" s="30">
        <v>0</v>
      </c>
      <c r="T132" s="25"/>
      <c r="U132" s="30">
        <v>0</v>
      </c>
      <c r="V132" s="25"/>
      <c r="W132" s="30">
        <v>0</v>
      </c>
      <c r="X132" s="32">
        <v>0</v>
      </c>
      <c r="Y132" s="25"/>
      <c r="Z132" s="30">
        <v>0</v>
      </c>
      <c r="AA132" s="25"/>
    </row>
    <row r="133" spans="1:27" ht="184.8" x14ac:dyDescent="0.35">
      <c r="A133" s="23" t="s">
        <v>399</v>
      </c>
      <c r="B133" s="26">
        <v>128</v>
      </c>
      <c r="C133" s="33" t="s">
        <v>143</v>
      </c>
      <c r="D133" s="71" t="s">
        <v>554</v>
      </c>
      <c r="E133" s="4" t="s">
        <v>6</v>
      </c>
      <c r="F133" s="9">
        <v>4</v>
      </c>
      <c r="G133" s="82">
        <v>40000</v>
      </c>
      <c r="H133" s="30">
        <v>0</v>
      </c>
      <c r="I133" s="67">
        <f>+H133*F133</f>
        <v>0</v>
      </c>
      <c r="J133" s="30"/>
      <c r="K133" s="6"/>
      <c r="L133" s="31"/>
      <c r="M133" s="30"/>
      <c r="N133" s="25"/>
      <c r="O133" s="30"/>
      <c r="P133" s="25"/>
      <c r="Q133" s="30">
        <v>0</v>
      </c>
      <c r="R133" s="25"/>
      <c r="S133" s="30">
        <v>0</v>
      </c>
      <c r="T133" s="25"/>
      <c r="U133" s="30">
        <v>0</v>
      </c>
      <c r="V133" s="25"/>
      <c r="W133" s="30">
        <v>0</v>
      </c>
      <c r="X133" s="32">
        <v>0</v>
      </c>
      <c r="Y133" s="25"/>
      <c r="Z133" s="30">
        <v>0</v>
      </c>
      <c r="AA133" s="25"/>
    </row>
    <row r="134" spans="1:27" ht="316.8" x14ac:dyDescent="0.35">
      <c r="A134" s="23" t="s">
        <v>400</v>
      </c>
      <c r="B134" s="24">
        <v>129</v>
      </c>
      <c r="C134" s="36" t="s">
        <v>144</v>
      </c>
      <c r="D134" s="71" t="s">
        <v>555</v>
      </c>
      <c r="E134" s="4" t="s">
        <v>50</v>
      </c>
      <c r="F134" s="9">
        <v>1</v>
      </c>
      <c r="G134" s="82">
        <v>75000</v>
      </c>
      <c r="H134" s="30">
        <v>0</v>
      </c>
      <c r="I134" s="67">
        <f>+H134*F134</f>
        <v>0</v>
      </c>
      <c r="J134" s="30"/>
      <c r="K134" s="6"/>
      <c r="L134" s="31"/>
      <c r="M134" s="30"/>
      <c r="N134" s="25"/>
      <c r="O134" s="30"/>
      <c r="P134" s="25"/>
      <c r="Q134" s="30">
        <v>0</v>
      </c>
      <c r="R134" s="25"/>
      <c r="S134" s="30">
        <v>0</v>
      </c>
      <c r="T134" s="25"/>
      <c r="U134" s="30">
        <v>0</v>
      </c>
      <c r="V134" s="25"/>
      <c r="W134" s="30">
        <v>0</v>
      </c>
      <c r="X134" s="32">
        <v>0</v>
      </c>
      <c r="Y134" s="25"/>
      <c r="Z134" s="30">
        <v>0</v>
      </c>
      <c r="AA134" s="25"/>
    </row>
    <row r="135" spans="1:27" ht="132" x14ac:dyDescent="0.35">
      <c r="A135" s="23" t="s">
        <v>401</v>
      </c>
      <c r="B135" s="26">
        <v>130</v>
      </c>
      <c r="C135" s="37" t="s">
        <v>145</v>
      </c>
      <c r="D135" s="71" t="s">
        <v>556</v>
      </c>
      <c r="E135" s="5" t="s">
        <v>50</v>
      </c>
      <c r="F135" s="9">
        <v>3</v>
      </c>
      <c r="G135" s="82">
        <v>14000</v>
      </c>
      <c r="H135" s="30">
        <v>0</v>
      </c>
      <c r="I135" s="67">
        <f>+H135*F135</f>
        <v>0</v>
      </c>
      <c r="J135" s="30"/>
      <c r="K135" s="6"/>
      <c r="L135" s="31"/>
      <c r="M135" s="30"/>
      <c r="N135" s="25"/>
      <c r="O135" s="30"/>
      <c r="P135" s="25"/>
      <c r="Q135" s="30">
        <v>0</v>
      </c>
      <c r="R135" s="25"/>
      <c r="S135" s="30">
        <v>0</v>
      </c>
      <c r="T135" s="25"/>
      <c r="U135" s="30">
        <v>0</v>
      </c>
      <c r="V135" s="25"/>
      <c r="W135" s="40">
        <v>26500</v>
      </c>
      <c r="X135" s="49">
        <f>+W135*1.2</f>
        <v>31800</v>
      </c>
      <c r="Y135" s="41">
        <f>+X135*F135</f>
        <v>95400</v>
      </c>
      <c r="Z135" s="30">
        <v>0</v>
      </c>
      <c r="AA135" s="25"/>
    </row>
    <row r="136" spans="1:27" ht="132" x14ac:dyDescent="0.35">
      <c r="A136" s="23" t="s">
        <v>402</v>
      </c>
      <c r="B136" s="24">
        <v>131</v>
      </c>
      <c r="C136" s="37" t="s">
        <v>146</v>
      </c>
      <c r="D136" s="71" t="s">
        <v>557</v>
      </c>
      <c r="E136" s="5" t="s">
        <v>50</v>
      </c>
      <c r="F136" s="9">
        <v>4</v>
      </c>
      <c r="G136" s="82">
        <v>14200</v>
      </c>
      <c r="H136" s="30">
        <v>0</v>
      </c>
      <c r="I136" s="67">
        <f>+H136*F136</f>
        <v>0</v>
      </c>
      <c r="J136" s="30"/>
      <c r="K136" s="6"/>
      <c r="L136" s="31"/>
      <c r="M136" s="30"/>
      <c r="N136" s="25"/>
      <c r="O136" s="30"/>
      <c r="P136" s="25"/>
      <c r="Q136" s="30">
        <v>0</v>
      </c>
      <c r="R136" s="25"/>
      <c r="S136" s="30">
        <v>0</v>
      </c>
      <c r="T136" s="25"/>
      <c r="U136" s="30">
        <v>0</v>
      </c>
      <c r="V136" s="25"/>
      <c r="W136" s="40">
        <v>26500</v>
      </c>
      <c r="X136" s="49">
        <f>+W136*1.2</f>
        <v>31800</v>
      </c>
      <c r="Y136" s="41">
        <f>+X136*F136</f>
        <v>127200</v>
      </c>
      <c r="Z136" s="30">
        <v>0</v>
      </c>
      <c r="AA136" s="25"/>
    </row>
    <row r="137" spans="1:27" ht="277.2" x14ac:dyDescent="0.35">
      <c r="A137" s="23" t="s">
        <v>403</v>
      </c>
      <c r="B137" s="26">
        <v>132</v>
      </c>
      <c r="C137" s="36" t="s">
        <v>415</v>
      </c>
      <c r="D137" s="71" t="s">
        <v>558</v>
      </c>
      <c r="E137" s="5" t="s">
        <v>50</v>
      </c>
      <c r="F137" s="9">
        <v>1</v>
      </c>
      <c r="G137" s="82">
        <v>180000</v>
      </c>
      <c r="H137" s="30">
        <v>0</v>
      </c>
      <c r="I137" s="67">
        <f>+H137*F137</f>
        <v>0</v>
      </c>
      <c r="J137" s="30"/>
      <c r="K137" s="6"/>
      <c r="L137" s="31"/>
      <c r="M137" s="30"/>
      <c r="N137" s="25"/>
      <c r="O137" s="30"/>
      <c r="P137" s="25"/>
      <c r="Q137" s="30">
        <v>0</v>
      </c>
      <c r="R137" s="25"/>
      <c r="S137" s="30">
        <v>0</v>
      </c>
      <c r="T137" s="25"/>
      <c r="U137" s="30">
        <v>0</v>
      </c>
      <c r="V137" s="25"/>
      <c r="W137" s="30">
        <v>0</v>
      </c>
      <c r="X137" s="32">
        <v>0</v>
      </c>
      <c r="Y137" s="25"/>
      <c r="Z137" s="30">
        <v>0</v>
      </c>
      <c r="AA137" s="25"/>
    </row>
    <row r="138" spans="1:27" ht="92.4" x14ac:dyDescent="0.35">
      <c r="A138" s="23" t="s">
        <v>404</v>
      </c>
      <c r="B138" s="24">
        <v>133</v>
      </c>
      <c r="C138" s="36" t="s">
        <v>150</v>
      </c>
      <c r="D138" s="71" t="s">
        <v>559</v>
      </c>
      <c r="E138" s="5" t="s">
        <v>65</v>
      </c>
      <c r="F138" s="9">
        <v>1</v>
      </c>
      <c r="G138" s="82">
        <v>10000</v>
      </c>
      <c r="H138" s="30">
        <v>0</v>
      </c>
      <c r="I138" s="67">
        <f>+H138*F138</f>
        <v>0</v>
      </c>
      <c r="J138" s="30"/>
      <c r="K138" s="6"/>
      <c r="L138" s="31"/>
      <c r="M138" s="30"/>
      <c r="N138" s="25"/>
      <c r="O138" s="30"/>
      <c r="P138" s="25"/>
      <c r="Q138" s="30">
        <v>0</v>
      </c>
      <c r="R138" s="25"/>
      <c r="S138" s="30">
        <v>0</v>
      </c>
      <c r="T138" s="25"/>
      <c r="U138" s="30">
        <v>0</v>
      </c>
      <c r="V138" s="25"/>
      <c r="W138" s="30">
        <v>0</v>
      </c>
      <c r="X138" s="32">
        <v>0</v>
      </c>
      <c r="Y138" s="25"/>
      <c r="Z138" s="30">
        <v>0</v>
      </c>
      <c r="AA138" s="25"/>
    </row>
    <row r="139" spans="1:27" ht="105.6" x14ac:dyDescent="0.35">
      <c r="A139" s="23" t="s">
        <v>405</v>
      </c>
      <c r="B139" s="26">
        <v>134</v>
      </c>
      <c r="C139" s="36" t="s">
        <v>151</v>
      </c>
      <c r="D139" s="71" t="s">
        <v>560</v>
      </c>
      <c r="E139" s="5" t="s">
        <v>65</v>
      </c>
      <c r="F139" s="9">
        <v>1</v>
      </c>
      <c r="G139" s="82">
        <v>10000</v>
      </c>
      <c r="H139" s="30">
        <v>0</v>
      </c>
      <c r="I139" s="67">
        <f>+H139*F139</f>
        <v>0</v>
      </c>
      <c r="J139" s="30"/>
      <c r="K139" s="6"/>
      <c r="L139" s="31"/>
      <c r="M139" s="30"/>
      <c r="N139" s="25"/>
      <c r="O139" s="30"/>
      <c r="P139" s="25"/>
      <c r="Q139" s="30">
        <v>0</v>
      </c>
      <c r="R139" s="25"/>
      <c r="S139" s="30">
        <v>0</v>
      </c>
      <c r="T139" s="25"/>
      <c r="U139" s="30">
        <v>0</v>
      </c>
      <c r="V139" s="25"/>
      <c r="W139" s="30">
        <v>0</v>
      </c>
      <c r="X139" s="32">
        <v>0</v>
      </c>
      <c r="Y139" s="25"/>
      <c r="Z139" s="30">
        <v>0</v>
      </c>
      <c r="AA139" s="25"/>
    </row>
    <row r="140" spans="1:27" ht="92.4" x14ac:dyDescent="0.35">
      <c r="A140" s="23" t="s">
        <v>406</v>
      </c>
      <c r="B140" s="24">
        <v>135</v>
      </c>
      <c r="C140" s="36" t="s">
        <v>152</v>
      </c>
      <c r="D140" s="71" t="s">
        <v>561</v>
      </c>
      <c r="E140" s="5" t="s">
        <v>65</v>
      </c>
      <c r="F140" s="9">
        <v>1</v>
      </c>
      <c r="G140" s="82">
        <v>10000</v>
      </c>
      <c r="H140" s="30">
        <v>0</v>
      </c>
      <c r="I140" s="67">
        <f>+H140*F140</f>
        <v>0</v>
      </c>
      <c r="J140" s="30"/>
      <c r="K140" s="6"/>
      <c r="L140" s="31"/>
      <c r="M140" s="30"/>
      <c r="N140" s="25"/>
      <c r="O140" s="30"/>
      <c r="P140" s="25"/>
      <c r="Q140" s="30">
        <v>0</v>
      </c>
      <c r="R140" s="25"/>
      <c r="S140" s="30">
        <v>0</v>
      </c>
      <c r="T140" s="25"/>
      <c r="U140" s="30">
        <v>0</v>
      </c>
      <c r="V140" s="25"/>
      <c r="W140" s="30">
        <v>0</v>
      </c>
      <c r="X140" s="32">
        <v>0</v>
      </c>
      <c r="Y140" s="25"/>
      <c r="Z140" s="30">
        <v>0</v>
      </c>
      <c r="AA140" s="25"/>
    </row>
    <row r="141" spans="1:27" ht="92.4" x14ac:dyDescent="0.35">
      <c r="A141" s="23">
        <v>1</v>
      </c>
      <c r="B141" s="26">
        <v>136</v>
      </c>
      <c r="C141" s="36" t="s">
        <v>153</v>
      </c>
      <c r="D141" s="73" t="s">
        <v>562</v>
      </c>
      <c r="E141" s="5" t="s">
        <v>50</v>
      </c>
      <c r="F141" s="7">
        <v>1</v>
      </c>
      <c r="G141" s="80">
        <v>70000</v>
      </c>
      <c r="H141" s="30">
        <v>0</v>
      </c>
      <c r="I141" s="67">
        <f>+H141*F141</f>
        <v>0</v>
      </c>
      <c r="J141" s="30"/>
      <c r="K141" s="6"/>
      <c r="L141" s="31"/>
      <c r="M141" s="30"/>
      <c r="N141" s="25"/>
      <c r="O141" s="30"/>
      <c r="P141" s="25"/>
      <c r="Q141" s="30">
        <v>0</v>
      </c>
      <c r="R141" s="25"/>
      <c r="S141" s="30">
        <v>0</v>
      </c>
      <c r="T141" s="25"/>
      <c r="U141" s="30">
        <v>0</v>
      </c>
      <c r="V141" s="25"/>
      <c r="W141" s="30">
        <v>0</v>
      </c>
      <c r="X141" s="32">
        <v>0</v>
      </c>
      <c r="Y141" s="25"/>
      <c r="Z141" s="30">
        <v>0</v>
      </c>
      <c r="AA141" s="25"/>
    </row>
    <row r="142" spans="1:27" ht="66" x14ac:dyDescent="0.35">
      <c r="A142" s="23">
        <v>2</v>
      </c>
      <c r="B142" s="24">
        <v>137</v>
      </c>
      <c r="C142" s="36" t="s">
        <v>154</v>
      </c>
      <c r="D142" s="73" t="s">
        <v>563</v>
      </c>
      <c r="E142" s="5" t="s">
        <v>83</v>
      </c>
      <c r="F142" s="7">
        <v>30</v>
      </c>
      <c r="G142" s="80">
        <v>1500</v>
      </c>
      <c r="H142" s="30">
        <v>0</v>
      </c>
      <c r="I142" s="67">
        <f>+H142*F142</f>
        <v>0</v>
      </c>
      <c r="J142" s="30"/>
      <c r="K142" s="6"/>
      <c r="L142" s="31"/>
      <c r="M142" s="30"/>
      <c r="N142" s="25"/>
      <c r="O142" s="30"/>
      <c r="P142" s="25"/>
      <c r="Q142" s="30">
        <v>0</v>
      </c>
      <c r="R142" s="25"/>
      <c r="S142" s="30">
        <v>0</v>
      </c>
      <c r="T142" s="25"/>
      <c r="U142" s="30">
        <v>0</v>
      </c>
      <c r="V142" s="25"/>
      <c r="W142" s="30">
        <v>0</v>
      </c>
      <c r="X142" s="32">
        <v>0</v>
      </c>
      <c r="Y142" s="25"/>
      <c r="Z142" s="30">
        <v>0</v>
      </c>
      <c r="AA142" s="25"/>
    </row>
    <row r="143" spans="1:27" ht="105.6" x14ac:dyDescent="0.35">
      <c r="A143" s="23">
        <v>3</v>
      </c>
      <c r="B143" s="26">
        <v>138</v>
      </c>
      <c r="C143" s="48" t="s">
        <v>155</v>
      </c>
      <c r="D143" s="73" t="s">
        <v>564</v>
      </c>
      <c r="E143" s="5" t="s">
        <v>156</v>
      </c>
      <c r="F143" s="7">
        <v>2976</v>
      </c>
      <c r="G143" s="80">
        <v>297</v>
      </c>
      <c r="H143" s="30">
        <v>0</v>
      </c>
      <c r="I143" s="67">
        <f>+H143*F143</f>
        <v>0</v>
      </c>
      <c r="J143" s="30"/>
      <c r="K143" s="6"/>
      <c r="L143" s="31"/>
      <c r="M143" s="30"/>
      <c r="N143" s="25"/>
      <c r="O143" s="30"/>
      <c r="P143" s="25"/>
      <c r="Q143" s="42">
        <v>132</v>
      </c>
      <c r="R143" s="43">
        <f>+Q143*F143</f>
        <v>392832</v>
      </c>
      <c r="S143" s="30">
        <v>0</v>
      </c>
      <c r="T143" s="25"/>
      <c r="U143" s="30">
        <v>0</v>
      </c>
      <c r="V143" s="25"/>
      <c r="W143" s="30">
        <v>0</v>
      </c>
      <c r="X143" s="32">
        <v>0</v>
      </c>
      <c r="Y143" s="25"/>
      <c r="Z143" s="40">
        <v>395</v>
      </c>
      <c r="AA143" s="25">
        <v>1175520</v>
      </c>
    </row>
    <row r="144" spans="1:27" ht="118.8" x14ac:dyDescent="0.35">
      <c r="A144" s="23">
        <v>1</v>
      </c>
      <c r="B144" s="24">
        <v>139</v>
      </c>
      <c r="C144" s="36" t="s">
        <v>157</v>
      </c>
      <c r="D144" s="73" t="s">
        <v>565</v>
      </c>
      <c r="E144" s="5" t="s">
        <v>65</v>
      </c>
      <c r="F144" s="9">
        <v>1</v>
      </c>
      <c r="G144" s="82">
        <v>6000</v>
      </c>
      <c r="H144" s="30">
        <v>0</v>
      </c>
      <c r="I144" s="67">
        <f>+H144*F144</f>
        <v>0</v>
      </c>
      <c r="J144" s="30"/>
      <c r="K144" s="6"/>
      <c r="L144" s="31"/>
      <c r="M144" s="30"/>
      <c r="N144" s="25"/>
      <c r="O144" s="30"/>
      <c r="P144" s="25"/>
      <c r="Q144" s="30">
        <v>0</v>
      </c>
      <c r="R144" s="25"/>
      <c r="S144" s="30">
        <v>0</v>
      </c>
      <c r="T144" s="25"/>
      <c r="U144" s="30">
        <v>0</v>
      </c>
      <c r="V144" s="25"/>
      <c r="W144" s="30">
        <v>0</v>
      </c>
      <c r="X144" s="32">
        <v>0</v>
      </c>
      <c r="Y144" s="25"/>
      <c r="Z144" s="30">
        <v>0</v>
      </c>
      <c r="AA144" s="25"/>
    </row>
    <row r="145" spans="1:27" ht="132" x14ac:dyDescent="0.35">
      <c r="A145" s="23">
        <v>2</v>
      </c>
      <c r="B145" s="26">
        <v>140</v>
      </c>
      <c r="C145" s="48" t="s">
        <v>158</v>
      </c>
      <c r="D145" s="73" t="s">
        <v>566</v>
      </c>
      <c r="E145" s="5" t="s">
        <v>65</v>
      </c>
      <c r="F145" s="9">
        <v>6</v>
      </c>
      <c r="G145" s="82">
        <v>11750</v>
      </c>
      <c r="H145" s="30">
        <v>0</v>
      </c>
      <c r="I145" s="67">
        <f>+H145*F145</f>
        <v>0</v>
      </c>
      <c r="J145" s="30"/>
      <c r="K145" s="6"/>
      <c r="L145" s="31"/>
      <c r="M145" s="30"/>
      <c r="N145" s="25"/>
      <c r="O145" s="30"/>
      <c r="P145" s="25"/>
      <c r="Q145" s="42">
        <v>11750</v>
      </c>
      <c r="R145" s="43">
        <f>+Q145*F145</f>
        <v>70500</v>
      </c>
      <c r="S145" s="30">
        <v>0</v>
      </c>
      <c r="T145" s="25"/>
      <c r="U145" s="30">
        <v>0</v>
      </c>
      <c r="V145" s="25"/>
      <c r="W145" s="30">
        <v>0</v>
      </c>
      <c r="X145" s="32">
        <v>0</v>
      </c>
      <c r="Y145" s="25"/>
      <c r="Z145" s="40">
        <v>12400</v>
      </c>
      <c r="AA145" s="25">
        <v>74400</v>
      </c>
    </row>
    <row r="146" spans="1:27" ht="132" x14ac:dyDescent="0.35">
      <c r="A146" s="23">
        <v>3</v>
      </c>
      <c r="B146" s="24">
        <v>141</v>
      </c>
      <c r="C146" s="48" t="s">
        <v>159</v>
      </c>
      <c r="D146" s="73" t="s">
        <v>567</v>
      </c>
      <c r="E146" s="5" t="s">
        <v>65</v>
      </c>
      <c r="F146" s="9">
        <v>7</v>
      </c>
      <c r="G146" s="82">
        <v>13000</v>
      </c>
      <c r="H146" s="30">
        <v>0</v>
      </c>
      <c r="I146" s="67">
        <f>+H146*F146</f>
        <v>0</v>
      </c>
      <c r="J146" s="30"/>
      <c r="K146" s="6"/>
      <c r="L146" s="31"/>
      <c r="M146" s="30"/>
      <c r="N146" s="25"/>
      <c r="O146" s="30"/>
      <c r="P146" s="25"/>
      <c r="Q146" s="42">
        <v>13000</v>
      </c>
      <c r="R146" s="43">
        <f>+Q146*F146</f>
        <v>91000</v>
      </c>
      <c r="S146" s="30">
        <v>0</v>
      </c>
      <c r="T146" s="25"/>
      <c r="U146" s="30">
        <v>0</v>
      </c>
      <c r="V146" s="25"/>
      <c r="W146" s="30">
        <v>0</v>
      </c>
      <c r="X146" s="32">
        <v>0</v>
      </c>
      <c r="Y146" s="25"/>
      <c r="Z146" s="40">
        <v>14600</v>
      </c>
      <c r="AA146" s="25">
        <v>102200</v>
      </c>
    </row>
    <row r="147" spans="1:27" ht="171.6" x14ac:dyDescent="0.35">
      <c r="A147" s="23">
        <v>4</v>
      </c>
      <c r="B147" s="26">
        <v>142</v>
      </c>
      <c r="C147" s="48" t="s">
        <v>160</v>
      </c>
      <c r="D147" s="73" t="s">
        <v>568</v>
      </c>
      <c r="E147" s="5" t="s">
        <v>161</v>
      </c>
      <c r="F147" s="9">
        <v>37</v>
      </c>
      <c r="G147" s="82">
        <v>4900</v>
      </c>
      <c r="H147" s="30">
        <v>0</v>
      </c>
      <c r="I147" s="67">
        <f>+H147*F147</f>
        <v>0</v>
      </c>
      <c r="J147" s="30"/>
      <c r="K147" s="6"/>
      <c r="L147" s="31"/>
      <c r="M147" s="30"/>
      <c r="N147" s="25"/>
      <c r="O147" s="30"/>
      <c r="P147" s="25"/>
      <c r="Q147" s="42">
        <v>4540</v>
      </c>
      <c r="R147" s="43">
        <f>+Q147*F147</f>
        <v>167980</v>
      </c>
      <c r="S147" s="30">
        <v>0</v>
      </c>
      <c r="T147" s="25"/>
      <c r="U147" s="30">
        <v>0</v>
      </c>
      <c r="V147" s="25"/>
      <c r="W147" s="30">
        <v>0</v>
      </c>
      <c r="X147" s="32">
        <v>0</v>
      </c>
      <c r="Y147" s="25"/>
      <c r="Z147" s="30">
        <v>0</v>
      </c>
      <c r="AA147" s="25"/>
    </row>
    <row r="148" spans="1:27" ht="171.6" x14ac:dyDescent="0.35">
      <c r="A148" s="23">
        <v>5</v>
      </c>
      <c r="B148" s="24">
        <v>143</v>
      </c>
      <c r="C148" s="48" t="s">
        <v>162</v>
      </c>
      <c r="D148" s="73" t="s">
        <v>569</v>
      </c>
      <c r="E148" s="5" t="s">
        <v>161</v>
      </c>
      <c r="F148" s="9">
        <v>37</v>
      </c>
      <c r="G148" s="82">
        <v>5000</v>
      </c>
      <c r="H148" s="30">
        <v>0</v>
      </c>
      <c r="I148" s="67">
        <f>+H148*F148</f>
        <v>0</v>
      </c>
      <c r="J148" s="30"/>
      <c r="K148" s="6"/>
      <c r="L148" s="31"/>
      <c r="M148" s="30"/>
      <c r="N148" s="25"/>
      <c r="O148" s="30"/>
      <c r="P148" s="25"/>
      <c r="Q148" s="42">
        <v>4770</v>
      </c>
      <c r="R148" s="43">
        <f>+Q148*F148</f>
        <v>176490</v>
      </c>
      <c r="S148" s="30">
        <v>0</v>
      </c>
      <c r="T148" s="25"/>
      <c r="U148" s="30">
        <v>0</v>
      </c>
      <c r="V148" s="25"/>
      <c r="W148" s="30">
        <v>0</v>
      </c>
      <c r="X148" s="32">
        <v>0</v>
      </c>
      <c r="Y148" s="25"/>
      <c r="Z148" s="30">
        <v>0</v>
      </c>
      <c r="AA148" s="25"/>
    </row>
    <row r="149" spans="1:27" ht="184.8" x14ac:dyDescent="0.35">
      <c r="A149" s="23">
        <v>6</v>
      </c>
      <c r="B149" s="26">
        <v>144</v>
      </c>
      <c r="C149" s="48" t="s">
        <v>163</v>
      </c>
      <c r="D149" s="73" t="s">
        <v>570</v>
      </c>
      <c r="E149" s="5" t="s">
        <v>161</v>
      </c>
      <c r="F149" s="9">
        <v>7</v>
      </c>
      <c r="G149" s="82">
        <v>6400</v>
      </c>
      <c r="H149" s="30">
        <v>0</v>
      </c>
      <c r="I149" s="67">
        <f>+H149*F149</f>
        <v>0</v>
      </c>
      <c r="J149" s="30"/>
      <c r="K149" s="6"/>
      <c r="L149" s="31"/>
      <c r="M149" s="30"/>
      <c r="N149" s="25"/>
      <c r="O149" s="30"/>
      <c r="P149" s="25"/>
      <c r="Q149" s="42">
        <v>5700</v>
      </c>
      <c r="R149" s="43">
        <f>+Q149*F149</f>
        <v>39900</v>
      </c>
      <c r="S149" s="30">
        <v>0</v>
      </c>
      <c r="T149" s="25"/>
      <c r="U149" s="30">
        <v>0</v>
      </c>
      <c r="V149" s="25"/>
      <c r="W149" s="30">
        <v>0</v>
      </c>
      <c r="X149" s="32">
        <v>0</v>
      </c>
      <c r="Y149" s="25"/>
      <c r="Z149" s="30">
        <v>0</v>
      </c>
      <c r="AA149" s="25"/>
    </row>
    <row r="150" spans="1:27" ht="132" x14ac:dyDescent="0.35">
      <c r="A150" s="23">
        <v>7</v>
      </c>
      <c r="B150" s="24">
        <v>145</v>
      </c>
      <c r="C150" s="36" t="s">
        <v>164</v>
      </c>
      <c r="D150" s="73" t="s">
        <v>571</v>
      </c>
      <c r="E150" s="5" t="s">
        <v>65</v>
      </c>
      <c r="F150" s="9">
        <v>1</v>
      </c>
      <c r="G150" s="82">
        <v>5200</v>
      </c>
      <c r="H150" s="30">
        <v>0</v>
      </c>
      <c r="I150" s="67">
        <f>+H150*F150</f>
        <v>0</v>
      </c>
      <c r="J150" s="30"/>
      <c r="K150" s="6"/>
      <c r="L150" s="31"/>
      <c r="M150" s="30"/>
      <c r="N150" s="25"/>
      <c r="O150" s="30"/>
      <c r="P150" s="25"/>
      <c r="Q150" s="30">
        <v>0</v>
      </c>
      <c r="R150" s="25"/>
      <c r="S150" s="30">
        <v>0</v>
      </c>
      <c r="T150" s="25"/>
      <c r="U150" s="30">
        <v>0</v>
      </c>
      <c r="V150" s="25"/>
      <c r="W150" s="30">
        <v>0</v>
      </c>
      <c r="X150" s="32">
        <v>0</v>
      </c>
      <c r="Y150" s="25"/>
      <c r="Z150" s="30">
        <v>0</v>
      </c>
      <c r="AA150" s="25"/>
    </row>
    <row r="151" spans="1:27" ht="184.8" x14ac:dyDescent="0.35">
      <c r="A151" s="23">
        <v>8</v>
      </c>
      <c r="B151" s="26">
        <v>146</v>
      </c>
      <c r="C151" s="48" t="s">
        <v>165</v>
      </c>
      <c r="D151" s="73" t="s">
        <v>572</v>
      </c>
      <c r="E151" s="5" t="s">
        <v>65</v>
      </c>
      <c r="F151" s="9">
        <v>20</v>
      </c>
      <c r="G151" s="82">
        <v>2900</v>
      </c>
      <c r="H151" s="30">
        <v>0</v>
      </c>
      <c r="I151" s="67">
        <f>+H151*F151</f>
        <v>0</v>
      </c>
      <c r="J151" s="30"/>
      <c r="K151" s="6"/>
      <c r="L151" s="31"/>
      <c r="M151" s="30"/>
      <c r="N151" s="25"/>
      <c r="O151" s="30"/>
      <c r="P151" s="25"/>
      <c r="Q151" s="42">
        <v>1260</v>
      </c>
      <c r="R151" s="43">
        <f>+Q151*F151</f>
        <v>25200</v>
      </c>
      <c r="S151" s="30">
        <v>0</v>
      </c>
      <c r="T151" s="25"/>
      <c r="U151" s="30">
        <v>0</v>
      </c>
      <c r="V151" s="25"/>
      <c r="W151" s="30">
        <v>0</v>
      </c>
      <c r="X151" s="32">
        <v>0</v>
      </c>
      <c r="Y151" s="25"/>
      <c r="Z151" s="30">
        <v>0</v>
      </c>
      <c r="AA151" s="25"/>
    </row>
    <row r="152" spans="1:27" ht="118.8" x14ac:dyDescent="0.35">
      <c r="A152" s="23">
        <v>9</v>
      </c>
      <c r="B152" s="24">
        <v>147</v>
      </c>
      <c r="C152" s="36" t="s">
        <v>166</v>
      </c>
      <c r="D152" s="73" t="s">
        <v>573</v>
      </c>
      <c r="E152" s="5" t="s">
        <v>65</v>
      </c>
      <c r="F152" s="9">
        <v>1</v>
      </c>
      <c r="G152" s="82">
        <v>9000</v>
      </c>
      <c r="H152" s="30">
        <v>0</v>
      </c>
      <c r="I152" s="67">
        <f>+H152*F152</f>
        <v>0</v>
      </c>
      <c r="J152" s="30"/>
      <c r="K152" s="6"/>
      <c r="L152" s="31"/>
      <c r="M152" s="30"/>
      <c r="N152" s="25"/>
      <c r="O152" s="30"/>
      <c r="P152" s="25"/>
      <c r="Q152" s="30">
        <v>0</v>
      </c>
      <c r="R152" s="25"/>
      <c r="S152" s="30">
        <v>0</v>
      </c>
      <c r="T152" s="25"/>
      <c r="U152" s="30">
        <v>0</v>
      </c>
      <c r="V152" s="25"/>
      <c r="W152" s="30">
        <v>0</v>
      </c>
      <c r="X152" s="32">
        <v>0</v>
      </c>
      <c r="Y152" s="25"/>
      <c r="Z152" s="30">
        <v>0</v>
      </c>
      <c r="AA152" s="25"/>
    </row>
    <row r="153" spans="1:27" ht="132" x14ac:dyDescent="0.35">
      <c r="A153" s="23">
        <v>10</v>
      </c>
      <c r="B153" s="26">
        <v>148</v>
      </c>
      <c r="C153" s="36" t="s">
        <v>167</v>
      </c>
      <c r="D153" s="73" t="s">
        <v>574</v>
      </c>
      <c r="E153" s="5" t="s">
        <v>65</v>
      </c>
      <c r="F153" s="9">
        <v>2</v>
      </c>
      <c r="G153" s="82">
        <v>6000</v>
      </c>
      <c r="H153" s="30">
        <v>0</v>
      </c>
      <c r="I153" s="67">
        <f>+H153*F153</f>
        <v>0</v>
      </c>
      <c r="J153" s="30"/>
      <c r="K153" s="6"/>
      <c r="L153" s="31"/>
      <c r="M153" s="30"/>
      <c r="N153" s="25"/>
      <c r="O153" s="30"/>
      <c r="P153" s="25"/>
      <c r="Q153" s="30">
        <v>0</v>
      </c>
      <c r="R153" s="25"/>
      <c r="S153" s="30">
        <v>0</v>
      </c>
      <c r="T153" s="25"/>
      <c r="U153" s="30">
        <v>0</v>
      </c>
      <c r="V153" s="25"/>
      <c r="W153" s="30">
        <v>0</v>
      </c>
      <c r="X153" s="32">
        <v>0</v>
      </c>
      <c r="Y153" s="25"/>
      <c r="Z153" s="30">
        <v>0</v>
      </c>
      <c r="AA153" s="25"/>
    </row>
    <row r="154" spans="1:27" ht="132" x14ac:dyDescent="0.35">
      <c r="A154" s="23">
        <v>11</v>
      </c>
      <c r="B154" s="24">
        <v>149</v>
      </c>
      <c r="C154" s="36" t="s">
        <v>168</v>
      </c>
      <c r="D154" s="73" t="s">
        <v>575</v>
      </c>
      <c r="E154" s="5" t="s">
        <v>65</v>
      </c>
      <c r="F154" s="9">
        <v>2</v>
      </c>
      <c r="G154" s="82">
        <v>5050</v>
      </c>
      <c r="H154" s="30">
        <v>0</v>
      </c>
      <c r="I154" s="67">
        <f>+H154*F154</f>
        <v>0</v>
      </c>
      <c r="J154" s="30"/>
      <c r="K154" s="6"/>
      <c r="L154" s="31"/>
      <c r="M154" s="30"/>
      <c r="N154" s="25"/>
      <c r="O154" s="30"/>
      <c r="P154" s="25"/>
      <c r="Q154" s="30">
        <v>0</v>
      </c>
      <c r="R154" s="25"/>
      <c r="S154" s="30">
        <v>0</v>
      </c>
      <c r="T154" s="25"/>
      <c r="U154" s="30">
        <v>0</v>
      </c>
      <c r="V154" s="25"/>
      <c r="W154" s="30">
        <v>0</v>
      </c>
      <c r="X154" s="32">
        <v>0</v>
      </c>
      <c r="Y154" s="25"/>
      <c r="Z154" s="30">
        <v>0</v>
      </c>
      <c r="AA154" s="25"/>
    </row>
    <row r="155" spans="1:27" ht="171.6" x14ac:dyDescent="0.35">
      <c r="A155" s="23">
        <v>12</v>
      </c>
      <c r="B155" s="26">
        <v>150</v>
      </c>
      <c r="C155" s="48" t="s">
        <v>169</v>
      </c>
      <c r="D155" s="73" t="s">
        <v>576</v>
      </c>
      <c r="E155" s="5" t="s">
        <v>65</v>
      </c>
      <c r="F155" s="9">
        <v>30</v>
      </c>
      <c r="G155" s="82">
        <v>4500</v>
      </c>
      <c r="H155" s="30">
        <v>0</v>
      </c>
      <c r="I155" s="67">
        <f>+H155*F155</f>
        <v>0</v>
      </c>
      <c r="J155" s="30"/>
      <c r="K155" s="6"/>
      <c r="L155" s="31"/>
      <c r="M155" s="30"/>
      <c r="N155" s="25"/>
      <c r="O155" s="30"/>
      <c r="P155" s="25"/>
      <c r="Q155" s="42">
        <v>3440</v>
      </c>
      <c r="R155" s="43">
        <f>+Q155*F155</f>
        <v>103200</v>
      </c>
      <c r="S155" s="30">
        <v>0</v>
      </c>
      <c r="T155" s="25"/>
      <c r="U155" s="30">
        <v>0</v>
      </c>
      <c r="V155" s="25"/>
      <c r="W155" s="30">
        <v>0</v>
      </c>
      <c r="X155" s="32">
        <v>0</v>
      </c>
      <c r="Y155" s="25"/>
      <c r="Z155" s="30">
        <v>0</v>
      </c>
      <c r="AA155" s="25"/>
    </row>
    <row r="156" spans="1:27" ht="105.6" x14ac:dyDescent="0.35">
      <c r="A156" s="23">
        <v>13</v>
      </c>
      <c r="B156" s="24">
        <v>151</v>
      </c>
      <c r="C156" s="36" t="s">
        <v>170</v>
      </c>
      <c r="D156" s="73" t="s">
        <v>577</v>
      </c>
      <c r="E156" s="5" t="s">
        <v>65</v>
      </c>
      <c r="F156" s="9">
        <v>5</v>
      </c>
      <c r="G156" s="82">
        <v>62000</v>
      </c>
      <c r="H156" s="30">
        <v>0</v>
      </c>
      <c r="I156" s="67">
        <f>+H156*F156</f>
        <v>0</v>
      </c>
      <c r="J156" s="30"/>
      <c r="K156" s="6"/>
      <c r="L156" s="31"/>
      <c r="M156" s="30"/>
      <c r="N156" s="25"/>
      <c r="O156" s="30"/>
      <c r="P156" s="25"/>
      <c r="Q156" s="30">
        <v>0</v>
      </c>
      <c r="R156" s="25"/>
      <c r="S156" s="30">
        <v>0</v>
      </c>
      <c r="T156" s="25"/>
      <c r="U156" s="30">
        <v>0</v>
      </c>
      <c r="V156" s="25"/>
      <c r="W156" s="30">
        <v>0</v>
      </c>
      <c r="X156" s="32">
        <v>0</v>
      </c>
      <c r="Y156" s="25"/>
      <c r="Z156" s="30">
        <v>0</v>
      </c>
      <c r="AA156" s="25"/>
    </row>
    <row r="157" spans="1:27" ht="105.6" x14ac:dyDescent="0.35">
      <c r="A157" s="23">
        <v>14</v>
      </c>
      <c r="B157" s="26">
        <v>152</v>
      </c>
      <c r="C157" s="36" t="s">
        <v>171</v>
      </c>
      <c r="D157" s="73" t="s">
        <v>578</v>
      </c>
      <c r="E157" s="5" t="s">
        <v>65</v>
      </c>
      <c r="F157" s="9">
        <v>4</v>
      </c>
      <c r="G157" s="82">
        <v>22000</v>
      </c>
      <c r="H157" s="30">
        <v>0</v>
      </c>
      <c r="I157" s="67">
        <f>+H157*F157</f>
        <v>0</v>
      </c>
      <c r="J157" s="30"/>
      <c r="K157" s="6"/>
      <c r="L157" s="31"/>
      <c r="M157" s="30"/>
      <c r="N157" s="25"/>
      <c r="O157" s="30"/>
      <c r="P157" s="25"/>
      <c r="Q157" s="30">
        <v>0</v>
      </c>
      <c r="R157" s="25"/>
      <c r="S157" s="30">
        <v>0</v>
      </c>
      <c r="T157" s="25"/>
      <c r="U157" s="30">
        <v>0</v>
      </c>
      <c r="V157" s="25"/>
      <c r="W157" s="30">
        <v>0</v>
      </c>
      <c r="X157" s="32">
        <v>0</v>
      </c>
      <c r="Y157" s="25"/>
      <c r="Z157" s="30">
        <v>0</v>
      </c>
      <c r="AA157" s="25"/>
    </row>
    <row r="158" spans="1:27" ht="171.6" x14ac:dyDescent="0.35">
      <c r="A158" s="23">
        <v>15</v>
      </c>
      <c r="B158" s="24">
        <v>153</v>
      </c>
      <c r="C158" s="36" t="s">
        <v>172</v>
      </c>
      <c r="D158" s="73" t="s">
        <v>579</v>
      </c>
      <c r="E158" s="5" t="s">
        <v>65</v>
      </c>
      <c r="F158" s="9">
        <v>30</v>
      </c>
      <c r="G158" s="82">
        <v>4800</v>
      </c>
      <c r="H158" s="30">
        <v>0</v>
      </c>
      <c r="I158" s="67">
        <f>+H158*F158</f>
        <v>0</v>
      </c>
      <c r="J158" s="30"/>
      <c r="K158" s="6"/>
      <c r="L158" s="31"/>
      <c r="M158" s="30"/>
      <c r="N158" s="25"/>
      <c r="O158" s="30"/>
      <c r="P158" s="25"/>
      <c r="Q158" s="30">
        <v>0</v>
      </c>
      <c r="R158" s="25"/>
      <c r="S158" s="30">
        <v>0</v>
      </c>
      <c r="T158" s="25"/>
      <c r="U158" s="30">
        <v>0</v>
      </c>
      <c r="V158" s="25"/>
      <c r="W158" s="30">
        <v>0</v>
      </c>
      <c r="X158" s="32">
        <v>0</v>
      </c>
      <c r="Y158" s="25"/>
      <c r="Z158" s="30">
        <v>0</v>
      </c>
      <c r="AA158" s="25"/>
    </row>
    <row r="159" spans="1:27" ht="118.8" x14ac:dyDescent="0.35">
      <c r="A159" s="23">
        <v>16</v>
      </c>
      <c r="B159" s="26">
        <v>154</v>
      </c>
      <c r="C159" s="36" t="s">
        <v>173</v>
      </c>
      <c r="D159" s="73" t="s">
        <v>580</v>
      </c>
      <c r="E159" s="5" t="s">
        <v>65</v>
      </c>
      <c r="F159" s="9">
        <v>4</v>
      </c>
      <c r="G159" s="82">
        <v>22000</v>
      </c>
      <c r="H159" s="30">
        <v>0</v>
      </c>
      <c r="I159" s="67">
        <f>+H159*F159</f>
        <v>0</v>
      </c>
      <c r="J159" s="30"/>
      <c r="K159" s="6"/>
      <c r="L159" s="31"/>
      <c r="M159" s="30"/>
      <c r="N159" s="25"/>
      <c r="O159" s="30"/>
      <c r="P159" s="25"/>
      <c r="Q159" s="30">
        <v>0</v>
      </c>
      <c r="R159" s="25"/>
      <c r="S159" s="30">
        <v>0</v>
      </c>
      <c r="T159" s="25"/>
      <c r="U159" s="30">
        <v>0</v>
      </c>
      <c r="V159" s="25"/>
      <c r="W159" s="30">
        <v>0</v>
      </c>
      <c r="X159" s="32">
        <v>0</v>
      </c>
      <c r="Y159" s="25"/>
      <c r="Z159" s="30">
        <v>0</v>
      </c>
      <c r="AA159" s="25"/>
    </row>
    <row r="160" spans="1:27" ht="145.19999999999999" x14ac:dyDescent="0.35">
      <c r="A160" s="23">
        <v>17</v>
      </c>
      <c r="B160" s="24">
        <v>155</v>
      </c>
      <c r="C160" s="48" t="s">
        <v>174</v>
      </c>
      <c r="D160" s="73" t="s">
        <v>581</v>
      </c>
      <c r="E160" s="5" t="s">
        <v>65</v>
      </c>
      <c r="F160" s="9">
        <v>25</v>
      </c>
      <c r="G160" s="82">
        <v>10800</v>
      </c>
      <c r="H160" s="30">
        <v>0</v>
      </c>
      <c r="I160" s="67">
        <f>+H160*F160</f>
        <v>0</v>
      </c>
      <c r="J160" s="30"/>
      <c r="K160" s="6"/>
      <c r="L160" s="31"/>
      <c r="M160" s="30"/>
      <c r="N160" s="25"/>
      <c r="O160" s="30"/>
      <c r="P160" s="25"/>
      <c r="Q160" s="42">
        <v>8900</v>
      </c>
      <c r="R160" s="43">
        <f>+Q160*F160</f>
        <v>222500</v>
      </c>
      <c r="S160" s="30">
        <v>0</v>
      </c>
      <c r="T160" s="25"/>
      <c r="U160" s="30">
        <v>0</v>
      </c>
      <c r="V160" s="25"/>
      <c r="W160" s="30">
        <v>0</v>
      </c>
      <c r="X160" s="32">
        <v>0</v>
      </c>
      <c r="Y160" s="25"/>
      <c r="Z160" s="30">
        <v>0</v>
      </c>
      <c r="AA160" s="25"/>
    </row>
    <row r="161" spans="1:27" ht="118.8" x14ac:dyDescent="0.35">
      <c r="A161" s="23">
        <v>18</v>
      </c>
      <c r="B161" s="26">
        <v>156</v>
      </c>
      <c r="C161" s="36" t="s">
        <v>175</v>
      </c>
      <c r="D161" s="73" t="s">
        <v>582</v>
      </c>
      <c r="E161" s="5" t="s">
        <v>65</v>
      </c>
      <c r="F161" s="9">
        <v>12</v>
      </c>
      <c r="G161" s="82">
        <v>10800</v>
      </c>
      <c r="H161" s="30">
        <v>0</v>
      </c>
      <c r="I161" s="67">
        <f>+H161*F161</f>
        <v>0</v>
      </c>
      <c r="J161" s="30"/>
      <c r="K161" s="6"/>
      <c r="L161" s="31"/>
      <c r="M161" s="30"/>
      <c r="N161" s="25"/>
      <c r="O161" s="30"/>
      <c r="P161" s="25"/>
      <c r="Q161" s="30">
        <v>0</v>
      </c>
      <c r="R161" s="25"/>
      <c r="S161" s="30">
        <v>0</v>
      </c>
      <c r="T161" s="25"/>
      <c r="U161" s="30">
        <v>0</v>
      </c>
      <c r="V161" s="25"/>
      <c r="W161" s="30">
        <v>0</v>
      </c>
      <c r="X161" s="32">
        <v>0</v>
      </c>
      <c r="Y161" s="25"/>
      <c r="Z161" s="30">
        <v>0</v>
      </c>
      <c r="AA161" s="25"/>
    </row>
    <row r="162" spans="1:27" ht="132" x14ac:dyDescent="0.35">
      <c r="A162" s="23">
        <v>19</v>
      </c>
      <c r="B162" s="24">
        <v>157</v>
      </c>
      <c r="C162" s="36" t="s">
        <v>176</v>
      </c>
      <c r="D162" s="73" t="s">
        <v>583</v>
      </c>
      <c r="E162" s="5" t="s">
        <v>65</v>
      </c>
      <c r="F162" s="9">
        <v>30</v>
      </c>
      <c r="G162" s="82">
        <v>6300</v>
      </c>
      <c r="H162" s="30">
        <v>0</v>
      </c>
      <c r="I162" s="67">
        <f>+H162*F162</f>
        <v>0</v>
      </c>
      <c r="J162" s="30"/>
      <c r="K162" s="6"/>
      <c r="L162" s="31"/>
      <c r="M162" s="30"/>
      <c r="N162" s="25"/>
      <c r="O162" s="30"/>
      <c r="P162" s="25"/>
      <c r="Q162" s="30">
        <v>0</v>
      </c>
      <c r="R162" s="25"/>
      <c r="S162" s="30">
        <v>0</v>
      </c>
      <c r="T162" s="25"/>
      <c r="U162" s="30">
        <v>0</v>
      </c>
      <c r="V162" s="25"/>
      <c r="W162" s="30">
        <v>0</v>
      </c>
      <c r="X162" s="32">
        <v>0</v>
      </c>
      <c r="Y162" s="25"/>
      <c r="Z162" s="30">
        <v>0</v>
      </c>
      <c r="AA162" s="25"/>
    </row>
    <row r="163" spans="1:27" ht="118.8" x14ac:dyDescent="0.35">
      <c r="A163" s="23">
        <v>20</v>
      </c>
      <c r="B163" s="26">
        <v>158</v>
      </c>
      <c r="C163" s="36" t="s">
        <v>177</v>
      </c>
      <c r="D163" s="73" t="s">
        <v>584</v>
      </c>
      <c r="E163" s="5" t="s">
        <v>65</v>
      </c>
      <c r="F163" s="9">
        <v>30</v>
      </c>
      <c r="G163" s="82">
        <v>3900</v>
      </c>
      <c r="H163" s="30">
        <v>0</v>
      </c>
      <c r="I163" s="67">
        <f>+H163*F163</f>
        <v>0</v>
      </c>
      <c r="J163" s="30"/>
      <c r="K163" s="6"/>
      <c r="L163" s="31"/>
      <c r="M163" s="30"/>
      <c r="N163" s="25"/>
      <c r="O163" s="30"/>
      <c r="P163" s="25"/>
      <c r="Q163" s="30">
        <v>0</v>
      </c>
      <c r="R163" s="25"/>
      <c r="S163" s="30">
        <v>0</v>
      </c>
      <c r="T163" s="25"/>
      <c r="U163" s="30">
        <v>0</v>
      </c>
      <c r="V163" s="25"/>
      <c r="W163" s="30">
        <v>0</v>
      </c>
      <c r="X163" s="32">
        <v>0</v>
      </c>
      <c r="Y163" s="25"/>
      <c r="Z163" s="30">
        <v>0</v>
      </c>
      <c r="AA163" s="25"/>
    </row>
    <row r="164" spans="1:27" ht="105.6" x14ac:dyDescent="0.35">
      <c r="A164" s="23">
        <v>21</v>
      </c>
      <c r="B164" s="24">
        <v>159</v>
      </c>
      <c r="C164" s="48" t="s">
        <v>178</v>
      </c>
      <c r="D164" s="73" t="s">
        <v>585</v>
      </c>
      <c r="E164" s="5" t="s">
        <v>88</v>
      </c>
      <c r="F164" s="9">
        <v>50</v>
      </c>
      <c r="G164" s="82">
        <v>6000</v>
      </c>
      <c r="H164" s="30">
        <v>0</v>
      </c>
      <c r="I164" s="67">
        <f>+H164*F164</f>
        <v>0</v>
      </c>
      <c r="J164" s="30"/>
      <c r="K164" s="6"/>
      <c r="L164" s="31"/>
      <c r="M164" s="30"/>
      <c r="N164" s="25"/>
      <c r="O164" s="30"/>
      <c r="P164" s="25"/>
      <c r="Q164" s="42">
        <v>4920</v>
      </c>
      <c r="R164" s="43">
        <f>+Q164*F164</f>
        <v>246000</v>
      </c>
      <c r="S164" s="30">
        <v>0</v>
      </c>
      <c r="T164" s="25"/>
      <c r="U164" s="30">
        <v>0</v>
      </c>
      <c r="V164" s="25"/>
      <c r="W164" s="30">
        <v>0</v>
      </c>
      <c r="X164" s="32">
        <v>0</v>
      </c>
      <c r="Y164" s="25"/>
      <c r="Z164" s="30">
        <v>0</v>
      </c>
      <c r="AA164" s="25"/>
    </row>
    <row r="165" spans="1:27" ht="105.6" x14ac:dyDescent="0.35">
      <c r="A165" s="23">
        <v>22</v>
      </c>
      <c r="B165" s="26">
        <v>160</v>
      </c>
      <c r="C165" s="48" t="s">
        <v>179</v>
      </c>
      <c r="D165" s="73" t="s">
        <v>586</v>
      </c>
      <c r="E165" s="5" t="s">
        <v>88</v>
      </c>
      <c r="F165" s="9">
        <v>50</v>
      </c>
      <c r="G165" s="82">
        <v>6000</v>
      </c>
      <c r="H165" s="30">
        <v>0</v>
      </c>
      <c r="I165" s="67">
        <f>+H165*F165</f>
        <v>0</v>
      </c>
      <c r="J165" s="30"/>
      <c r="K165" s="6"/>
      <c r="L165" s="31"/>
      <c r="M165" s="30"/>
      <c r="N165" s="25"/>
      <c r="O165" s="30"/>
      <c r="P165" s="25"/>
      <c r="Q165" s="42">
        <v>4920</v>
      </c>
      <c r="R165" s="43">
        <f>+Q165*F165</f>
        <v>246000</v>
      </c>
      <c r="S165" s="30">
        <v>0</v>
      </c>
      <c r="T165" s="25"/>
      <c r="U165" s="30">
        <v>0</v>
      </c>
      <c r="V165" s="25"/>
      <c r="W165" s="30">
        <v>0</v>
      </c>
      <c r="X165" s="32">
        <v>0</v>
      </c>
      <c r="Y165" s="25"/>
      <c r="Z165" s="30">
        <v>0</v>
      </c>
      <c r="AA165" s="25"/>
    </row>
    <row r="166" spans="1:27" ht="171.6" x14ac:dyDescent="0.35">
      <c r="A166" s="23">
        <v>23</v>
      </c>
      <c r="B166" s="24">
        <v>161</v>
      </c>
      <c r="C166" s="48" t="s">
        <v>180</v>
      </c>
      <c r="D166" s="73" t="s">
        <v>587</v>
      </c>
      <c r="E166" s="5" t="s">
        <v>65</v>
      </c>
      <c r="F166" s="9">
        <v>2</v>
      </c>
      <c r="G166" s="82">
        <v>7000</v>
      </c>
      <c r="H166" s="30">
        <v>0</v>
      </c>
      <c r="I166" s="67">
        <f>+H166*F166</f>
        <v>0</v>
      </c>
      <c r="J166" s="30"/>
      <c r="K166" s="6"/>
      <c r="L166" s="31"/>
      <c r="M166" s="30"/>
      <c r="N166" s="25"/>
      <c r="O166" s="30"/>
      <c r="P166" s="25"/>
      <c r="Q166" s="42">
        <v>5800</v>
      </c>
      <c r="R166" s="43">
        <f>+Q166*F166</f>
        <v>11600</v>
      </c>
      <c r="S166" s="30">
        <v>0</v>
      </c>
      <c r="T166" s="25"/>
      <c r="U166" s="30">
        <v>0</v>
      </c>
      <c r="V166" s="25"/>
      <c r="W166" s="30">
        <v>0</v>
      </c>
      <c r="X166" s="32">
        <v>0</v>
      </c>
      <c r="Y166" s="25"/>
      <c r="Z166" s="30">
        <v>0</v>
      </c>
      <c r="AA166" s="25"/>
    </row>
    <row r="167" spans="1:27" ht="171.6" x14ac:dyDescent="0.35">
      <c r="A167" s="23">
        <v>24</v>
      </c>
      <c r="B167" s="26">
        <v>162</v>
      </c>
      <c r="C167" s="37" t="s">
        <v>181</v>
      </c>
      <c r="D167" s="73" t="s">
        <v>588</v>
      </c>
      <c r="E167" s="5" t="s">
        <v>65</v>
      </c>
      <c r="F167" s="9">
        <v>1</v>
      </c>
      <c r="G167" s="82">
        <v>5000</v>
      </c>
      <c r="H167" s="30">
        <v>0</v>
      </c>
      <c r="I167" s="67">
        <f>+H167*F167</f>
        <v>0</v>
      </c>
      <c r="J167" s="30"/>
      <c r="K167" s="6"/>
      <c r="L167" s="31"/>
      <c r="M167" s="30"/>
      <c r="N167" s="25"/>
      <c r="O167" s="30"/>
      <c r="P167" s="25"/>
      <c r="Q167" s="40">
        <v>11800</v>
      </c>
      <c r="R167" s="43">
        <f>+Q167*F167</f>
        <v>11800</v>
      </c>
      <c r="S167" s="30">
        <v>0</v>
      </c>
      <c r="T167" s="25"/>
      <c r="U167" s="30">
        <v>0</v>
      </c>
      <c r="V167" s="25"/>
      <c r="W167" s="30">
        <v>0</v>
      </c>
      <c r="X167" s="32">
        <v>0</v>
      </c>
      <c r="Y167" s="25"/>
      <c r="Z167" s="30">
        <v>0</v>
      </c>
      <c r="AA167" s="25"/>
    </row>
    <row r="168" spans="1:27" ht="158.4" x14ac:dyDescent="0.35">
      <c r="A168" s="23">
        <v>25</v>
      </c>
      <c r="B168" s="24">
        <v>163</v>
      </c>
      <c r="C168" s="37" t="s">
        <v>182</v>
      </c>
      <c r="D168" s="73" t="s">
        <v>589</v>
      </c>
      <c r="E168" s="5" t="s">
        <v>65</v>
      </c>
      <c r="F168" s="9">
        <v>1</v>
      </c>
      <c r="G168" s="82">
        <v>5000</v>
      </c>
      <c r="H168" s="30">
        <v>0</v>
      </c>
      <c r="I168" s="67">
        <f>+H168*F168</f>
        <v>0</v>
      </c>
      <c r="J168" s="30"/>
      <c r="K168" s="6"/>
      <c r="L168" s="31"/>
      <c r="M168" s="30"/>
      <c r="N168" s="25"/>
      <c r="O168" s="30"/>
      <c r="P168" s="25"/>
      <c r="Q168" s="40">
        <v>11800</v>
      </c>
      <c r="R168" s="43">
        <f>+Q168*F168</f>
        <v>11800</v>
      </c>
      <c r="S168" s="30">
        <v>0</v>
      </c>
      <c r="T168" s="25"/>
      <c r="U168" s="30">
        <v>0</v>
      </c>
      <c r="V168" s="25"/>
      <c r="W168" s="30">
        <v>0</v>
      </c>
      <c r="X168" s="32">
        <v>0</v>
      </c>
      <c r="Y168" s="25"/>
      <c r="Z168" s="30">
        <v>0</v>
      </c>
      <c r="AA168" s="25"/>
    </row>
    <row r="169" spans="1:27" ht="105.6" x14ac:dyDescent="0.35">
      <c r="A169" s="23">
        <v>26</v>
      </c>
      <c r="B169" s="26">
        <v>164</v>
      </c>
      <c r="C169" s="48" t="s">
        <v>183</v>
      </c>
      <c r="D169" s="73" t="s">
        <v>590</v>
      </c>
      <c r="E169" s="5" t="s">
        <v>65</v>
      </c>
      <c r="F169" s="9">
        <v>2</v>
      </c>
      <c r="G169" s="82">
        <v>17500</v>
      </c>
      <c r="H169" s="30">
        <v>0</v>
      </c>
      <c r="I169" s="67">
        <f>+H169*F169</f>
        <v>0</v>
      </c>
      <c r="J169" s="30"/>
      <c r="K169" s="6"/>
      <c r="L169" s="31"/>
      <c r="M169" s="30"/>
      <c r="N169" s="25"/>
      <c r="O169" s="30"/>
      <c r="P169" s="25"/>
      <c r="Q169" s="42">
        <v>17500</v>
      </c>
      <c r="R169" s="43">
        <f>+Q169*F169</f>
        <v>35000</v>
      </c>
      <c r="S169" s="30">
        <v>0</v>
      </c>
      <c r="T169" s="25"/>
      <c r="U169" s="30">
        <v>0</v>
      </c>
      <c r="V169" s="25"/>
      <c r="W169" s="30">
        <v>0</v>
      </c>
      <c r="X169" s="32">
        <v>0</v>
      </c>
      <c r="Y169" s="25"/>
      <c r="Z169" s="30">
        <v>0</v>
      </c>
      <c r="AA169" s="25"/>
    </row>
    <row r="170" spans="1:27" ht="92.4" x14ac:dyDescent="0.35">
      <c r="A170" s="23">
        <v>27</v>
      </c>
      <c r="B170" s="24">
        <v>165</v>
      </c>
      <c r="C170" s="36" t="s">
        <v>184</v>
      </c>
      <c r="D170" s="73" t="s">
        <v>591</v>
      </c>
      <c r="E170" s="5" t="s">
        <v>65</v>
      </c>
      <c r="F170" s="9">
        <v>2</v>
      </c>
      <c r="G170" s="82">
        <v>3900</v>
      </c>
      <c r="H170" s="30">
        <v>0</v>
      </c>
      <c r="I170" s="67">
        <f>+H170*F170</f>
        <v>0</v>
      </c>
      <c r="J170" s="30"/>
      <c r="K170" s="6"/>
      <c r="L170" s="31"/>
      <c r="M170" s="30"/>
      <c r="N170" s="25"/>
      <c r="O170" s="30"/>
      <c r="P170" s="25"/>
      <c r="Q170" s="30">
        <v>0</v>
      </c>
      <c r="R170" s="25"/>
      <c r="S170" s="30">
        <v>0</v>
      </c>
      <c r="T170" s="25"/>
      <c r="U170" s="30">
        <v>0</v>
      </c>
      <c r="V170" s="25"/>
      <c r="W170" s="30">
        <v>0</v>
      </c>
      <c r="X170" s="32">
        <v>0</v>
      </c>
      <c r="Y170" s="25"/>
      <c r="Z170" s="30">
        <v>0</v>
      </c>
      <c r="AA170" s="25"/>
    </row>
    <row r="171" spans="1:27" ht="158.4" x14ac:dyDescent="0.35">
      <c r="A171" s="23">
        <v>28</v>
      </c>
      <c r="B171" s="26">
        <v>166</v>
      </c>
      <c r="C171" s="48" t="s">
        <v>185</v>
      </c>
      <c r="D171" s="73" t="s">
        <v>592</v>
      </c>
      <c r="E171" s="5" t="s">
        <v>65</v>
      </c>
      <c r="F171" s="9">
        <v>5</v>
      </c>
      <c r="G171" s="82">
        <v>140000</v>
      </c>
      <c r="H171" s="30">
        <v>0</v>
      </c>
      <c r="I171" s="67">
        <f>+H171*F171</f>
        <v>0</v>
      </c>
      <c r="J171" s="30"/>
      <c r="K171" s="6"/>
      <c r="L171" s="31"/>
      <c r="M171" s="30"/>
      <c r="N171" s="25"/>
      <c r="O171" s="30"/>
      <c r="P171" s="25"/>
      <c r="Q171" s="30">
        <v>0</v>
      </c>
      <c r="R171" s="25"/>
      <c r="S171" s="42">
        <v>132000</v>
      </c>
      <c r="T171" s="43">
        <f>+S171*F171</f>
        <v>660000</v>
      </c>
      <c r="U171" s="30">
        <v>0</v>
      </c>
      <c r="V171" s="25"/>
      <c r="W171" s="30">
        <v>0</v>
      </c>
      <c r="X171" s="32">
        <v>0</v>
      </c>
      <c r="Y171" s="25"/>
      <c r="Z171" s="30">
        <v>0</v>
      </c>
      <c r="AA171" s="25"/>
    </row>
    <row r="172" spans="1:27" ht="158.4" x14ac:dyDescent="0.35">
      <c r="A172" s="23">
        <v>29</v>
      </c>
      <c r="B172" s="24">
        <v>167</v>
      </c>
      <c r="C172" s="48" t="s">
        <v>186</v>
      </c>
      <c r="D172" s="73" t="s">
        <v>593</v>
      </c>
      <c r="E172" s="5" t="s">
        <v>65</v>
      </c>
      <c r="F172" s="9">
        <v>5</v>
      </c>
      <c r="G172" s="82">
        <v>26000</v>
      </c>
      <c r="H172" s="30">
        <v>0</v>
      </c>
      <c r="I172" s="67">
        <f>+H172*F172</f>
        <v>0</v>
      </c>
      <c r="J172" s="30"/>
      <c r="K172" s="6"/>
      <c r="L172" s="31"/>
      <c r="M172" s="30"/>
      <c r="N172" s="25"/>
      <c r="O172" s="30"/>
      <c r="P172" s="25"/>
      <c r="Q172" s="30">
        <v>0</v>
      </c>
      <c r="R172" s="25"/>
      <c r="S172" s="42">
        <v>26000</v>
      </c>
      <c r="T172" s="43">
        <f>+S172*F172</f>
        <v>130000</v>
      </c>
      <c r="U172" s="30">
        <v>0</v>
      </c>
      <c r="V172" s="25"/>
      <c r="W172" s="30">
        <v>0</v>
      </c>
      <c r="X172" s="32">
        <v>0</v>
      </c>
      <c r="Y172" s="25"/>
      <c r="Z172" s="30">
        <v>0</v>
      </c>
      <c r="AA172" s="25"/>
    </row>
    <row r="173" spans="1:27" ht="158.4" x14ac:dyDescent="0.35">
      <c r="A173" s="23">
        <v>30</v>
      </c>
      <c r="B173" s="26">
        <v>168</v>
      </c>
      <c r="C173" s="48" t="s">
        <v>187</v>
      </c>
      <c r="D173" s="73" t="s">
        <v>594</v>
      </c>
      <c r="E173" s="5" t="s">
        <v>65</v>
      </c>
      <c r="F173" s="9">
        <v>2</v>
      </c>
      <c r="G173" s="82">
        <v>121000</v>
      </c>
      <c r="H173" s="30">
        <v>0</v>
      </c>
      <c r="I173" s="67">
        <f>+H173*F173</f>
        <v>0</v>
      </c>
      <c r="J173" s="30"/>
      <c r="K173" s="6"/>
      <c r="L173" s="31"/>
      <c r="M173" s="30"/>
      <c r="N173" s="25"/>
      <c r="O173" s="30"/>
      <c r="P173" s="25"/>
      <c r="Q173" s="30">
        <v>0</v>
      </c>
      <c r="R173" s="25"/>
      <c r="S173" s="42">
        <v>120000</v>
      </c>
      <c r="T173" s="43">
        <f>+S173*F173</f>
        <v>240000</v>
      </c>
      <c r="U173" s="30">
        <v>0</v>
      </c>
      <c r="V173" s="25"/>
      <c r="W173" s="30">
        <v>0</v>
      </c>
      <c r="X173" s="32">
        <v>0</v>
      </c>
      <c r="Y173" s="25"/>
      <c r="Z173" s="30">
        <v>0</v>
      </c>
      <c r="AA173" s="25"/>
    </row>
    <row r="174" spans="1:27" ht="158.4" x14ac:dyDescent="0.35">
      <c r="A174" s="23">
        <v>31</v>
      </c>
      <c r="B174" s="24">
        <v>169</v>
      </c>
      <c r="C174" s="48" t="s">
        <v>188</v>
      </c>
      <c r="D174" s="73" t="s">
        <v>595</v>
      </c>
      <c r="E174" s="5" t="s">
        <v>65</v>
      </c>
      <c r="F174" s="9">
        <v>5</v>
      </c>
      <c r="G174" s="82">
        <v>36000</v>
      </c>
      <c r="H174" s="30">
        <v>0</v>
      </c>
      <c r="I174" s="67">
        <f>+H174*F174</f>
        <v>0</v>
      </c>
      <c r="J174" s="30"/>
      <c r="K174" s="6"/>
      <c r="L174" s="31"/>
      <c r="M174" s="30"/>
      <c r="N174" s="25"/>
      <c r="O174" s="30"/>
      <c r="P174" s="25"/>
      <c r="Q174" s="30">
        <v>0</v>
      </c>
      <c r="R174" s="25"/>
      <c r="S174" s="42">
        <v>36000</v>
      </c>
      <c r="T174" s="43">
        <f>+S174*F174</f>
        <v>180000</v>
      </c>
      <c r="U174" s="30">
        <v>0</v>
      </c>
      <c r="V174" s="25"/>
      <c r="W174" s="30">
        <v>0</v>
      </c>
      <c r="X174" s="32">
        <v>0</v>
      </c>
      <c r="Y174" s="25"/>
      <c r="Z174" s="30">
        <v>0</v>
      </c>
      <c r="AA174" s="25"/>
    </row>
    <row r="175" spans="1:27" ht="118.8" x14ac:dyDescent="0.35">
      <c r="A175" s="23">
        <v>32</v>
      </c>
      <c r="B175" s="26">
        <v>170</v>
      </c>
      <c r="C175" s="48" t="s">
        <v>189</v>
      </c>
      <c r="D175" s="73" t="s">
        <v>596</v>
      </c>
      <c r="E175" s="5" t="s">
        <v>65</v>
      </c>
      <c r="F175" s="9">
        <v>3</v>
      </c>
      <c r="G175" s="82">
        <v>52000</v>
      </c>
      <c r="H175" s="30">
        <v>0</v>
      </c>
      <c r="I175" s="67">
        <f>+H175*F175</f>
        <v>0</v>
      </c>
      <c r="J175" s="30"/>
      <c r="K175" s="6"/>
      <c r="L175" s="31"/>
      <c r="M175" s="30"/>
      <c r="N175" s="25"/>
      <c r="O175" s="30"/>
      <c r="P175" s="25"/>
      <c r="Q175" s="30">
        <v>0</v>
      </c>
      <c r="R175" s="25"/>
      <c r="S175" s="42">
        <v>52000</v>
      </c>
      <c r="T175" s="43">
        <f>+S175*F175</f>
        <v>156000</v>
      </c>
      <c r="U175" s="30">
        <v>0</v>
      </c>
      <c r="V175" s="25"/>
      <c r="W175" s="30">
        <v>0</v>
      </c>
      <c r="X175" s="32">
        <v>0</v>
      </c>
      <c r="Y175" s="25"/>
      <c r="Z175" s="30">
        <v>0</v>
      </c>
      <c r="AA175" s="25"/>
    </row>
    <row r="176" spans="1:27" ht="132" x14ac:dyDescent="0.35">
      <c r="A176" s="23">
        <v>33</v>
      </c>
      <c r="B176" s="24">
        <v>171</v>
      </c>
      <c r="C176" s="48" t="s">
        <v>190</v>
      </c>
      <c r="D176" s="73" t="s">
        <v>597</v>
      </c>
      <c r="E176" s="5" t="s">
        <v>65</v>
      </c>
      <c r="F176" s="9">
        <v>3</v>
      </c>
      <c r="G176" s="82">
        <v>104000</v>
      </c>
      <c r="H176" s="30">
        <v>0</v>
      </c>
      <c r="I176" s="67">
        <f>+H176*F176</f>
        <v>0</v>
      </c>
      <c r="J176" s="30"/>
      <c r="K176" s="6"/>
      <c r="L176" s="31"/>
      <c r="M176" s="30"/>
      <c r="N176" s="25"/>
      <c r="O176" s="30"/>
      <c r="P176" s="25"/>
      <c r="Q176" s="30">
        <v>0</v>
      </c>
      <c r="R176" s="25"/>
      <c r="S176" s="42">
        <v>104000</v>
      </c>
      <c r="T176" s="43">
        <f>+S176*F176</f>
        <v>312000</v>
      </c>
      <c r="U176" s="30">
        <v>0</v>
      </c>
      <c r="V176" s="25"/>
      <c r="W176" s="30">
        <v>0</v>
      </c>
      <c r="X176" s="32">
        <v>0</v>
      </c>
      <c r="Y176" s="25"/>
      <c r="Z176" s="30">
        <v>0</v>
      </c>
      <c r="AA176" s="25"/>
    </row>
    <row r="177" spans="1:27" ht="118.8" x14ac:dyDescent="0.35">
      <c r="A177" s="23">
        <v>34</v>
      </c>
      <c r="B177" s="26">
        <v>172</v>
      </c>
      <c r="C177" s="48" t="s">
        <v>191</v>
      </c>
      <c r="D177" s="73" t="s">
        <v>598</v>
      </c>
      <c r="E177" s="5" t="s">
        <v>65</v>
      </c>
      <c r="F177" s="9">
        <v>3</v>
      </c>
      <c r="G177" s="82">
        <v>37000</v>
      </c>
      <c r="H177" s="30">
        <v>0</v>
      </c>
      <c r="I177" s="67">
        <f>+H177*F177</f>
        <v>0</v>
      </c>
      <c r="J177" s="30"/>
      <c r="K177" s="6"/>
      <c r="L177" s="31"/>
      <c r="M177" s="30"/>
      <c r="N177" s="25"/>
      <c r="O177" s="30"/>
      <c r="P177" s="25"/>
      <c r="Q177" s="30">
        <v>0</v>
      </c>
      <c r="R177" s="25"/>
      <c r="S177" s="42">
        <v>37000</v>
      </c>
      <c r="T177" s="43">
        <f>+S177*F177</f>
        <v>111000</v>
      </c>
      <c r="U177" s="30">
        <v>0</v>
      </c>
      <c r="V177" s="25"/>
      <c r="W177" s="30">
        <v>0</v>
      </c>
      <c r="X177" s="32">
        <v>0</v>
      </c>
      <c r="Y177" s="25"/>
      <c r="Z177" s="30">
        <v>0</v>
      </c>
      <c r="AA177" s="25"/>
    </row>
    <row r="178" spans="1:27" ht="118.8" x14ac:dyDescent="0.35">
      <c r="A178" s="23">
        <v>35</v>
      </c>
      <c r="B178" s="24">
        <v>173</v>
      </c>
      <c r="C178" s="48" t="s">
        <v>192</v>
      </c>
      <c r="D178" s="73" t="s">
        <v>599</v>
      </c>
      <c r="E178" s="5" t="s">
        <v>65</v>
      </c>
      <c r="F178" s="9">
        <v>4</v>
      </c>
      <c r="G178" s="82">
        <v>42000</v>
      </c>
      <c r="H178" s="30">
        <v>0</v>
      </c>
      <c r="I178" s="67">
        <f>+H178*F178</f>
        <v>0</v>
      </c>
      <c r="J178" s="30"/>
      <c r="K178" s="6"/>
      <c r="L178" s="31"/>
      <c r="M178" s="30"/>
      <c r="N178" s="25"/>
      <c r="O178" s="30"/>
      <c r="P178" s="25"/>
      <c r="Q178" s="30">
        <v>0</v>
      </c>
      <c r="R178" s="25"/>
      <c r="S178" s="42">
        <v>42000</v>
      </c>
      <c r="T178" s="43">
        <f>+S178*F178</f>
        <v>168000</v>
      </c>
      <c r="U178" s="30">
        <v>0</v>
      </c>
      <c r="V178" s="25"/>
      <c r="W178" s="30">
        <v>0</v>
      </c>
      <c r="X178" s="32">
        <v>0</v>
      </c>
      <c r="Y178" s="25"/>
      <c r="Z178" s="30">
        <v>0</v>
      </c>
      <c r="AA178" s="25"/>
    </row>
    <row r="179" spans="1:27" ht="118.8" x14ac:dyDescent="0.35">
      <c r="A179" s="23">
        <v>36</v>
      </c>
      <c r="B179" s="26">
        <v>174</v>
      </c>
      <c r="C179" s="48" t="s">
        <v>193</v>
      </c>
      <c r="D179" s="73" t="s">
        <v>600</v>
      </c>
      <c r="E179" s="5" t="s">
        <v>65</v>
      </c>
      <c r="F179" s="9">
        <v>2</v>
      </c>
      <c r="G179" s="82">
        <v>222000</v>
      </c>
      <c r="H179" s="30">
        <v>0</v>
      </c>
      <c r="I179" s="67">
        <f>+H179*F179</f>
        <v>0</v>
      </c>
      <c r="J179" s="30"/>
      <c r="K179" s="6"/>
      <c r="L179" s="31"/>
      <c r="M179" s="30"/>
      <c r="N179" s="25"/>
      <c r="O179" s="30"/>
      <c r="P179" s="25"/>
      <c r="Q179" s="30">
        <v>0</v>
      </c>
      <c r="R179" s="25"/>
      <c r="S179" s="42">
        <v>222000</v>
      </c>
      <c r="T179" s="43">
        <f>+S179*F179</f>
        <v>444000</v>
      </c>
      <c r="U179" s="30">
        <v>0</v>
      </c>
      <c r="V179" s="25"/>
      <c r="W179" s="30">
        <v>0</v>
      </c>
      <c r="X179" s="32">
        <v>0</v>
      </c>
      <c r="Y179" s="25"/>
      <c r="Z179" s="30">
        <v>0</v>
      </c>
      <c r="AA179" s="25"/>
    </row>
    <row r="180" spans="1:27" ht="118.8" x14ac:dyDescent="0.35">
      <c r="A180" s="23">
        <v>37</v>
      </c>
      <c r="B180" s="24">
        <v>175</v>
      </c>
      <c r="C180" s="48" t="s">
        <v>194</v>
      </c>
      <c r="D180" s="73" t="s">
        <v>601</v>
      </c>
      <c r="E180" s="5" t="s">
        <v>65</v>
      </c>
      <c r="F180" s="9">
        <v>30</v>
      </c>
      <c r="G180" s="82">
        <v>48000</v>
      </c>
      <c r="H180" s="30">
        <v>0</v>
      </c>
      <c r="I180" s="67">
        <f>+H180*F180</f>
        <v>0</v>
      </c>
      <c r="J180" s="30"/>
      <c r="K180" s="6"/>
      <c r="L180" s="31"/>
      <c r="M180" s="30"/>
      <c r="N180" s="25"/>
      <c r="O180" s="30"/>
      <c r="P180" s="25"/>
      <c r="Q180" s="30">
        <v>0</v>
      </c>
      <c r="R180" s="25"/>
      <c r="S180" s="42">
        <v>37000</v>
      </c>
      <c r="T180" s="43">
        <f>+S180*F180</f>
        <v>1110000</v>
      </c>
      <c r="U180" s="30">
        <v>0</v>
      </c>
      <c r="V180" s="25"/>
      <c r="W180" s="30">
        <v>0</v>
      </c>
      <c r="X180" s="32">
        <v>0</v>
      </c>
      <c r="Y180" s="25"/>
      <c r="Z180" s="30">
        <v>0</v>
      </c>
      <c r="AA180" s="25"/>
    </row>
    <row r="181" spans="1:27" ht="132" x14ac:dyDescent="0.35">
      <c r="A181" s="23">
        <v>38</v>
      </c>
      <c r="B181" s="26">
        <v>176</v>
      </c>
      <c r="C181" s="48" t="s">
        <v>195</v>
      </c>
      <c r="D181" s="73" t="s">
        <v>602</v>
      </c>
      <c r="E181" s="5" t="s">
        <v>65</v>
      </c>
      <c r="F181" s="9">
        <v>18</v>
      </c>
      <c r="G181" s="82">
        <v>30000</v>
      </c>
      <c r="H181" s="30">
        <v>0</v>
      </c>
      <c r="I181" s="67">
        <f>+H181*F181</f>
        <v>0</v>
      </c>
      <c r="J181" s="30"/>
      <c r="K181" s="6"/>
      <c r="L181" s="31"/>
      <c r="M181" s="30"/>
      <c r="N181" s="25"/>
      <c r="O181" s="30"/>
      <c r="P181" s="25"/>
      <c r="Q181" s="30">
        <v>0</v>
      </c>
      <c r="R181" s="25"/>
      <c r="S181" s="42">
        <v>23000</v>
      </c>
      <c r="T181" s="43">
        <f>+S181*F181</f>
        <v>414000</v>
      </c>
      <c r="U181" s="30">
        <v>0</v>
      </c>
      <c r="V181" s="25"/>
      <c r="W181" s="30">
        <v>0</v>
      </c>
      <c r="X181" s="32">
        <v>0</v>
      </c>
      <c r="Y181" s="25"/>
      <c r="Z181" s="30">
        <v>0</v>
      </c>
      <c r="AA181" s="25"/>
    </row>
    <row r="182" spans="1:27" ht="132" x14ac:dyDescent="0.35">
      <c r="A182" s="23">
        <v>39</v>
      </c>
      <c r="B182" s="24">
        <v>177</v>
      </c>
      <c r="C182" s="48" t="s">
        <v>196</v>
      </c>
      <c r="D182" s="73" t="s">
        <v>603</v>
      </c>
      <c r="E182" s="5" t="s">
        <v>65</v>
      </c>
      <c r="F182" s="9">
        <v>24</v>
      </c>
      <c r="G182" s="82">
        <v>62000</v>
      </c>
      <c r="H182" s="30">
        <v>0</v>
      </c>
      <c r="I182" s="67">
        <f>+H182*F182</f>
        <v>0</v>
      </c>
      <c r="J182" s="30"/>
      <c r="K182" s="6"/>
      <c r="L182" s="31"/>
      <c r="M182" s="30"/>
      <c r="N182" s="25"/>
      <c r="O182" s="30"/>
      <c r="P182" s="25"/>
      <c r="Q182" s="30">
        <v>0</v>
      </c>
      <c r="R182" s="25"/>
      <c r="S182" s="42">
        <v>45000</v>
      </c>
      <c r="T182" s="43">
        <f>+S182*F182</f>
        <v>1080000</v>
      </c>
      <c r="U182" s="30">
        <v>0</v>
      </c>
      <c r="V182" s="25"/>
      <c r="W182" s="30">
        <v>0</v>
      </c>
      <c r="X182" s="32">
        <v>0</v>
      </c>
      <c r="Y182" s="25"/>
      <c r="Z182" s="30">
        <v>0</v>
      </c>
      <c r="AA182" s="25"/>
    </row>
    <row r="183" spans="1:27" ht="132" x14ac:dyDescent="0.35">
      <c r="A183" s="23">
        <v>40</v>
      </c>
      <c r="B183" s="26">
        <v>178</v>
      </c>
      <c r="C183" s="48" t="s">
        <v>197</v>
      </c>
      <c r="D183" s="73" t="s">
        <v>604</v>
      </c>
      <c r="E183" s="5" t="s">
        <v>65</v>
      </c>
      <c r="F183" s="9">
        <v>6</v>
      </c>
      <c r="G183" s="82">
        <v>250000</v>
      </c>
      <c r="H183" s="30">
        <v>0</v>
      </c>
      <c r="I183" s="67">
        <f>+H183*F183</f>
        <v>0</v>
      </c>
      <c r="J183" s="30"/>
      <c r="K183" s="6"/>
      <c r="L183" s="31"/>
      <c r="M183" s="30"/>
      <c r="N183" s="25"/>
      <c r="O183" s="30"/>
      <c r="P183" s="25"/>
      <c r="Q183" s="30">
        <v>0</v>
      </c>
      <c r="R183" s="25"/>
      <c r="S183" s="42">
        <v>220000</v>
      </c>
      <c r="T183" s="43">
        <f>+S183*F183</f>
        <v>1320000</v>
      </c>
      <c r="U183" s="30">
        <v>0</v>
      </c>
      <c r="V183" s="25"/>
      <c r="W183" s="30">
        <v>0</v>
      </c>
      <c r="X183" s="32">
        <v>0</v>
      </c>
      <c r="Y183" s="25"/>
      <c r="Z183" s="30">
        <v>0</v>
      </c>
      <c r="AA183" s="25"/>
    </row>
    <row r="184" spans="1:27" ht="132" x14ac:dyDescent="0.35">
      <c r="A184" s="23">
        <v>41</v>
      </c>
      <c r="B184" s="24">
        <v>179</v>
      </c>
      <c r="C184" s="48" t="s">
        <v>198</v>
      </c>
      <c r="D184" s="73" t="s">
        <v>605</v>
      </c>
      <c r="E184" s="5" t="s">
        <v>65</v>
      </c>
      <c r="F184" s="9">
        <v>24</v>
      </c>
      <c r="G184" s="82">
        <v>40000</v>
      </c>
      <c r="H184" s="30">
        <v>0</v>
      </c>
      <c r="I184" s="67">
        <f>+H184*F184</f>
        <v>0</v>
      </c>
      <c r="J184" s="30"/>
      <c r="K184" s="6"/>
      <c r="L184" s="31"/>
      <c r="M184" s="30"/>
      <c r="N184" s="25"/>
      <c r="O184" s="30"/>
      <c r="P184" s="25"/>
      <c r="Q184" s="30">
        <v>0</v>
      </c>
      <c r="R184" s="25"/>
      <c r="S184" s="42">
        <v>36000</v>
      </c>
      <c r="T184" s="43">
        <f>+S184*F184</f>
        <v>864000</v>
      </c>
      <c r="U184" s="30">
        <v>0</v>
      </c>
      <c r="V184" s="25"/>
      <c r="W184" s="30">
        <v>0</v>
      </c>
      <c r="X184" s="32">
        <v>0</v>
      </c>
      <c r="Y184" s="25"/>
      <c r="Z184" s="30">
        <v>0</v>
      </c>
      <c r="AA184" s="25"/>
    </row>
    <row r="185" spans="1:27" ht="132" x14ac:dyDescent="0.35">
      <c r="A185" s="23">
        <v>42</v>
      </c>
      <c r="B185" s="26">
        <v>180</v>
      </c>
      <c r="C185" s="36" t="s">
        <v>199</v>
      </c>
      <c r="D185" s="73" t="s">
        <v>606</v>
      </c>
      <c r="E185" s="5" t="s">
        <v>65</v>
      </c>
      <c r="F185" s="9">
        <v>3</v>
      </c>
      <c r="G185" s="82">
        <v>60000</v>
      </c>
      <c r="H185" s="30">
        <v>0</v>
      </c>
      <c r="I185" s="67">
        <f>+H185*F185</f>
        <v>0</v>
      </c>
      <c r="J185" s="30"/>
      <c r="K185" s="6"/>
      <c r="L185" s="31"/>
      <c r="M185" s="30"/>
      <c r="N185" s="25"/>
      <c r="O185" s="30"/>
      <c r="P185" s="25"/>
      <c r="Q185" s="30">
        <v>0</v>
      </c>
      <c r="R185" s="25"/>
      <c r="S185" s="30">
        <v>0</v>
      </c>
      <c r="T185" s="25"/>
      <c r="U185" s="30">
        <v>0</v>
      </c>
      <c r="V185" s="25"/>
      <c r="W185" s="30">
        <v>0</v>
      </c>
      <c r="X185" s="32">
        <v>0</v>
      </c>
      <c r="Y185" s="25"/>
      <c r="Z185" s="30">
        <v>0</v>
      </c>
      <c r="AA185" s="25"/>
    </row>
    <row r="186" spans="1:27" ht="132" x14ac:dyDescent="0.35">
      <c r="A186" s="23">
        <v>43</v>
      </c>
      <c r="B186" s="24">
        <v>181</v>
      </c>
      <c r="C186" s="36" t="s">
        <v>200</v>
      </c>
      <c r="D186" s="73" t="s">
        <v>607</v>
      </c>
      <c r="E186" s="5" t="s">
        <v>65</v>
      </c>
      <c r="F186" s="9">
        <v>3</v>
      </c>
      <c r="G186" s="82">
        <v>60000</v>
      </c>
      <c r="H186" s="30">
        <v>0</v>
      </c>
      <c r="I186" s="67">
        <f>+H186*F186</f>
        <v>0</v>
      </c>
      <c r="J186" s="30"/>
      <c r="K186" s="6"/>
      <c r="L186" s="31"/>
      <c r="M186" s="30"/>
      <c r="N186" s="25"/>
      <c r="O186" s="30"/>
      <c r="P186" s="25"/>
      <c r="Q186" s="30">
        <v>0</v>
      </c>
      <c r="R186" s="25"/>
      <c r="S186" s="30">
        <v>0</v>
      </c>
      <c r="T186" s="25"/>
      <c r="U186" s="30">
        <v>0</v>
      </c>
      <c r="V186" s="25"/>
      <c r="W186" s="30">
        <v>0</v>
      </c>
      <c r="X186" s="32">
        <v>0</v>
      </c>
      <c r="Y186" s="25"/>
      <c r="Z186" s="30">
        <v>0</v>
      </c>
      <c r="AA186" s="25"/>
    </row>
    <row r="187" spans="1:27" ht="132" x14ac:dyDescent="0.35">
      <c r="A187" s="23">
        <v>44</v>
      </c>
      <c r="B187" s="26">
        <v>182</v>
      </c>
      <c r="C187" s="36" t="s">
        <v>201</v>
      </c>
      <c r="D187" s="73" t="s">
        <v>608</v>
      </c>
      <c r="E187" s="5" t="s">
        <v>65</v>
      </c>
      <c r="F187" s="9">
        <v>3</v>
      </c>
      <c r="G187" s="82">
        <v>60000</v>
      </c>
      <c r="H187" s="30">
        <v>0</v>
      </c>
      <c r="I187" s="67">
        <f>+H187*F187</f>
        <v>0</v>
      </c>
      <c r="J187" s="30"/>
      <c r="K187" s="6"/>
      <c r="L187" s="31"/>
      <c r="M187" s="30"/>
      <c r="N187" s="25"/>
      <c r="O187" s="30"/>
      <c r="P187" s="25"/>
      <c r="Q187" s="30">
        <v>0</v>
      </c>
      <c r="R187" s="25"/>
      <c r="S187" s="30">
        <v>0</v>
      </c>
      <c r="T187" s="25"/>
      <c r="U187" s="30">
        <v>0</v>
      </c>
      <c r="V187" s="25"/>
      <c r="W187" s="30">
        <v>0</v>
      </c>
      <c r="X187" s="32">
        <v>0</v>
      </c>
      <c r="Y187" s="25"/>
      <c r="Z187" s="30">
        <v>0</v>
      </c>
      <c r="AA187" s="25"/>
    </row>
    <row r="188" spans="1:27" ht="145.19999999999999" x14ac:dyDescent="0.35">
      <c r="A188" s="23">
        <v>45</v>
      </c>
      <c r="B188" s="24">
        <v>183</v>
      </c>
      <c r="C188" s="36" t="s">
        <v>202</v>
      </c>
      <c r="D188" s="73" t="s">
        <v>609</v>
      </c>
      <c r="E188" s="5" t="s">
        <v>65</v>
      </c>
      <c r="F188" s="9">
        <v>50</v>
      </c>
      <c r="G188" s="82">
        <v>32000</v>
      </c>
      <c r="H188" s="30">
        <v>0</v>
      </c>
      <c r="I188" s="67">
        <f>+H188*F188</f>
        <v>0</v>
      </c>
      <c r="J188" s="30"/>
      <c r="K188" s="6"/>
      <c r="L188" s="31"/>
      <c r="M188" s="30"/>
      <c r="N188" s="25"/>
      <c r="O188" s="30"/>
      <c r="P188" s="25"/>
      <c r="Q188" s="30">
        <v>0</v>
      </c>
      <c r="R188" s="25"/>
      <c r="S188" s="30">
        <v>0</v>
      </c>
      <c r="T188" s="25"/>
      <c r="U188" s="30">
        <v>0</v>
      </c>
      <c r="V188" s="25"/>
      <c r="W188" s="30">
        <v>0</v>
      </c>
      <c r="X188" s="32">
        <v>0</v>
      </c>
      <c r="Y188" s="25"/>
      <c r="Z188" s="30">
        <v>0</v>
      </c>
      <c r="AA188" s="25"/>
    </row>
    <row r="189" spans="1:27" ht="145.19999999999999" x14ac:dyDescent="0.35">
      <c r="A189" s="23">
        <v>46</v>
      </c>
      <c r="B189" s="26">
        <v>184</v>
      </c>
      <c r="C189" s="36" t="s">
        <v>203</v>
      </c>
      <c r="D189" s="73" t="s">
        <v>610</v>
      </c>
      <c r="E189" s="5" t="s">
        <v>65</v>
      </c>
      <c r="F189" s="9">
        <v>10</v>
      </c>
      <c r="G189" s="82">
        <v>29000</v>
      </c>
      <c r="H189" s="30">
        <v>0</v>
      </c>
      <c r="I189" s="67">
        <f>+H189*F189</f>
        <v>0</v>
      </c>
      <c r="J189" s="30"/>
      <c r="K189" s="6"/>
      <c r="L189" s="31"/>
      <c r="M189" s="30"/>
      <c r="N189" s="25"/>
      <c r="O189" s="30"/>
      <c r="P189" s="25"/>
      <c r="Q189" s="30">
        <v>0</v>
      </c>
      <c r="R189" s="25"/>
      <c r="S189" s="30">
        <v>0</v>
      </c>
      <c r="T189" s="25"/>
      <c r="U189" s="30">
        <v>0</v>
      </c>
      <c r="V189" s="25"/>
      <c r="W189" s="30">
        <v>0</v>
      </c>
      <c r="X189" s="32">
        <v>0</v>
      </c>
      <c r="Y189" s="25"/>
      <c r="Z189" s="30">
        <v>0</v>
      </c>
      <c r="AA189" s="25"/>
    </row>
    <row r="190" spans="1:27" ht="145.19999999999999" x14ac:dyDescent="0.35">
      <c r="A190" s="23">
        <v>47</v>
      </c>
      <c r="B190" s="24">
        <v>185</v>
      </c>
      <c r="C190" s="36" t="s">
        <v>204</v>
      </c>
      <c r="D190" s="73" t="s">
        <v>611</v>
      </c>
      <c r="E190" s="5" t="s">
        <v>65</v>
      </c>
      <c r="F190" s="9">
        <v>10</v>
      </c>
      <c r="G190" s="82">
        <v>29000</v>
      </c>
      <c r="H190" s="30">
        <v>0</v>
      </c>
      <c r="I190" s="67">
        <f>+H190*F190</f>
        <v>0</v>
      </c>
      <c r="J190" s="30"/>
      <c r="K190" s="6"/>
      <c r="L190" s="31"/>
      <c r="M190" s="30"/>
      <c r="N190" s="25"/>
      <c r="O190" s="30"/>
      <c r="P190" s="25"/>
      <c r="Q190" s="30">
        <v>0</v>
      </c>
      <c r="R190" s="25"/>
      <c r="S190" s="30">
        <v>0</v>
      </c>
      <c r="T190" s="25"/>
      <c r="U190" s="30">
        <v>0</v>
      </c>
      <c r="V190" s="25"/>
      <c r="W190" s="30">
        <v>0</v>
      </c>
      <c r="X190" s="32">
        <v>0</v>
      </c>
      <c r="Y190" s="25"/>
      <c r="Z190" s="30">
        <v>0</v>
      </c>
      <c r="AA190" s="25"/>
    </row>
    <row r="191" spans="1:27" ht="145.19999999999999" x14ac:dyDescent="0.35">
      <c r="A191" s="23">
        <v>48</v>
      </c>
      <c r="B191" s="26">
        <v>186</v>
      </c>
      <c r="C191" s="36" t="s">
        <v>205</v>
      </c>
      <c r="D191" s="73" t="s">
        <v>612</v>
      </c>
      <c r="E191" s="5" t="s">
        <v>65</v>
      </c>
      <c r="F191" s="9">
        <v>10</v>
      </c>
      <c r="G191" s="82">
        <v>25000</v>
      </c>
      <c r="H191" s="30">
        <v>0</v>
      </c>
      <c r="I191" s="67">
        <f>+H191*F191</f>
        <v>0</v>
      </c>
      <c r="J191" s="30"/>
      <c r="K191" s="6"/>
      <c r="L191" s="31"/>
      <c r="M191" s="30"/>
      <c r="N191" s="25"/>
      <c r="O191" s="30"/>
      <c r="P191" s="25"/>
      <c r="Q191" s="30">
        <v>0</v>
      </c>
      <c r="R191" s="25"/>
      <c r="S191" s="30">
        <v>0</v>
      </c>
      <c r="T191" s="25"/>
      <c r="U191" s="30">
        <v>0</v>
      </c>
      <c r="V191" s="25"/>
      <c r="W191" s="30">
        <v>0</v>
      </c>
      <c r="X191" s="32">
        <v>0</v>
      </c>
      <c r="Y191" s="25"/>
      <c r="Z191" s="30">
        <v>0</v>
      </c>
      <c r="AA191" s="25"/>
    </row>
    <row r="192" spans="1:27" ht="145.19999999999999" x14ac:dyDescent="0.35">
      <c r="A192" s="23">
        <v>49</v>
      </c>
      <c r="B192" s="24">
        <v>187</v>
      </c>
      <c r="C192" s="36" t="s">
        <v>206</v>
      </c>
      <c r="D192" s="73" t="s">
        <v>613</v>
      </c>
      <c r="E192" s="5" t="s">
        <v>65</v>
      </c>
      <c r="F192" s="9">
        <v>20</v>
      </c>
      <c r="G192" s="82">
        <v>15000</v>
      </c>
      <c r="H192" s="30">
        <v>0</v>
      </c>
      <c r="I192" s="67">
        <f>+H192*F192</f>
        <v>0</v>
      </c>
      <c r="J192" s="30"/>
      <c r="K192" s="6"/>
      <c r="L192" s="31"/>
      <c r="M192" s="30"/>
      <c r="N192" s="25"/>
      <c r="O192" s="30"/>
      <c r="P192" s="25"/>
      <c r="Q192" s="30">
        <v>0</v>
      </c>
      <c r="R192" s="25"/>
      <c r="S192" s="30">
        <v>0</v>
      </c>
      <c r="T192" s="25"/>
      <c r="U192" s="30">
        <v>0</v>
      </c>
      <c r="V192" s="25"/>
      <c r="W192" s="30">
        <v>0</v>
      </c>
      <c r="X192" s="32">
        <v>0</v>
      </c>
      <c r="Y192" s="25"/>
      <c r="Z192" s="30">
        <v>0</v>
      </c>
      <c r="AA192" s="25"/>
    </row>
    <row r="193" spans="1:27" ht="145.19999999999999" x14ac:dyDescent="0.35">
      <c r="A193" s="23">
        <v>50</v>
      </c>
      <c r="B193" s="26">
        <v>188</v>
      </c>
      <c r="C193" s="36" t="s">
        <v>207</v>
      </c>
      <c r="D193" s="73" t="s">
        <v>614</v>
      </c>
      <c r="E193" s="5" t="s">
        <v>65</v>
      </c>
      <c r="F193" s="9">
        <v>10</v>
      </c>
      <c r="G193" s="82">
        <v>29000</v>
      </c>
      <c r="H193" s="30">
        <v>0</v>
      </c>
      <c r="I193" s="67">
        <f>+H193*F193</f>
        <v>0</v>
      </c>
      <c r="J193" s="30"/>
      <c r="K193" s="6"/>
      <c r="L193" s="31"/>
      <c r="M193" s="30"/>
      <c r="N193" s="25"/>
      <c r="O193" s="30"/>
      <c r="P193" s="25"/>
      <c r="Q193" s="30">
        <v>0</v>
      </c>
      <c r="R193" s="25"/>
      <c r="S193" s="30">
        <v>0</v>
      </c>
      <c r="T193" s="25"/>
      <c r="U193" s="30">
        <v>0</v>
      </c>
      <c r="V193" s="25"/>
      <c r="W193" s="30">
        <v>0</v>
      </c>
      <c r="X193" s="32">
        <v>0</v>
      </c>
      <c r="Y193" s="25"/>
      <c r="Z193" s="30">
        <v>0</v>
      </c>
      <c r="AA193" s="25"/>
    </row>
    <row r="194" spans="1:27" ht="118.8" x14ac:dyDescent="0.35">
      <c r="A194" s="23">
        <v>51</v>
      </c>
      <c r="B194" s="24">
        <v>189</v>
      </c>
      <c r="C194" s="37" t="s">
        <v>208</v>
      </c>
      <c r="D194" s="73" t="s">
        <v>615</v>
      </c>
      <c r="E194" s="5" t="s">
        <v>65</v>
      </c>
      <c r="F194" s="9">
        <v>2</v>
      </c>
      <c r="G194" s="82">
        <v>20000</v>
      </c>
      <c r="H194" s="30">
        <v>0</v>
      </c>
      <c r="I194" s="67">
        <f>+H194*F194</f>
        <v>0</v>
      </c>
      <c r="J194" s="30"/>
      <c r="K194" s="6"/>
      <c r="L194" s="31"/>
      <c r="M194" s="30"/>
      <c r="N194" s="25"/>
      <c r="O194" s="30"/>
      <c r="P194" s="25"/>
      <c r="Q194" s="40">
        <v>21200</v>
      </c>
      <c r="R194" s="43">
        <f>+Q194*F194</f>
        <v>42400</v>
      </c>
      <c r="S194" s="30">
        <v>0</v>
      </c>
      <c r="T194" s="25"/>
      <c r="U194" s="30">
        <v>0</v>
      </c>
      <c r="V194" s="25"/>
      <c r="W194" s="30">
        <v>0</v>
      </c>
      <c r="X194" s="32">
        <v>0</v>
      </c>
      <c r="Y194" s="25"/>
      <c r="Z194" s="30">
        <v>0</v>
      </c>
      <c r="AA194" s="25"/>
    </row>
    <row r="195" spans="1:27" ht="118.8" x14ac:dyDescent="0.35">
      <c r="A195" s="23">
        <v>52</v>
      </c>
      <c r="B195" s="26">
        <v>190</v>
      </c>
      <c r="C195" s="36" t="s">
        <v>209</v>
      </c>
      <c r="D195" s="73" t="s">
        <v>616</v>
      </c>
      <c r="E195" s="5" t="s">
        <v>65</v>
      </c>
      <c r="F195" s="9">
        <v>2</v>
      </c>
      <c r="G195" s="82">
        <v>1800</v>
      </c>
      <c r="H195" s="30">
        <v>0</v>
      </c>
      <c r="I195" s="67">
        <f>+H195*F195</f>
        <v>0</v>
      </c>
      <c r="J195" s="30"/>
      <c r="K195" s="6"/>
      <c r="L195" s="31"/>
      <c r="M195" s="30"/>
      <c r="N195" s="25"/>
      <c r="O195" s="30"/>
      <c r="P195" s="25"/>
      <c r="Q195" s="30">
        <v>0</v>
      </c>
      <c r="R195" s="25"/>
      <c r="S195" s="30">
        <v>0</v>
      </c>
      <c r="T195" s="25"/>
      <c r="U195" s="30">
        <v>0</v>
      </c>
      <c r="V195" s="25"/>
      <c r="W195" s="30">
        <v>0</v>
      </c>
      <c r="X195" s="32">
        <v>0</v>
      </c>
      <c r="Y195" s="25"/>
      <c r="Z195" s="30">
        <v>0</v>
      </c>
      <c r="AA195" s="25"/>
    </row>
    <row r="196" spans="1:27" ht="105.6" x14ac:dyDescent="0.35">
      <c r="A196" s="23">
        <v>53</v>
      </c>
      <c r="B196" s="24">
        <v>191</v>
      </c>
      <c r="C196" s="36" t="s">
        <v>210</v>
      </c>
      <c r="D196" s="73" t="s">
        <v>617</v>
      </c>
      <c r="E196" s="5" t="s">
        <v>6</v>
      </c>
      <c r="F196" s="9">
        <v>2</v>
      </c>
      <c r="G196" s="82">
        <v>1800</v>
      </c>
      <c r="H196" s="30">
        <v>0</v>
      </c>
      <c r="I196" s="67">
        <f>+H196*F196</f>
        <v>0</v>
      </c>
      <c r="J196" s="30"/>
      <c r="K196" s="6"/>
      <c r="L196" s="31"/>
      <c r="M196" s="30"/>
      <c r="N196" s="25"/>
      <c r="O196" s="30"/>
      <c r="P196" s="25"/>
      <c r="Q196" s="30">
        <v>0</v>
      </c>
      <c r="R196" s="25"/>
      <c r="S196" s="30">
        <v>0</v>
      </c>
      <c r="T196" s="25"/>
      <c r="U196" s="30">
        <v>0</v>
      </c>
      <c r="V196" s="25"/>
      <c r="W196" s="30">
        <v>0</v>
      </c>
      <c r="X196" s="32">
        <v>0</v>
      </c>
      <c r="Y196" s="25"/>
      <c r="Z196" s="30">
        <v>0</v>
      </c>
      <c r="AA196" s="25"/>
    </row>
    <row r="197" spans="1:27" ht="145.19999999999999" x14ac:dyDescent="0.35">
      <c r="A197" s="23">
        <v>54</v>
      </c>
      <c r="B197" s="26">
        <v>192</v>
      </c>
      <c r="C197" s="37" t="s">
        <v>211</v>
      </c>
      <c r="D197" s="73" t="s">
        <v>618</v>
      </c>
      <c r="E197" s="5" t="s">
        <v>65</v>
      </c>
      <c r="F197" s="9">
        <v>43</v>
      </c>
      <c r="G197" s="82">
        <v>4800</v>
      </c>
      <c r="H197" s="30">
        <v>0</v>
      </c>
      <c r="I197" s="67">
        <f>+H197*F197</f>
        <v>0</v>
      </c>
      <c r="J197" s="30"/>
      <c r="K197" s="6"/>
      <c r="L197" s="31"/>
      <c r="M197" s="30"/>
      <c r="N197" s="25"/>
      <c r="O197" s="30"/>
      <c r="P197" s="25"/>
      <c r="Q197" s="30">
        <v>0</v>
      </c>
      <c r="R197" s="25"/>
      <c r="S197" s="30">
        <v>0</v>
      </c>
      <c r="T197" s="25"/>
      <c r="U197" s="30">
        <v>0</v>
      </c>
      <c r="V197" s="25"/>
      <c r="W197" s="30">
        <v>0</v>
      </c>
      <c r="X197" s="32">
        <v>0</v>
      </c>
      <c r="Y197" s="25"/>
      <c r="Z197" s="40">
        <v>5400</v>
      </c>
      <c r="AA197" s="25">
        <v>232200</v>
      </c>
    </row>
    <row r="198" spans="1:27" ht="105.6" x14ac:dyDescent="0.35">
      <c r="A198" s="23">
        <v>55</v>
      </c>
      <c r="B198" s="24">
        <v>193</v>
      </c>
      <c r="C198" s="36" t="s">
        <v>212</v>
      </c>
      <c r="D198" s="73" t="s">
        <v>619</v>
      </c>
      <c r="E198" s="5" t="s">
        <v>213</v>
      </c>
      <c r="F198" s="9">
        <v>1.5</v>
      </c>
      <c r="G198" s="82">
        <v>30000</v>
      </c>
      <c r="H198" s="30">
        <v>0</v>
      </c>
      <c r="I198" s="67">
        <f>+H198*F198</f>
        <v>0</v>
      </c>
      <c r="J198" s="30"/>
      <c r="K198" s="6"/>
      <c r="L198" s="31"/>
      <c r="M198" s="30"/>
      <c r="N198" s="25"/>
      <c r="O198" s="30"/>
      <c r="P198" s="25"/>
      <c r="Q198" s="30">
        <v>0</v>
      </c>
      <c r="R198" s="25"/>
      <c r="S198" s="30">
        <v>0</v>
      </c>
      <c r="T198" s="25"/>
      <c r="U198" s="30">
        <v>0</v>
      </c>
      <c r="V198" s="25"/>
      <c r="W198" s="30">
        <v>0</v>
      </c>
      <c r="X198" s="32">
        <v>0</v>
      </c>
      <c r="Y198" s="25"/>
      <c r="Z198" s="30">
        <v>0</v>
      </c>
      <c r="AA198" s="25"/>
    </row>
    <row r="199" spans="1:27" ht="118.8" x14ac:dyDescent="0.35">
      <c r="A199" s="23">
        <v>56</v>
      </c>
      <c r="B199" s="26">
        <v>194</v>
      </c>
      <c r="C199" s="36" t="s">
        <v>214</v>
      </c>
      <c r="D199" s="73" t="s">
        <v>620</v>
      </c>
      <c r="E199" s="5" t="s">
        <v>213</v>
      </c>
      <c r="F199" s="9">
        <v>1.5</v>
      </c>
      <c r="G199" s="82">
        <v>45000</v>
      </c>
      <c r="H199" s="30">
        <v>0</v>
      </c>
      <c r="I199" s="67">
        <f>+H199*F199</f>
        <v>0</v>
      </c>
      <c r="J199" s="30"/>
      <c r="K199" s="6"/>
      <c r="L199" s="31"/>
      <c r="M199" s="30"/>
      <c r="N199" s="25"/>
      <c r="O199" s="30"/>
      <c r="P199" s="25"/>
      <c r="Q199" s="30">
        <v>0</v>
      </c>
      <c r="R199" s="25"/>
      <c r="S199" s="30">
        <v>0</v>
      </c>
      <c r="T199" s="25"/>
      <c r="U199" s="30">
        <v>0</v>
      </c>
      <c r="V199" s="25"/>
      <c r="W199" s="30">
        <v>0</v>
      </c>
      <c r="X199" s="32">
        <v>0</v>
      </c>
      <c r="Y199" s="25"/>
      <c r="Z199" s="30">
        <v>0</v>
      </c>
      <c r="AA199" s="25"/>
    </row>
    <row r="200" spans="1:27" ht="118.8" x14ac:dyDescent="0.35">
      <c r="A200" s="23">
        <v>57</v>
      </c>
      <c r="B200" s="24">
        <v>195</v>
      </c>
      <c r="C200" s="36" t="s">
        <v>215</v>
      </c>
      <c r="D200" s="73" t="s">
        <v>621</v>
      </c>
      <c r="E200" s="5" t="s">
        <v>3</v>
      </c>
      <c r="F200" s="9">
        <v>0.15</v>
      </c>
      <c r="G200" s="82">
        <v>18000</v>
      </c>
      <c r="H200" s="30">
        <v>0</v>
      </c>
      <c r="I200" s="67">
        <f>+H200*F200</f>
        <v>0</v>
      </c>
      <c r="J200" s="30"/>
      <c r="K200" s="6"/>
      <c r="L200" s="31"/>
      <c r="M200" s="30"/>
      <c r="N200" s="25"/>
      <c r="O200" s="30"/>
      <c r="P200" s="25"/>
      <c r="Q200" s="30">
        <v>0</v>
      </c>
      <c r="R200" s="25"/>
      <c r="S200" s="30">
        <v>0</v>
      </c>
      <c r="T200" s="25"/>
      <c r="U200" s="30">
        <v>0</v>
      </c>
      <c r="V200" s="25"/>
      <c r="W200" s="30">
        <v>0</v>
      </c>
      <c r="X200" s="32">
        <v>0</v>
      </c>
      <c r="Y200" s="25"/>
      <c r="Z200" s="30">
        <v>0</v>
      </c>
      <c r="AA200" s="25"/>
    </row>
    <row r="201" spans="1:27" ht="132" x14ac:dyDescent="0.35">
      <c r="A201" s="23">
        <v>58</v>
      </c>
      <c r="B201" s="26">
        <v>196</v>
      </c>
      <c r="C201" s="36" t="s">
        <v>216</v>
      </c>
      <c r="D201" s="74" t="s">
        <v>622</v>
      </c>
      <c r="E201" s="5" t="s">
        <v>65</v>
      </c>
      <c r="F201" s="9">
        <v>1</v>
      </c>
      <c r="G201" s="82">
        <v>25000</v>
      </c>
      <c r="H201" s="30">
        <v>0</v>
      </c>
      <c r="I201" s="67">
        <f>+H201*F201</f>
        <v>0</v>
      </c>
      <c r="J201" s="30"/>
      <c r="K201" s="6"/>
      <c r="L201" s="31"/>
      <c r="M201" s="30"/>
      <c r="N201" s="25"/>
      <c r="O201" s="30"/>
      <c r="P201" s="25"/>
      <c r="Q201" s="30">
        <v>0</v>
      </c>
      <c r="R201" s="25"/>
      <c r="S201" s="30">
        <v>0</v>
      </c>
      <c r="T201" s="25"/>
      <c r="U201" s="30">
        <v>0</v>
      </c>
      <c r="V201" s="25"/>
      <c r="W201" s="30">
        <v>0</v>
      </c>
      <c r="X201" s="32">
        <v>0</v>
      </c>
      <c r="Y201" s="25"/>
      <c r="Z201" s="30">
        <v>0</v>
      </c>
      <c r="AA201" s="25"/>
    </row>
    <row r="202" spans="1:27" ht="118.8" x14ac:dyDescent="0.35">
      <c r="A202" s="23">
        <v>59</v>
      </c>
      <c r="B202" s="24">
        <v>197</v>
      </c>
      <c r="C202" s="37" t="s">
        <v>217</v>
      </c>
      <c r="D202" s="73" t="s">
        <v>623</v>
      </c>
      <c r="E202" s="13" t="s">
        <v>65</v>
      </c>
      <c r="F202" s="9">
        <v>1</v>
      </c>
      <c r="G202" s="82">
        <v>15000</v>
      </c>
      <c r="H202" s="30">
        <v>0</v>
      </c>
      <c r="I202" s="67">
        <f>+H202*F202</f>
        <v>0</v>
      </c>
      <c r="J202" s="30"/>
      <c r="K202" s="6"/>
      <c r="L202" s="31"/>
      <c r="M202" s="30"/>
      <c r="N202" s="25"/>
      <c r="O202" s="30"/>
      <c r="P202" s="25"/>
      <c r="Q202" s="40">
        <v>15800</v>
      </c>
      <c r="R202" s="43">
        <f>+Q202*F202</f>
        <v>15800</v>
      </c>
      <c r="S202" s="30">
        <v>0</v>
      </c>
      <c r="T202" s="25"/>
      <c r="U202" s="30">
        <v>0</v>
      </c>
      <c r="V202" s="25"/>
      <c r="W202" s="30">
        <v>0</v>
      </c>
      <c r="X202" s="32">
        <v>0</v>
      </c>
      <c r="Y202" s="25"/>
      <c r="Z202" s="30">
        <v>0</v>
      </c>
      <c r="AA202" s="25"/>
    </row>
    <row r="203" spans="1:27" ht="237.6" x14ac:dyDescent="0.35">
      <c r="A203" s="23">
        <v>60</v>
      </c>
      <c r="B203" s="26">
        <v>198</v>
      </c>
      <c r="C203" s="36" t="s">
        <v>218</v>
      </c>
      <c r="D203" s="75" t="s">
        <v>624</v>
      </c>
      <c r="E203" s="5" t="s">
        <v>219</v>
      </c>
      <c r="F203" s="9">
        <v>2</v>
      </c>
      <c r="G203" s="82">
        <v>30000</v>
      </c>
      <c r="H203" s="30">
        <v>0</v>
      </c>
      <c r="I203" s="67">
        <f>+H203*F203</f>
        <v>0</v>
      </c>
      <c r="J203" s="30"/>
      <c r="K203" s="6"/>
      <c r="L203" s="31"/>
      <c r="M203" s="30"/>
      <c r="N203" s="25"/>
      <c r="O203" s="30"/>
      <c r="P203" s="25"/>
      <c r="Q203" s="30">
        <v>0</v>
      </c>
      <c r="R203" s="25"/>
      <c r="S203" s="30">
        <v>0</v>
      </c>
      <c r="T203" s="25"/>
      <c r="U203" s="30">
        <v>0</v>
      </c>
      <c r="V203" s="25"/>
      <c r="W203" s="30">
        <v>0</v>
      </c>
      <c r="X203" s="32">
        <v>0</v>
      </c>
      <c r="Y203" s="25"/>
      <c r="Z203" s="30">
        <v>0</v>
      </c>
      <c r="AA203" s="25"/>
    </row>
    <row r="204" spans="1:27" ht="237.6" x14ac:dyDescent="0.35">
      <c r="A204" s="23">
        <v>61</v>
      </c>
      <c r="B204" s="24">
        <v>199</v>
      </c>
      <c r="C204" s="48" t="s">
        <v>220</v>
      </c>
      <c r="D204" s="73" t="s">
        <v>625</v>
      </c>
      <c r="E204" s="5" t="s">
        <v>219</v>
      </c>
      <c r="F204" s="9">
        <v>2</v>
      </c>
      <c r="G204" s="82">
        <v>40000</v>
      </c>
      <c r="H204" s="42">
        <v>27500</v>
      </c>
      <c r="I204" s="43">
        <f>+H204*F204</f>
        <v>55000</v>
      </c>
      <c r="J204" s="30"/>
      <c r="K204" s="6"/>
      <c r="L204" s="31"/>
      <c r="M204" s="30"/>
      <c r="N204" s="25"/>
      <c r="O204" s="30"/>
      <c r="P204" s="25"/>
      <c r="Q204" s="30">
        <v>0</v>
      </c>
      <c r="R204" s="25"/>
      <c r="S204" s="30">
        <v>0</v>
      </c>
      <c r="T204" s="25"/>
      <c r="U204" s="30">
        <v>0</v>
      </c>
      <c r="V204" s="25"/>
      <c r="W204" s="30">
        <v>0</v>
      </c>
      <c r="X204" s="32">
        <v>0</v>
      </c>
      <c r="Y204" s="25"/>
      <c r="Z204" s="30">
        <v>0</v>
      </c>
      <c r="AA204" s="25"/>
    </row>
    <row r="205" spans="1:27" ht="198" x14ac:dyDescent="0.35">
      <c r="A205" s="23">
        <v>62</v>
      </c>
      <c r="B205" s="26">
        <v>200</v>
      </c>
      <c r="C205" s="37" t="s">
        <v>221</v>
      </c>
      <c r="D205" s="73" t="s">
        <v>626</v>
      </c>
      <c r="E205" s="5" t="s">
        <v>219</v>
      </c>
      <c r="F205" s="9">
        <v>4.5</v>
      </c>
      <c r="G205" s="82">
        <v>37000</v>
      </c>
      <c r="H205" s="40">
        <v>45000</v>
      </c>
      <c r="I205" s="43">
        <f>+H205*F205</f>
        <v>202500</v>
      </c>
      <c r="J205" s="30"/>
      <c r="K205" s="6"/>
      <c r="L205" s="31"/>
      <c r="M205" s="30"/>
      <c r="N205" s="25"/>
      <c r="O205" s="30"/>
      <c r="P205" s="25"/>
      <c r="Q205" s="30">
        <v>0</v>
      </c>
      <c r="R205" s="25"/>
      <c r="S205" s="40">
        <v>54000</v>
      </c>
      <c r="T205" s="43">
        <f>+S205*F205</f>
        <v>243000</v>
      </c>
      <c r="U205" s="30">
        <v>0</v>
      </c>
      <c r="V205" s="25"/>
      <c r="W205" s="30">
        <v>0</v>
      </c>
      <c r="X205" s="32">
        <v>0</v>
      </c>
      <c r="Y205" s="25"/>
      <c r="Z205" s="30">
        <v>0</v>
      </c>
      <c r="AA205" s="25"/>
    </row>
    <row r="206" spans="1:27" ht="250.8" x14ac:dyDescent="0.35">
      <c r="A206" s="23">
        <v>63</v>
      </c>
      <c r="B206" s="24">
        <v>201</v>
      </c>
      <c r="C206" s="36" t="s">
        <v>222</v>
      </c>
      <c r="D206" s="73" t="s">
        <v>627</v>
      </c>
      <c r="E206" s="5" t="s">
        <v>219</v>
      </c>
      <c r="F206" s="9">
        <v>1</v>
      </c>
      <c r="G206" s="82">
        <v>24600</v>
      </c>
      <c r="H206" s="30">
        <v>0</v>
      </c>
      <c r="I206" s="67">
        <f>+H206*F206</f>
        <v>0</v>
      </c>
      <c r="J206" s="30"/>
      <c r="K206" s="6"/>
      <c r="L206" s="31"/>
      <c r="M206" s="30"/>
      <c r="N206" s="25"/>
      <c r="O206" s="30"/>
      <c r="P206" s="25"/>
      <c r="Q206" s="30">
        <v>0</v>
      </c>
      <c r="R206" s="25"/>
      <c r="S206" s="30">
        <v>0</v>
      </c>
      <c r="T206" s="25"/>
      <c r="U206" s="30">
        <v>0</v>
      </c>
      <c r="V206" s="25"/>
      <c r="W206" s="30">
        <v>0</v>
      </c>
      <c r="X206" s="32">
        <v>0</v>
      </c>
      <c r="Y206" s="25"/>
      <c r="Z206" s="30">
        <v>0</v>
      </c>
      <c r="AA206" s="25"/>
    </row>
    <row r="207" spans="1:27" ht="184.8" x14ac:dyDescent="0.35">
      <c r="A207" s="23">
        <v>64</v>
      </c>
      <c r="B207" s="26">
        <v>202</v>
      </c>
      <c r="C207" s="37" t="s">
        <v>223</v>
      </c>
      <c r="D207" s="73" t="s">
        <v>628</v>
      </c>
      <c r="E207" s="5" t="s">
        <v>219</v>
      </c>
      <c r="F207" s="9">
        <v>1</v>
      </c>
      <c r="G207" s="82">
        <v>38000</v>
      </c>
      <c r="H207" s="30">
        <v>0</v>
      </c>
      <c r="I207" s="67">
        <f>+H207*F207</f>
        <v>0</v>
      </c>
      <c r="J207" s="30"/>
      <c r="K207" s="6"/>
      <c r="L207" s="31"/>
      <c r="M207" s="30"/>
      <c r="N207" s="25"/>
      <c r="O207" s="30"/>
      <c r="P207" s="25"/>
      <c r="Q207" s="30">
        <v>0</v>
      </c>
      <c r="R207" s="25"/>
      <c r="S207" s="40">
        <v>56000</v>
      </c>
      <c r="T207" s="43">
        <f>+S207*F207</f>
        <v>56000</v>
      </c>
      <c r="U207" s="30">
        <v>0</v>
      </c>
      <c r="V207" s="25"/>
      <c r="W207" s="30">
        <v>0</v>
      </c>
      <c r="X207" s="32">
        <v>0</v>
      </c>
      <c r="Y207" s="25"/>
      <c r="Z207" s="30">
        <v>0</v>
      </c>
      <c r="AA207" s="25"/>
    </row>
    <row r="208" spans="1:27" ht="198" x14ac:dyDescent="0.35">
      <c r="A208" s="23">
        <v>65</v>
      </c>
      <c r="B208" s="24">
        <v>203</v>
      </c>
      <c r="C208" s="37" t="s">
        <v>224</v>
      </c>
      <c r="D208" s="73" t="s">
        <v>629</v>
      </c>
      <c r="E208" s="5" t="s">
        <v>219</v>
      </c>
      <c r="F208" s="9">
        <v>0.5</v>
      </c>
      <c r="G208" s="82">
        <v>29000</v>
      </c>
      <c r="H208" s="30">
        <v>0</v>
      </c>
      <c r="I208" s="67">
        <f>+H208*F208</f>
        <v>0</v>
      </c>
      <c r="J208" s="30"/>
      <c r="K208" s="6"/>
      <c r="L208" s="31"/>
      <c r="M208" s="30"/>
      <c r="N208" s="25"/>
      <c r="O208" s="30"/>
      <c r="P208" s="25"/>
      <c r="Q208" s="30">
        <v>0</v>
      </c>
      <c r="R208" s="25"/>
      <c r="S208" s="40">
        <v>32000</v>
      </c>
      <c r="T208" s="43">
        <f>+S208*F208</f>
        <v>16000</v>
      </c>
      <c r="U208" s="30">
        <v>0</v>
      </c>
      <c r="V208" s="25"/>
      <c r="W208" s="30">
        <v>0</v>
      </c>
      <c r="X208" s="32">
        <v>0</v>
      </c>
      <c r="Y208" s="25"/>
      <c r="Z208" s="30">
        <v>0</v>
      </c>
      <c r="AA208" s="25"/>
    </row>
    <row r="209" spans="1:27" ht="211.2" x14ac:dyDescent="0.35">
      <c r="A209" s="23">
        <v>66</v>
      </c>
      <c r="B209" s="26">
        <v>204</v>
      </c>
      <c r="C209" s="48" t="s">
        <v>225</v>
      </c>
      <c r="D209" s="73" t="s">
        <v>630</v>
      </c>
      <c r="E209" s="5" t="s">
        <v>219</v>
      </c>
      <c r="F209" s="9">
        <v>1</v>
      </c>
      <c r="G209" s="82">
        <v>28000</v>
      </c>
      <c r="H209" s="30">
        <v>0</v>
      </c>
      <c r="I209" s="67">
        <f>+H209*F209</f>
        <v>0</v>
      </c>
      <c r="J209" s="30"/>
      <c r="K209" s="6"/>
      <c r="L209" s="31"/>
      <c r="M209" s="30"/>
      <c r="N209" s="25"/>
      <c r="O209" s="30"/>
      <c r="P209" s="25"/>
      <c r="Q209" s="30">
        <v>0</v>
      </c>
      <c r="R209" s="25"/>
      <c r="S209" s="42">
        <v>26000</v>
      </c>
      <c r="T209" s="43">
        <f>+S209*F209</f>
        <v>26000</v>
      </c>
      <c r="U209" s="30">
        <v>0</v>
      </c>
      <c r="V209" s="25"/>
      <c r="W209" s="30">
        <v>0</v>
      </c>
      <c r="X209" s="32">
        <v>0</v>
      </c>
      <c r="Y209" s="25"/>
      <c r="Z209" s="30">
        <v>0</v>
      </c>
      <c r="AA209" s="25"/>
    </row>
    <row r="210" spans="1:27" ht="198" x14ac:dyDescent="0.35">
      <c r="A210" s="23">
        <v>67</v>
      </c>
      <c r="B210" s="24">
        <v>205</v>
      </c>
      <c r="C210" s="36" t="s">
        <v>226</v>
      </c>
      <c r="D210" s="73" t="s">
        <v>631</v>
      </c>
      <c r="E210" s="5" t="s">
        <v>219</v>
      </c>
      <c r="F210" s="9">
        <v>0.25</v>
      </c>
      <c r="G210" s="82">
        <v>36800</v>
      </c>
      <c r="H210" s="30">
        <v>0</v>
      </c>
      <c r="I210" s="67">
        <f>+H210*F210</f>
        <v>0</v>
      </c>
      <c r="J210" s="30"/>
      <c r="K210" s="6"/>
      <c r="L210" s="31"/>
      <c r="M210" s="30"/>
      <c r="N210" s="25"/>
      <c r="O210" s="30"/>
      <c r="P210" s="25"/>
      <c r="Q210" s="30">
        <v>0</v>
      </c>
      <c r="R210" s="25"/>
      <c r="S210" s="30">
        <v>0</v>
      </c>
      <c r="T210" s="25"/>
      <c r="U210" s="30">
        <v>0</v>
      </c>
      <c r="V210" s="25"/>
      <c r="W210" s="30">
        <v>0</v>
      </c>
      <c r="X210" s="32">
        <v>0</v>
      </c>
      <c r="Y210" s="25"/>
      <c r="Z210" s="30">
        <v>0</v>
      </c>
      <c r="AA210" s="25"/>
    </row>
    <row r="211" spans="1:27" ht="171.6" x14ac:dyDescent="0.35">
      <c r="A211" s="23">
        <v>68</v>
      </c>
      <c r="B211" s="26">
        <v>206</v>
      </c>
      <c r="C211" s="36" t="s">
        <v>227</v>
      </c>
      <c r="D211" s="73" t="s">
        <v>632</v>
      </c>
      <c r="E211" s="5" t="s">
        <v>219</v>
      </c>
      <c r="F211" s="9">
        <v>0.25</v>
      </c>
      <c r="G211" s="82">
        <v>40000</v>
      </c>
      <c r="H211" s="30">
        <v>0</v>
      </c>
      <c r="I211" s="67">
        <f>+H211*F211</f>
        <v>0</v>
      </c>
      <c r="J211" s="30"/>
      <c r="K211" s="6"/>
      <c r="L211" s="31"/>
      <c r="M211" s="30"/>
      <c r="N211" s="25"/>
      <c r="O211" s="30"/>
      <c r="P211" s="25"/>
      <c r="Q211" s="30">
        <v>0</v>
      </c>
      <c r="R211" s="25"/>
      <c r="S211" s="30">
        <v>0</v>
      </c>
      <c r="T211" s="25"/>
      <c r="U211" s="30">
        <v>0</v>
      </c>
      <c r="V211" s="25"/>
      <c r="W211" s="30">
        <v>0</v>
      </c>
      <c r="X211" s="32">
        <v>0</v>
      </c>
      <c r="Y211" s="25"/>
      <c r="Z211" s="30">
        <v>0</v>
      </c>
      <c r="AA211" s="25"/>
    </row>
    <row r="212" spans="1:27" ht="224.4" x14ac:dyDescent="0.35">
      <c r="A212" s="23">
        <v>69</v>
      </c>
      <c r="B212" s="24">
        <v>207</v>
      </c>
      <c r="C212" s="48" t="s">
        <v>228</v>
      </c>
      <c r="D212" s="73" t="s">
        <v>633</v>
      </c>
      <c r="E212" s="5" t="s">
        <v>219</v>
      </c>
      <c r="F212" s="9">
        <v>2.5</v>
      </c>
      <c r="G212" s="82">
        <v>36000</v>
      </c>
      <c r="H212" s="42">
        <v>36000</v>
      </c>
      <c r="I212" s="43">
        <f>+H212*F212</f>
        <v>90000</v>
      </c>
      <c r="J212" s="30"/>
      <c r="K212" s="6"/>
      <c r="L212" s="31"/>
      <c r="M212" s="30"/>
      <c r="N212" s="25"/>
      <c r="O212" s="30"/>
      <c r="P212" s="25"/>
      <c r="Q212" s="30">
        <v>0</v>
      </c>
      <c r="R212" s="25"/>
      <c r="S212" s="30">
        <v>0</v>
      </c>
      <c r="T212" s="25"/>
      <c r="U212" s="30">
        <v>0</v>
      </c>
      <c r="V212" s="25"/>
      <c r="W212" s="30">
        <v>0</v>
      </c>
      <c r="X212" s="32">
        <v>0</v>
      </c>
      <c r="Y212" s="25"/>
      <c r="Z212" s="30">
        <v>0</v>
      </c>
      <c r="AA212" s="25"/>
    </row>
    <row r="213" spans="1:27" ht="198" x14ac:dyDescent="0.35">
      <c r="A213" s="23">
        <v>70</v>
      </c>
      <c r="B213" s="26">
        <v>208</v>
      </c>
      <c r="C213" s="37" t="s">
        <v>229</v>
      </c>
      <c r="D213" s="73" t="s">
        <v>634</v>
      </c>
      <c r="E213" s="5" t="s">
        <v>219</v>
      </c>
      <c r="F213" s="9">
        <v>0.25</v>
      </c>
      <c r="G213" s="82">
        <v>28000</v>
      </c>
      <c r="H213" s="40">
        <v>204000</v>
      </c>
      <c r="I213" s="43">
        <f>+H213*F213</f>
        <v>51000</v>
      </c>
      <c r="J213" s="30"/>
      <c r="K213" s="6"/>
      <c r="L213" s="31"/>
      <c r="M213" s="30"/>
      <c r="N213" s="25"/>
      <c r="O213" s="30"/>
      <c r="P213" s="25"/>
      <c r="Q213" s="30">
        <v>0</v>
      </c>
      <c r="R213" s="25"/>
      <c r="S213" s="30">
        <v>0</v>
      </c>
      <c r="T213" s="25"/>
      <c r="U213" s="30">
        <v>0</v>
      </c>
      <c r="V213" s="25"/>
      <c r="W213" s="30">
        <v>0</v>
      </c>
      <c r="X213" s="32">
        <v>0</v>
      </c>
      <c r="Y213" s="25"/>
      <c r="Z213" s="30">
        <v>0</v>
      </c>
      <c r="AA213" s="25"/>
    </row>
    <row r="214" spans="1:27" ht="184.8" x14ac:dyDescent="0.35">
      <c r="A214" s="23">
        <v>71</v>
      </c>
      <c r="B214" s="24">
        <v>209</v>
      </c>
      <c r="C214" s="48" t="s">
        <v>230</v>
      </c>
      <c r="D214" s="73" t="s">
        <v>635</v>
      </c>
      <c r="E214" s="5" t="s">
        <v>65</v>
      </c>
      <c r="F214" s="9">
        <v>10</v>
      </c>
      <c r="G214" s="82">
        <v>21000</v>
      </c>
      <c r="H214" s="30">
        <v>0</v>
      </c>
      <c r="I214" s="67">
        <f>+H214*F214</f>
        <v>0</v>
      </c>
      <c r="J214" s="30"/>
      <c r="K214" s="6"/>
      <c r="L214" s="31"/>
      <c r="M214" s="30"/>
      <c r="N214" s="25"/>
      <c r="O214" s="30"/>
      <c r="P214" s="25"/>
      <c r="Q214" s="30">
        <v>0</v>
      </c>
      <c r="R214" s="25"/>
      <c r="S214" s="42">
        <v>21000</v>
      </c>
      <c r="T214" s="43">
        <f>+S214*F214</f>
        <v>210000</v>
      </c>
      <c r="U214" s="30">
        <v>0</v>
      </c>
      <c r="V214" s="25"/>
      <c r="W214" s="30">
        <v>0</v>
      </c>
      <c r="X214" s="32">
        <v>0</v>
      </c>
      <c r="Y214" s="25"/>
      <c r="Z214" s="30">
        <v>0</v>
      </c>
      <c r="AA214" s="25"/>
    </row>
    <row r="215" spans="1:27" ht="145.19999999999999" x14ac:dyDescent="0.35">
      <c r="A215" s="23">
        <v>72</v>
      </c>
      <c r="B215" s="26">
        <v>210</v>
      </c>
      <c r="C215" s="37" t="s">
        <v>231</v>
      </c>
      <c r="D215" s="73" t="s">
        <v>636</v>
      </c>
      <c r="E215" s="5" t="s">
        <v>232</v>
      </c>
      <c r="F215" s="9">
        <v>4</v>
      </c>
      <c r="G215" s="82">
        <v>1450</v>
      </c>
      <c r="H215" s="40">
        <v>1950</v>
      </c>
      <c r="I215" s="43">
        <f>+H215*F215</f>
        <v>7800</v>
      </c>
      <c r="J215" s="30"/>
      <c r="K215" s="6"/>
      <c r="L215" s="31"/>
      <c r="M215" s="30"/>
      <c r="N215" s="25"/>
      <c r="O215" s="30"/>
      <c r="P215" s="25"/>
      <c r="Q215" s="30">
        <v>0</v>
      </c>
      <c r="R215" s="25"/>
      <c r="S215" s="30">
        <v>0</v>
      </c>
      <c r="T215" s="25"/>
      <c r="U215" s="30">
        <v>0</v>
      </c>
      <c r="V215" s="25"/>
      <c r="W215" s="30">
        <v>0</v>
      </c>
      <c r="X215" s="32">
        <v>0</v>
      </c>
      <c r="Y215" s="25"/>
      <c r="Z215" s="30">
        <v>0</v>
      </c>
      <c r="AA215" s="25"/>
    </row>
    <row r="216" spans="1:27" ht="132" x14ac:dyDescent="0.35">
      <c r="A216" s="23">
        <v>73</v>
      </c>
      <c r="B216" s="24">
        <v>211</v>
      </c>
      <c r="C216" s="37" t="s">
        <v>233</v>
      </c>
      <c r="D216" s="73" t="s">
        <v>637</v>
      </c>
      <c r="E216" s="5" t="s">
        <v>232</v>
      </c>
      <c r="F216" s="9">
        <v>5</v>
      </c>
      <c r="G216" s="82">
        <v>1450</v>
      </c>
      <c r="H216" s="40">
        <v>1950</v>
      </c>
      <c r="I216" s="43">
        <f>+H216*F216</f>
        <v>9750</v>
      </c>
      <c r="J216" s="30"/>
      <c r="K216" s="6"/>
      <c r="L216" s="31"/>
      <c r="M216" s="30"/>
      <c r="N216" s="25"/>
      <c r="O216" s="30"/>
      <c r="P216" s="25"/>
      <c r="Q216" s="30">
        <v>0</v>
      </c>
      <c r="R216" s="25"/>
      <c r="S216" s="30">
        <v>0</v>
      </c>
      <c r="T216" s="25"/>
      <c r="U216" s="30">
        <v>0</v>
      </c>
      <c r="V216" s="25"/>
      <c r="W216" s="30">
        <v>0</v>
      </c>
      <c r="X216" s="32">
        <v>0</v>
      </c>
      <c r="Y216" s="25"/>
      <c r="Z216" s="30">
        <v>0</v>
      </c>
      <c r="AA216" s="25"/>
    </row>
    <row r="217" spans="1:27" ht="132" x14ac:dyDescent="0.35">
      <c r="A217" s="23">
        <v>74</v>
      </c>
      <c r="B217" s="26">
        <v>212</v>
      </c>
      <c r="C217" s="37" t="s">
        <v>234</v>
      </c>
      <c r="D217" s="73" t="s">
        <v>638</v>
      </c>
      <c r="E217" s="5" t="s">
        <v>6</v>
      </c>
      <c r="F217" s="9">
        <v>5</v>
      </c>
      <c r="G217" s="82">
        <v>1450</v>
      </c>
      <c r="H217" s="40">
        <v>1950</v>
      </c>
      <c r="I217" s="43">
        <f>+H217*F217</f>
        <v>9750</v>
      </c>
      <c r="J217" s="30"/>
      <c r="K217" s="6"/>
      <c r="L217" s="31"/>
      <c r="M217" s="30"/>
      <c r="N217" s="25"/>
      <c r="O217" s="30"/>
      <c r="P217" s="25"/>
      <c r="Q217" s="30">
        <v>0</v>
      </c>
      <c r="R217" s="25"/>
      <c r="S217" s="30">
        <v>0</v>
      </c>
      <c r="T217" s="25"/>
      <c r="U217" s="30">
        <v>0</v>
      </c>
      <c r="V217" s="25"/>
      <c r="W217" s="30">
        <v>0</v>
      </c>
      <c r="X217" s="32">
        <v>0</v>
      </c>
      <c r="Y217" s="25"/>
      <c r="Z217" s="30">
        <v>0</v>
      </c>
      <c r="AA217" s="25"/>
    </row>
    <row r="218" spans="1:27" ht="118.8" x14ac:dyDescent="0.35">
      <c r="A218" s="23">
        <v>75</v>
      </c>
      <c r="B218" s="24">
        <v>213</v>
      </c>
      <c r="C218" s="37" t="s">
        <v>235</v>
      </c>
      <c r="D218" s="73" t="s">
        <v>639</v>
      </c>
      <c r="E218" s="5" t="s">
        <v>6</v>
      </c>
      <c r="F218" s="9">
        <v>5</v>
      </c>
      <c r="G218" s="82">
        <v>1450</v>
      </c>
      <c r="H218" s="40">
        <v>1950</v>
      </c>
      <c r="I218" s="43">
        <f>+H218*F218</f>
        <v>9750</v>
      </c>
      <c r="J218" s="30"/>
      <c r="K218" s="6"/>
      <c r="L218" s="31"/>
      <c r="M218" s="30"/>
      <c r="N218" s="25"/>
      <c r="O218" s="30"/>
      <c r="P218" s="25"/>
      <c r="Q218" s="30">
        <v>0</v>
      </c>
      <c r="R218" s="25"/>
      <c r="S218" s="30">
        <v>0</v>
      </c>
      <c r="T218" s="25"/>
      <c r="U218" s="30">
        <v>0</v>
      </c>
      <c r="V218" s="25"/>
      <c r="W218" s="30">
        <v>0</v>
      </c>
      <c r="X218" s="32">
        <v>0</v>
      </c>
      <c r="Y218" s="25"/>
      <c r="Z218" s="30">
        <v>0</v>
      </c>
      <c r="AA218" s="25"/>
    </row>
    <row r="219" spans="1:27" ht="118.8" x14ac:dyDescent="0.35">
      <c r="A219" s="23">
        <v>76</v>
      </c>
      <c r="B219" s="26">
        <v>214</v>
      </c>
      <c r="C219" s="37" t="s">
        <v>236</v>
      </c>
      <c r="D219" s="73" t="s">
        <v>640</v>
      </c>
      <c r="E219" s="5" t="s">
        <v>6</v>
      </c>
      <c r="F219" s="9">
        <v>4</v>
      </c>
      <c r="G219" s="82">
        <v>1450</v>
      </c>
      <c r="H219" s="40">
        <v>1950</v>
      </c>
      <c r="I219" s="43">
        <f>+H219*F219</f>
        <v>7800</v>
      </c>
      <c r="J219" s="30"/>
      <c r="K219" s="6"/>
      <c r="L219" s="31"/>
      <c r="M219" s="30"/>
      <c r="N219" s="25"/>
      <c r="O219" s="30"/>
      <c r="P219" s="25"/>
      <c r="Q219" s="30">
        <v>0</v>
      </c>
      <c r="R219" s="25"/>
      <c r="S219" s="30">
        <v>0</v>
      </c>
      <c r="T219" s="25"/>
      <c r="U219" s="30">
        <v>0</v>
      </c>
      <c r="V219" s="25"/>
      <c r="W219" s="30">
        <v>0</v>
      </c>
      <c r="X219" s="32">
        <v>0</v>
      </c>
      <c r="Y219" s="25"/>
      <c r="Z219" s="30">
        <v>0</v>
      </c>
      <c r="AA219" s="25"/>
    </row>
    <row r="220" spans="1:27" ht="145.19999999999999" x14ac:dyDescent="0.35">
      <c r="A220" s="23">
        <v>77</v>
      </c>
      <c r="B220" s="24">
        <v>215</v>
      </c>
      <c r="C220" s="36" t="s">
        <v>237</v>
      </c>
      <c r="D220" s="73" t="s">
        <v>641</v>
      </c>
      <c r="E220" s="5" t="s">
        <v>6</v>
      </c>
      <c r="F220" s="9">
        <v>2</v>
      </c>
      <c r="G220" s="82">
        <v>1450</v>
      </c>
      <c r="H220" s="30">
        <v>0</v>
      </c>
      <c r="I220" s="67">
        <f>+H220*F220</f>
        <v>0</v>
      </c>
      <c r="J220" s="30"/>
      <c r="K220" s="6"/>
      <c r="L220" s="31"/>
      <c r="M220" s="30"/>
      <c r="N220" s="25"/>
      <c r="O220" s="30"/>
      <c r="P220" s="25"/>
      <c r="Q220" s="30">
        <v>0</v>
      </c>
      <c r="R220" s="25"/>
      <c r="S220" s="30">
        <v>0</v>
      </c>
      <c r="T220" s="25"/>
      <c r="U220" s="30">
        <v>0</v>
      </c>
      <c r="V220" s="25"/>
      <c r="W220" s="30">
        <v>0</v>
      </c>
      <c r="X220" s="32">
        <v>0</v>
      </c>
      <c r="Y220" s="25"/>
      <c r="Z220" s="30">
        <v>0</v>
      </c>
      <c r="AA220" s="25"/>
    </row>
    <row r="221" spans="1:27" ht="211.2" x14ac:dyDescent="0.35">
      <c r="A221" s="23">
        <v>78</v>
      </c>
      <c r="B221" s="26">
        <v>216</v>
      </c>
      <c r="C221" s="36" t="s">
        <v>238</v>
      </c>
      <c r="D221" s="73" t="s">
        <v>642</v>
      </c>
      <c r="E221" s="5" t="s">
        <v>65</v>
      </c>
      <c r="F221" s="9">
        <v>4</v>
      </c>
      <c r="G221" s="82">
        <v>8000</v>
      </c>
      <c r="H221" s="30">
        <v>0</v>
      </c>
      <c r="I221" s="67">
        <f>+H221*F221</f>
        <v>0</v>
      </c>
      <c r="J221" s="30"/>
      <c r="K221" s="6"/>
      <c r="L221" s="31"/>
      <c r="M221" s="30"/>
      <c r="N221" s="25"/>
      <c r="O221" s="30"/>
      <c r="P221" s="25"/>
      <c r="Q221" s="30">
        <v>0</v>
      </c>
      <c r="R221" s="25"/>
      <c r="S221" s="30">
        <v>0</v>
      </c>
      <c r="T221" s="25"/>
      <c r="U221" s="30">
        <v>0</v>
      </c>
      <c r="V221" s="25"/>
      <c r="W221" s="30">
        <v>0</v>
      </c>
      <c r="X221" s="32">
        <v>0</v>
      </c>
      <c r="Y221" s="25"/>
      <c r="Z221" s="30">
        <v>0</v>
      </c>
      <c r="AA221" s="25"/>
    </row>
    <row r="222" spans="1:27" ht="211.2" x14ac:dyDescent="0.35">
      <c r="A222" s="23">
        <v>79</v>
      </c>
      <c r="B222" s="24">
        <v>217</v>
      </c>
      <c r="C222" s="36" t="s">
        <v>239</v>
      </c>
      <c r="D222" s="73" t="s">
        <v>643</v>
      </c>
      <c r="E222" s="5" t="s">
        <v>6</v>
      </c>
      <c r="F222" s="9">
        <v>3</v>
      </c>
      <c r="G222" s="82">
        <v>4000</v>
      </c>
      <c r="H222" s="30">
        <v>0</v>
      </c>
      <c r="I222" s="67">
        <f>+H222*F222</f>
        <v>0</v>
      </c>
      <c r="J222" s="30"/>
      <c r="K222" s="6"/>
      <c r="L222" s="31"/>
      <c r="M222" s="30"/>
      <c r="N222" s="25"/>
      <c r="O222" s="30"/>
      <c r="P222" s="25"/>
      <c r="Q222" s="30">
        <v>0</v>
      </c>
      <c r="R222" s="25"/>
      <c r="S222" s="30">
        <v>0</v>
      </c>
      <c r="T222" s="25"/>
      <c r="U222" s="30">
        <v>0</v>
      </c>
      <c r="V222" s="25"/>
      <c r="W222" s="30">
        <v>0</v>
      </c>
      <c r="X222" s="32">
        <v>0</v>
      </c>
      <c r="Y222" s="25"/>
      <c r="Z222" s="30">
        <v>0</v>
      </c>
      <c r="AA222" s="25"/>
    </row>
    <row r="223" spans="1:27" ht="145.19999999999999" x14ac:dyDescent="0.35">
      <c r="A223" s="23">
        <v>80</v>
      </c>
      <c r="B223" s="26">
        <v>218</v>
      </c>
      <c r="C223" s="37" t="s">
        <v>240</v>
      </c>
      <c r="D223" s="73" t="s">
        <v>644</v>
      </c>
      <c r="E223" s="5" t="s">
        <v>6</v>
      </c>
      <c r="F223" s="9">
        <v>3</v>
      </c>
      <c r="G223" s="82">
        <v>1450</v>
      </c>
      <c r="H223" s="40">
        <v>1950</v>
      </c>
      <c r="I223" s="43">
        <f>+H223*F223</f>
        <v>5850</v>
      </c>
      <c r="J223" s="30"/>
      <c r="K223" s="6"/>
      <c r="L223" s="31"/>
      <c r="M223" s="30"/>
      <c r="N223" s="25"/>
      <c r="O223" s="30"/>
      <c r="P223" s="25"/>
      <c r="Q223" s="30">
        <v>0</v>
      </c>
      <c r="R223" s="25"/>
      <c r="S223" s="30">
        <v>0</v>
      </c>
      <c r="T223" s="25"/>
      <c r="U223" s="30">
        <v>0</v>
      </c>
      <c r="V223" s="25"/>
      <c r="W223" s="30">
        <v>0</v>
      </c>
      <c r="X223" s="32">
        <v>0</v>
      </c>
      <c r="Y223" s="25"/>
      <c r="Z223" s="30">
        <v>0</v>
      </c>
      <c r="AA223" s="25"/>
    </row>
    <row r="224" spans="1:27" ht="132" x14ac:dyDescent="0.35">
      <c r="A224" s="23">
        <v>81</v>
      </c>
      <c r="B224" s="24">
        <v>219</v>
      </c>
      <c r="C224" s="37" t="s">
        <v>241</v>
      </c>
      <c r="D224" s="73" t="s">
        <v>645</v>
      </c>
      <c r="E224" s="5" t="s">
        <v>6</v>
      </c>
      <c r="F224" s="9">
        <v>4</v>
      </c>
      <c r="G224" s="82">
        <v>1450</v>
      </c>
      <c r="H224" s="40">
        <v>1950</v>
      </c>
      <c r="I224" s="43">
        <f>+H224*F224</f>
        <v>7800</v>
      </c>
      <c r="J224" s="30"/>
      <c r="K224" s="6"/>
      <c r="L224" s="31"/>
      <c r="M224" s="30"/>
      <c r="N224" s="25"/>
      <c r="O224" s="30"/>
      <c r="P224" s="25"/>
      <c r="Q224" s="30">
        <v>0</v>
      </c>
      <c r="R224" s="25"/>
      <c r="S224" s="30">
        <v>0</v>
      </c>
      <c r="T224" s="25"/>
      <c r="U224" s="30">
        <v>0</v>
      </c>
      <c r="V224" s="25"/>
      <c r="W224" s="30">
        <v>0</v>
      </c>
      <c r="X224" s="32">
        <v>0</v>
      </c>
      <c r="Y224" s="25"/>
      <c r="Z224" s="30">
        <v>0</v>
      </c>
      <c r="AA224" s="25"/>
    </row>
    <row r="225" spans="1:27" ht="145.19999999999999" x14ac:dyDescent="0.35">
      <c r="A225" s="23">
        <v>82</v>
      </c>
      <c r="B225" s="26">
        <v>220</v>
      </c>
      <c r="C225" s="37" t="s">
        <v>242</v>
      </c>
      <c r="D225" s="73" t="s">
        <v>646</v>
      </c>
      <c r="E225" s="5" t="s">
        <v>6</v>
      </c>
      <c r="F225" s="9">
        <v>5</v>
      </c>
      <c r="G225" s="82">
        <v>1450</v>
      </c>
      <c r="H225" s="40">
        <v>1950</v>
      </c>
      <c r="I225" s="43">
        <f>+H225*F225</f>
        <v>9750</v>
      </c>
      <c r="J225" s="30"/>
      <c r="K225" s="6"/>
      <c r="L225" s="31"/>
      <c r="M225" s="30"/>
      <c r="N225" s="25"/>
      <c r="O225" s="30"/>
      <c r="P225" s="25"/>
      <c r="Q225" s="30">
        <v>0</v>
      </c>
      <c r="R225" s="25"/>
      <c r="S225" s="30">
        <v>0</v>
      </c>
      <c r="T225" s="25"/>
      <c r="U225" s="30">
        <v>0</v>
      </c>
      <c r="V225" s="25"/>
      <c r="W225" s="30">
        <v>0</v>
      </c>
      <c r="X225" s="32">
        <v>0</v>
      </c>
      <c r="Y225" s="25"/>
      <c r="Z225" s="30">
        <v>0</v>
      </c>
      <c r="AA225" s="25"/>
    </row>
    <row r="226" spans="1:27" ht="145.19999999999999" x14ac:dyDescent="0.35">
      <c r="A226" s="23">
        <v>83</v>
      </c>
      <c r="B226" s="24">
        <v>221</v>
      </c>
      <c r="C226" s="37" t="s">
        <v>243</v>
      </c>
      <c r="D226" s="73" t="s">
        <v>647</v>
      </c>
      <c r="E226" s="5" t="s">
        <v>6</v>
      </c>
      <c r="F226" s="9">
        <v>4</v>
      </c>
      <c r="G226" s="82">
        <v>1450</v>
      </c>
      <c r="H226" s="40">
        <v>1950</v>
      </c>
      <c r="I226" s="43">
        <f>+H226*F226</f>
        <v>7800</v>
      </c>
      <c r="J226" s="30"/>
      <c r="K226" s="6"/>
      <c r="L226" s="31"/>
      <c r="M226" s="30"/>
      <c r="N226" s="25"/>
      <c r="O226" s="30"/>
      <c r="P226" s="25"/>
      <c r="Q226" s="30">
        <v>0</v>
      </c>
      <c r="R226" s="25"/>
      <c r="S226" s="30">
        <v>0</v>
      </c>
      <c r="T226" s="25"/>
      <c r="U226" s="30">
        <v>0</v>
      </c>
      <c r="V226" s="25"/>
      <c r="W226" s="30">
        <v>0</v>
      </c>
      <c r="X226" s="32">
        <v>0</v>
      </c>
      <c r="Y226" s="25"/>
      <c r="Z226" s="30">
        <v>0</v>
      </c>
      <c r="AA226" s="25"/>
    </row>
    <row r="227" spans="1:27" ht="171.6" x14ac:dyDescent="0.35">
      <c r="A227" s="23">
        <v>84</v>
      </c>
      <c r="B227" s="26">
        <v>222</v>
      </c>
      <c r="C227" s="36" t="s">
        <v>244</v>
      </c>
      <c r="D227" s="73" t="s">
        <v>648</v>
      </c>
      <c r="E227" s="5" t="s">
        <v>6</v>
      </c>
      <c r="F227" s="9">
        <v>4</v>
      </c>
      <c r="G227" s="82">
        <v>8000</v>
      </c>
      <c r="H227" s="30">
        <v>0</v>
      </c>
      <c r="I227" s="67">
        <f>+H227*F227</f>
        <v>0</v>
      </c>
      <c r="J227" s="30"/>
      <c r="K227" s="6"/>
      <c r="L227" s="31"/>
      <c r="M227" s="30"/>
      <c r="N227" s="25"/>
      <c r="O227" s="30"/>
      <c r="P227" s="25"/>
      <c r="Q227" s="30">
        <v>0</v>
      </c>
      <c r="R227" s="25"/>
      <c r="S227" s="30">
        <v>0</v>
      </c>
      <c r="T227" s="25"/>
      <c r="U227" s="30">
        <v>0</v>
      </c>
      <c r="V227" s="25"/>
      <c r="W227" s="30">
        <v>0</v>
      </c>
      <c r="X227" s="32">
        <v>0</v>
      </c>
      <c r="Y227" s="25"/>
      <c r="Z227" s="30">
        <v>0</v>
      </c>
      <c r="AA227" s="25"/>
    </row>
    <row r="228" spans="1:27" ht="132" x14ac:dyDescent="0.35">
      <c r="A228" s="23">
        <v>85</v>
      </c>
      <c r="B228" s="24">
        <v>223</v>
      </c>
      <c r="C228" s="37" t="s">
        <v>245</v>
      </c>
      <c r="D228" s="73" t="s">
        <v>649</v>
      </c>
      <c r="E228" s="5" t="s">
        <v>6</v>
      </c>
      <c r="F228" s="9">
        <v>4</v>
      </c>
      <c r="G228" s="82">
        <v>1450</v>
      </c>
      <c r="H228" s="40">
        <v>1950</v>
      </c>
      <c r="I228" s="43">
        <f>+H228*F228</f>
        <v>7800</v>
      </c>
      <c r="J228" s="30"/>
      <c r="K228" s="6"/>
      <c r="L228" s="31"/>
      <c r="M228" s="30"/>
      <c r="N228" s="25"/>
      <c r="O228" s="30"/>
      <c r="P228" s="25"/>
      <c r="Q228" s="30">
        <v>0</v>
      </c>
      <c r="R228" s="25"/>
      <c r="S228" s="30">
        <v>0</v>
      </c>
      <c r="T228" s="25"/>
      <c r="U228" s="30">
        <v>0</v>
      </c>
      <c r="V228" s="25"/>
      <c r="W228" s="30">
        <v>0</v>
      </c>
      <c r="X228" s="32">
        <v>0</v>
      </c>
      <c r="Y228" s="25"/>
      <c r="Z228" s="30">
        <v>0</v>
      </c>
      <c r="AA228" s="25"/>
    </row>
    <row r="229" spans="1:27" ht="145.19999999999999" x14ac:dyDescent="0.35">
      <c r="A229" s="23">
        <v>86</v>
      </c>
      <c r="B229" s="26">
        <v>224</v>
      </c>
      <c r="C229" s="37" t="s">
        <v>246</v>
      </c>
      <c r="D229" s="73" t="s">
        <v>650</v>
      </c>
      <c r="E229" s="5" t="s">
        <v>6</v>
      </c>
      <c r="F229" s="9">
        <v>1</v>
      </c>
      <c r="G229" s="82">
        <v>1450</v>
      </c>
      <c r="H229" s="40">
        <v>1950</v>
      </c>
      <c r="I229" s="43">
        <f>+H229*F229</f>
        <v>1950</v>
      </c>
      <c r="J229" s="30"/>
      <c r="K229" s="6"/>
      <c r="L229" s="31"/>
      <c r="M229" s="30"/>
      <c r="N229" s="25"/>
      <c r="O229" s="30"/>
      <c r="P229" s="25"/>
      <c r="Q229" s="30">
        <v>0</v>
      </c>
      <c r="R229" s="25"/>
      <c r="S229" s="30">
        <v>0</v>
      </c>
      <c r="T229" s="25"/>
      <c r="U229" s="30">
        <v>0</v>
      </c>
      <c r="V229" s="25"/>
      <c r="W229" s="30">
        <v>0</v>
      </c>
      <c r="X229" s="32">
        <v>0</v>
      </c>
      <c r="Y229" s="25"/>
      <c r="Z229" s="30">
        <v>0</v>
      </c>
      <c r="AA229" s="25"/>
    </row>
    <row r="230" spans="1:27" ht="145.19999999999999" x14ac:dyDescent="0.35">
      <c r="A230" s="23">
        <v>87</v>
      </c>
      <c r="B230" s="24">
        <v>225</v>
      </c>
      <c r="C230" s="36" t="s">
        <v>247</v>
      </c>
      <c r="D230" s="73" t="s">
        <v>651</v>
      </c>
      <c r="E230" s="5" t="s">
        <v>6</v>
      </c>
      <c r="F230" s="9">
        <v>1</v>
      </c>
      <c r="G230" s="82">
        <v>1450</v>
      </c>
      <c r="H230" s="30">
        <v>0</v>
      </c>
      <c r="I230" s="67">
        <f>+H230*F230</f>
        <v>0</v>
      </c>
      <c r="J230" s="30"/>
      <c r="K230" s="6"/>
      <c r="L230" s="31"/>
      <c r="M230" s="30"/>
      <c r="N230" s="25"/>
      <c r="O230" s="30"/>
      <c r="P230" s="25"/>
      <c r="Q230" s="30">
        <v>0</v>
      </c>
      <c r="R230" s="25"/>
      <c r="S230" s="30">
        <v>0</v>
      </c>
      <c r="T230" s="25"/>
      <c r="U230" s="30">
        <v>0</v>
      </c>
      <c r="V230" s="25"/>
      <c r="W230" s="30">
        <v>0</v>
      </c>
      <c r="X230" s="32">
        <v>0</v>
      </c>
      <c r="Y230" s="25"/>
      <c r="Z230" s="30">
        <v>0</v>
      </c>
      <c r="AA230" s="25"/>
    </row>
    <row r="231" spans="1:27" ht="145.19999999999999" x14ac:dyDescent="0.35">
      <c r="A231" s="23">
        <v>88</v>
      </c>
      <c r="B231" s="26">
        <v>226</v>
      </c>
      <c r="C231" s="37" t="s">
        <v>248</v>
      </c>
      <c r="D231" s="73" t="s">
        <v>652</v>
      </c>
      <c r="E231" s="5" t="s">
        <v>6</v>
      </c>
      <c r="F231" s="9">
        <v>3</v>
      </c>
      <c r="G231" s="82">
        <v>1450</v>
      </c>
      <c r="H231" s="40">
        <v>1950</v>
      </c>
      <c r="I231" s="43">
        <f>+H231*F231</f>
        <v>5850</v>
      </c>
      <c r="J231" s="30"/>
      <c r="K231" s="6"/>
      <c r="L231" s="31"/>
      <c r="M231" s="30"/>
      <c r="N231" s="25"/>
      <c r="O231" s="30"/>
      <c r="P231" s="25"/>
      <c r="Q231" s="30">
        <v>0</v>
      </c>
      <c r="R231" s="25"/>
      <c r="S231" s="30">
        <v>0</v>
      </c>
      <c r="T231" s="25"/>
      <c r="U231" s="30">
        <v>0</v>
      </c>
      <c r="V231" s="25"/>
      <c r="W231" s="30">
        <v>0</v>
      </c>
      <c r="X231" s="32">
        <v>0</v>
      </c>
      <c r="Y231" s="25"/>
      <c r="Z231" s="30">
        <v>0</v>
      </c>
      <c r="AA231" s="25"/>
    </row>
    <row r="232" spans="1:27" ht="145.19999999999999" x14ac:dyDescent="0.35">
      <c r="A232" s="23">
        <v>89</v>
      </c>
      <c r="B232" s="24">
        <v>227</v>
      </c>
      <c r="C232" s="37" t="s">
        <v>249</v>
      </c>
      <c r="D232" s="73" t="s">
        <v>653</v>
      </c>
      <c r="E232" s="5" t="s">
        <v>6</v>
      </c>
      <c r="F232" s="9">
        <v>2</v>
      </c>
      <c r="G232" s="82">
        <v>1450</v>
      </c>
      <c r="H232" s="40">
        <v>1950</v>
      </c>
      <c r="I232" s="43">
        <f>+H232*F232</f>
        <v>3900</v>
      </c>
      <c r="J232" s="30"/>
      <c r="K232" s="6"/>
      <c r="L232" s="31"/>
      <c r="M232" s="30"/>
      <c r="N232" s="25"/>
      <c r="O232" s="30"/>
      <c r="P232" s="25"/>
      <c r="Q232" s="30">
        <v>0</v>
      </c>
      <c r="R232" s="25"/>
      <c r="S232" s="30">
        <v>0</v>
      </c>
      <c r="T232" s="25"/>
      <c r="U232" s="30">
        <v>0</v>
      </c>
      <c r="V232" s="25"/>
      <c r="W232" s="30">
        <v>0</v>
      </c>
      <c r="X232" s="32">
        <v>0</v>
      </c>
      <c r="Y232" s="25"/>
      <c r="Z232" s="30">
        <v>0</v>
      </c>
      <c r="AA232" s="25"/>
    </row>
    <row r="233" spans="1:27" ht="145.19999999999999" x14ac:dyDescent="0.35">
      <c r="A233" s="23">
        <v>90</v>
      </c>
      <c r="B233" s="26">
        <v>228</v>
      </c>
      <c r="C233" s="36" t="s">
        <v>250</v>
      </c>
      <c r="D233" s="73" t="s">
        <v>654</v>
      </c>
      <c r="E233" s="5" t="s">
        <v>6</v>
      </c>
      <c r="F233" s="9">
        <v>2</v>
      </c>
      <c r="G233" s="82">
        <v>1450</v>
      </c>
      <c r="H233" s="30">
        <v>0</v>
      </c>
      <c r="I233" s="67">
        <f>+H233*F233</f>
        <v>0</v>
      </c>
      <c r="J233" s="30"/>
      <c r="K233" s="6"/>
      <c r="L233" s="31"/>
      <c r="M233" s="30"/>
      <c r="N233" s="25"/>
      <c r="O233" s="30"/>
      <c r="P233" s="25"/>
      <c r="Q233" s="30">
        <v>0</v>
      </c>
      <c r="R233" s="25"/>
      <c r="S233" s="30">
        <v>0</v>
      </c>
      <c r="T233" s="25"/>
      <c r="U233" s="30">
        <v>0</v>
      </c>
      <c r="V233" s="25"/>
      <c r="W233" s="30">
        <v>0</v>
      </c>
      <c r="X233" s="32">
        <v>0</v>
      </c>
      <c r="Y233" s="25"/>
      <c r="Z233" s="30">
        <v>0</v>
      </c>
      <c r="AA233" s="25"/>
    </row>
    <row r="234" spans="1:27" ht="145.19999999999999" x14ac:dyDescent="0.35">
      <c r="A234" s="23">
        <v>91</v>
      </c>
      <c r="B234" s="24">
        <v>229</v>
      </c>
      <c r="C234" s="37" t="s">
        <v>251</v>
      </c>
      <c r="D234" s="73" t="s">
        <v>655</v>
      </c>
      <c r="E234" s="5" t="s">
        <v>6</v>
      </c>
      <c r="F234" s="9">
        <v>4</v>
      </c>
      <c r="G234" s="82">
        <v>1450</v>
      </c>
      <c r="H234" s="40">
        <v>1950</v>
      </c>
      <c r="I234" s="43">
        <f>+H234*F234</f>
        <v>7800</v>
      </c>
      <c r="J234" s="30"/>
      <c r="K234" s="6"/>
      <c r="L234" s="31"/>
      <c r="M234" s="30"/>
      <c r="N234" s="25"/>
      <c r="O234" s="30"/>
      <c r="P234" s="25"/>
      <c r="Q234" s="30">
        <v>0</v>
      </c>
      <c r="R234" s="25"/>
      <c r="S234" s="30">
        <v>0</v>
      </c>
      <c r="T234" s="25"/>
      <c r="U234" s="30">
        <v>0</v>
      </c>
      <c r="V234" s="25"/>
      <c r="W234" s="30">
        <v>0</v>
      </c>
      <c r="X234" s="32">
        <v>0</v>
      </c>
      <c r="Y234" s="25"/>
      <c r="Z234" s="30">
        <v>0</v>
      </c>
      <c r="AA234" s="25"/>
    </row>
    <row r="235" spans="1:27" ht="145.19999999999999" x14ac:dyDescent="0.35">
      <c r="A235" s="23">
        <v>92</v>
      </c>
      <c r="B235" s="26">
        <v>230</v>
      </c>
      <c r="C235" s="37" t="s">
        <v>252</v>
      </c>
      <c r="D235" s="73" t="s">
        <v>656</v>
      </c>
      <c r="E235" s="5" t="s">
        <v>6</v>
      </c>
      <c r="F235" s="9">
        <v>3</v>
      </c>
      <c r="G235" s="82">
        <v>1450</v>
      </c>
      <c r="H235" s="40">
        <v>1950</v>
      </c>
      <c r="I235" s="43">
        <f>+H235*F235</f>
        <v>5850</v>
      </c>
      <c r="J235" s="30"/>
      <c r="K235" s="6"/>
      <c r="L235" s="31"/>
      <c r="M235" s="30"/>
      <c r="N235" s="25"/>
      <c r="O235" s="30"/>
      <c r="P235" s="25"/>
      <c r="Q235" s="30">
        <v>0</v>
      </c>
      <c r="R235" s="25"/>
      <c r="S235" s="30">
        <v>0</v>
      </c>
      <c r="T235" s="25"/>
      <c r="U235" s="30">
        <v>0</v>
      </c>
      <c r="V235" s="25"/>
      <c r="W235" s="30">
        <v>0</v>
      </c>
      <c r="X235" s="32">
        <v>0</v>
      </c>
      <c r="Y235" s="25"/>
      <c r="Z235" s="30">
        <v>0</v>
      </c>
      <c r="AA235" s="25"/>
    </row>
    <row r="236" spans="1:27" ht="132" x14ac:dyDescent="0.35">
      <c r="A236" s="23">
        <v>93</v>
      </c>
      <c r="B236" s="24">
        <v>231</v>
      </c>
      <c r="C236" s="37" t="s">
        <v>253</v>
      </c>
      <c r="D236" s="73" t="s">
        <v>657</v>
      </c>
      <c r="E236" s="5" t="s">
        <v>6</v>
      </c>
      <c r="F236" s="9">
        <v>3</v>
      </c>
      <c r="G236" s="82">
        <v>1450</v>
      </c>
      <c r="H236" s="40">
        <v>1950</v>
      </c>
      <c r="I236" s="43">
        <f>+H236*F236</f>
        <v>5850</v>
      </c>
      <c r="J236" s="30"/>
      <c r="K236" s="6"/>
      <c r="L236" s="31"/>
      <c r="M236" s="30"/>
      <c r="N236" s="25"/>
      <c r="O236" s="30"/>
      <c r="P236" s="25"/>
      <c r="Q236" s="30">
        <v>0</v>
      </c>
      <c r="R236" s="25"/>
      <c r="S236" s="30">
        <v>0</v>
      </c>
      <c r="T236" s="25"/>
      <c r="U236" s="30">
        <v>0</v>
      </c>
      <c r="V236" s="25"/>
      <c r="W236" s="30">
        <v>0</v>
      </c>
      <c r="X236" s="32">
        <v>0</v>
      </c>
      <c r="Y236" s="25"/>
      <c r="Z236" s="30">
        <v>0</v>
      </c>
      <c r="AA236" s="25"/>
    </row>
    <row r="237" spans="1:27" ht="145.19999999999999" x14ac:dyDescent="0.35">
      <c r="A237" s="23">
        <v>94</v>
      </c>
      <c r="B237" s="26">
        <v>232</v>
      </c>
      <c r="C237" s="36" t="s">
        <v>254</v>
      </c>
      <c r="D237" s="73" t="s">
        <v>658</v>
      </c>
      <c r="E237" s="5" t="s">
        <v>6</v>
      </c>
      <c r="F237" s="9">
        <v>3</v>
      </c>
      <c r="G237" s="82">
        <v>1450</v>
      </c>
      <c r="H237" s="30">
        <v>0</v>
      </c>
      <c r="I237" s="67">
        <f>+H237*F237</f>
        <v>0</v>
      </c>
      <c r="J237" s="30"/>
      <c r="K237" s="6"/>
      <c r="L237" s="31"/>
      <c r="M237" s="30"/>
      <c r="N237" s="25"/>
      <c r="O237" s="30"/>
      <c r="P237" s="25"/>
      <c r="Q237" s="30">
        <v>0</v>
      </c>
      <c r="R237" s="25"/>
      <c r="S237" s="30">
        <v>0</v>
      </c>
      <c r="T237" s="25"/>
      <c r="U237" s="30">
        <v>0</v>
      </c>
      <c r="V237" s="25"/>
      <c r="W237" s="30">
        <v>0</v>
      </c>
      <c r="X237" s="32">
        <v>0</v>
      </c>
      <c r="Y237" s="25"/>
      <c r="Z237" s="30">
        <v>0</v>
      </c>
      <c r="AA237" s="25"/>
    </row>
    <row r="238" spans="1:27" ht="145.19999999999999" x14ac:dyDescent="0.35">
      <c r="A238" s="23">
        <v>95</v>
      </c>
      <c r="B238" s="24">
        <v>233</v>
      </c>
      <c r="C238" s="37" t="s">
        <v>255</v>
      </c>
      <c r="D238" s="73" t="s">
        <v>659</v>
      </c>
      <c r="E238" s="5" t="s">
        <v>6</v>
      </c>
      <c r="F238" s="9">
        <v>2</v>
      </c>
      <c r="G238" s="82">
        <v>1450</v>
      </c>
      <c r="H238" s="40">
        <v>1950</v>
      </c>
      <c r="I238" s="43">
        <f>+H238*F238</f>
        <v>3900</v>
      </c>
      <c r="J238" s="30"/>
      <c r="K238" s="6"/>
      <c r="L238" s="31"/>
      <c r="M238" s="30"/>
      <c r="N238" s="25"/>
      <c r="O238" s="30"/>
      <c r="P238" s="25"/>
      <c r="Q238" s="30">
        <v>0</v>
      </c>
      <c r="R238" s="25"/>
      <c r="S238" s="30">
        <v>0</v>
      </c>
      <c r="T238" s="25"/>
      <c r="U238" s="30">
        <v>0</v>
      </c>
      <c r="V238" s="25"/>
      <c r="W238" s="30">
        <v>0</v>
      </c>
      <c r="X238" s="32">
        <v>0</v>
      </c>
      <c r="Y238" s="25"/>
      <c r="Z238" s="30">
        <v>0</v>
      </c>
      <c r="AA238" s="25"/>
    </row>
    <row r="239" spans="1:27" ht="145.19999999999999" x14ac:dyDescent="0.35">
      <c r="A239" s="23">
        <v>96</v>
      </c>
      <c r="B239" s="26">
        <v>234</v>
      </c>
      <c r="C239" s="37" t="s">
        <v>256</v>
      </c>
      <c r="D239" s="73" t="s">
        <v>660</v>
      </c>
      <c r="E239" s="5" t="s">
        <v>6</v>
      </c>
      <c r="F239" s="9">
        <v>1</v>
      </c>
      <c r="G239" s="82">
        <v>1450</v>
      </c>
      <c r="H239" s="40">
        <v>1950</v>
      </c>
      <c r="I239" s="43">
        <f>+H239*F239</f>
        <v>1950</v>
      </c>
      <c r="J239" s="30"/>
      <c r="K239" s="6"/>
      <c r="L239" s="31"/>
      <c r="M239" s="30"/>
      <c r="N239" s="25"/>
      <c r="O239" s="30"/>
      <c r="P239" s="25"/>
      <c r="Q239" s="30">
        <v>0</v>
      </c>
      <c r="R239" s="25"/>
      <c r="S239" s="30">
        <v>0</v>
      </c>
      <c r="T239" s="25"/>
      <c r="U239" s="30">
        <v>0</v>
      </c>
      <c r="V239" s="25"/>
      <c r="W239" s="30">
        <v>0</v>
      </c>
      <c r="X239" s="32">
        <v>0</v>
      </c>
      <c r="Y239" s="25"/>
      <c r="Z239" s="30">
        <v>0</v>
      </c>
      <c r="AA239" s="25"/>
    </row>
    <row r="240" spans="1:27" ht="145.19999999999999" x14ac:dyDescent="0.35">
      <c r="A240" s="23">
        <v>97</v>
      </c>
      <c r="B240" s="24">
        <v>235</v>
      </c>
      <c r="C240" s="36" t="s">
        <v>257</v>
      </c>
      <c r="D240" s="73" t="s">
        <v>661</v>
      </c>
      <c r="E240" s="5" t="s">
        <v>6</v>
      </c>
      <c r="F240" s="9">
        <v>1</v>
      </c>
      <c r="G240" s="82">
        <v>1450</v>
      </c>
      <c r="H240" s="30">
        <v>0</v>
      </c>
      <c r="I240" s="67">
        <f>+H240*F240</f>
        <v>0</v>
      </c>
      <c r="J240" s="30"/>
      <c r="K240" s="6"/>
      <c r="L240" s="31"/>
      <c r="M240" s="30"/>
      <c r="N240" s="25"/>
      <c r="O240" s="30"/>
      <c r="P240" s="25"/>
      <c r="Q240" s="30">
        <v>0</v>
      </c>
      <c r="R240" s="25"/>
      <c r="S240" s="30">
        <v>0</v>
      </c>
      <c r="T240" s="25"/>
      <c r="U240" s="30">
        <v>0</v>
      </c>
      <c r="V240" s="25"/>
      <c r="W240" s="30">
        <v>0</v>
      </c>
      <c r="X240" s="32">
        <v>0</v>
      </c>
      <c r="Y240" s="25"/>
      <c r="Z240" s="30">
        <v>0</v>
      </c>
      <c r="AA240" s="25"/>
    </row>
    <row r="241" spans="1:27" ht="145.19999999999999" x14ac:dyDescent="0.35">
      <c r="A241" s="23">
        <v>98</v>
      </c>
      <c r="B241" s="26">
        <v>236</v>
      </c>
      <c r="C241" s="37" t="s">
        <v>258</v>
      </c>
      <c r="D241" s="73" t="s">
        <v>662</v>
      </c>
      <c r="E241" s="5" t="s">
        <v>6</v>
      </c>
      <c r="F241" s="9">
        <v>2</v>
      </c>
      <c r="G241" s="82">
        <v>1450</v>
      </c>
      <c r="H241" s="40">
        <v>1950</v>
      </c>
      <c r="I241" s="43">
        <f>+H241*F241</f>
        <v>3900</v>
      </c>
      <c r="J241" s="30"/>
      <c r="K241" s="6"/>
      <c r="L241" s="31"/>
      <c r="M241" s="30"/>
      <c r="N241" s="25"/>
      <c r="O241" s="30"/>
      <c r="P241" s="25"/>
      <c r="Q241" s="30">
        <v>0</v>
      </c>
      <c r="R241" s="25"/>
      <c r="S241" s="30">
        <v>0</v>
      </c>
      <c r="T241" s="25"/>
      <c r="U241" s="30">
        <v>0</v>
      </c>
      <c r="V241" s="25"/>
      <c r="W241" s="30">
        <v>0</v>
      </c>
      <c r="X241" s="32">
        <v>0</v>
      </c>
      <c r="Y241" s="25"/>
      <c r="Z241" s="30">
        <v>0</v>
      </c>
      <c r="AA241" s="25"/>
    </row>
    <row r="242" spans="1:27" ht="145.19999999999999" x14ac:dyDescent="0.35">
      <c r="A242" s="23">
        <v>99</v>
      </c>
      <c r="B242" s="24">
        <v>237</v>
      </c>
      <c r="C242" s="37" t="s">
        <v>259</v>
      </c>
      <c r="D242" s="73" t="s">
        <v>663</v>
      </c>
      <c r="E242" s="5" t="s">
        <v>6</v>
      </c>
      <c r="F242" s="9">
        <v>5</v>
      </c>
      <c r="G242" s="82">
        <v>1450</v>
      </c>
      <c r="H242" s="40">
        <v>1950</v>
      </c>
      <c r="I242" s="43">
        <f>+H242*F242</f>
        <v>9750</v>
      </c>
      <c r="J242" s="30"/>
      <c r="K242" s="6"/>
      <c r="L242" s="31"/>
      <c r="M242" s="30"/>
      <c r="N242" s="25"/>
      <c r="O242" s="30"/>
      <c r="P242" s="25"/>
      <c r="Q242" s="30">
        <v>0</v>
      </c>
      <c r="R242" s="25"/>
      <c r="S242" s="30">
        <v>0</v>
      </c>
      <c r="T242" s="25"/>
      <c r="U242" s="30">
        <v>0</v>
      </c>
      <c r="V242" s="25"/>
      <c r="W242" s="30">
        <v>0</v>
      </c>
      <c r="X242" s="32">
        <v>0</v>
      </c>
      <c r="Y242" s="25"/>
      <c r="Z242" s="30">
        <v>0</v>
      </c>
      <c r="AA242" s="25"/>
    </row>
    <row r="243" spans="1:27" ht="145.19999999999999" x14ac:dyDescent="0.35">
      <c r="A243" s="23">
        <v>100</v>
      </c>
      <c r="B243" s="26">
        <v>238</v>
      </c>
      <c r="C243" s="37" t="s">
        <v>260</v>
      </c>
      <c r="D243" s="73" t="s">
        <v>664</v>
      </c>
      <c r="E243" s="5" t="s">
        <v>6</v>
      </c>
      <c r="F243" s="9">
        <v>2</v>
      </c>
      <c r="G243" s="82">
        <v>1450</v>
      </c>
      <c r="H243" s="40">
        <v>1950</v>
      </c>
      <c r="I243" s="43">
        <f>+H243*F243</f>
        <v>3900</v>
      </c>
      <c r="J243" s="30"/>
      <c r="K243" s="6"/>
      <c r="L243" s="31"/>
      <c r="M243" s="30"/>
      <c r="N243" s="25"/>
      <c r="O243" s="30"/>
      <c r="P243" s="25"/>
      <c r="Q243" s="30">
        <v>0</v>
      </c>
      <c r="R243" s="25"/>
      <c r="S243" s="30">
        <v>0</v>
      </c>
      <c r="T243" s="25"/>
      <c r="U243" s="30">
        <v>0</v>
      </c>
      <c r="V243" s="25"/>
      <c r="W243" s="30">
        <v>0</v>
      </c>
      <c r="X243" s="32">
        <v>0</v>
      </c>
      <c r="Y243" s="25"/>
      <c r="Z243" s="30">
        <v>0</v>
      </c>
      <c r="AA243" s="25"/>
    </row>
    <row r="244" spans="1:27" ht="145.19999999999999" x14ac:dyDescent="0.35">
      <c r="A244" s="23">
        <v>101</v>
      </c>
      <c r="B244" s="24">
        <v>239</v>
      </c>
      <c r="C244" s="37" t="s">
        <v>261</v>
      </c>
      <c r="D244" s="73" t="s">
        <v>665</v>
      </c>
      <c r="E244" s="5" t="s">
        <v>6</v>
      </c>
      <c r="F244" s="9">
        <v>3</v>
      </c>
      <c r="G244" s="82">
        <v>1450</v>
      </c>
      <c r="H244" s="40">
        <v>1950</v>
      </c>
      <c r="I244" s="43">
        <f>+H244*F244</f>
        <v>5850</v>
      </c>
      <c r="J244" s="30"/>
      <c r="K244" s="6"/>
      <c r="L244" s="31"/>
      <c r="M244" s="30"/>
      <c r="N244" s="25"/>
      <c r="O244" s="30"/>
      <c r="P244" s="25"/>
      <c r="Q244" s="30">
        <v>0</v>
      </c>
      <c r="R244" s="25"/>
      <c r="S244" s="30">
        <v>0</v>
      </c>
      <c r="T244" s="25"/>
      <c r="U244" s="30">
        <v>0</v>
      </c>
      <c r="V244" s="25"/>
      <c r="W244" s="30">
        <v>0</v>
      </c>
      <c r="X244" s="32">
        <v>0</v>
      </c>
      <c r="Y244" s="25"/>
      <c r="Z244" s="30">
        <v>0</v>
      </c>
      <c r="AA244" s="25"/>
    </row>
    <row r="245" spans="1:27" ht="145.19999999999999" x14ac:dyDescent="0.35">
      <c r="A245" s="23">
        <v>102</v>
      </c>
      <c r="B245" s="26">
        <v>240</v>
      </c>
      <c r="C245" s="37" t="s">
        <v>262</v>
      </c>
      <c r="D245" s="73" t="s">
        <v>666</v>
      </c>
      <c r="E245" s="5" t="s">
        <v>6</v>
      </c>
      <c r="F245" s="9">
        <v>3</v>
      </c>
      <c r="G245" s="82">
        <v>1450</v>
      </c>
      <c r="H245" s="40">
        <v>1950</v>
      </c>
      <c r="I245" s="43">
        <f>+H245*F245</f>
        <v>5850</v>
      </c>
      <c r="J245" s="30"/>
      <c r="K245" s="6"/>
      <c r="L245" s="31"/>
      <c r="M245" s="30"/>
      <c r="N245" s="25"/>
      <c r="O245" s="30"/>
      <c r="P245" s="25"/>
      <c r="Q245" s="30">
        <v>0</v>
      </c>
      <c r="R245" s="25"/>
      <c r="S245" s="30">
        <v>0</v>
      </c>
      <c r="T245" s="25"/>
      <c r="U245" s="30">
        <v>0</v>
      </c>
      <c r="V245" s="25"/>
      <c r="W245" s="30">
        <v>0</v>
      </c>
      <c r="X245" s="32">
        <v>0</v>
      </c>
      <c r="Y245" s="25"/>
      <c r="Z245" s="30">
        <v>0</v>
      </c>
      <c r="AA245" s="25"/>
    </row>
    <row r="246" spans="1:27" ht="145.19999999999999" x14ac:dyDescent="0.35">
      <c r="A246" s="23">
        <v>103</v>
      </c>
      <c r="B246" s="24">
        <v>241</v>
      </c>
      <c r="C246" s="37" t="s">
        <v>263</v>
      </c>
      <c r="D246" s="73" t="s">
        <v>667</v>
      </c>
      <c r="E246" s="5" t="s">
        <v>6</v>
      </c>
      <c r="F246" s="9">
        <v>6</v>
      </c>
      <c r="G246" s="82">
        <v>1450</v>
      </c>
      <c r="H246" s="40">
        <v>1950</v>
      </c>
      <c r="I246" s="43">
        <f>+H246*F246</f>
        <v>11700</v>
      </c>
      <c r="J246" s="30"/>
      <c r="K246" s="6"/>
      <c r="L246" s="31"/>
      <c r="M246" s="30"/>
      <c r="N246" s="25"/>
      <c r="O246" s="30"/>
      <c r="P246" s="25"/>
      <c r="Q246" s="30">
        <v>0</v>
      </c>
      <c r="R246" s="25"/>
      <c r="S246" s="30">
        <v>0</v>
      </c>
      <c r="T246" s="25"/>
      <c r="U246" s="30">
        <v>0</v>
      </c>
      <c r="V246" s="25"/>
      <c r="W246" s="30">
        <v>0</v>
      </c>
      <c r="X246" s="32">
        <v>0</v>
      </c>
      <c r="Y246" s="25"/>
      <c r="Z246" s="30">
        <v>0</v>
      </c>
      <c r="AA246" s="25"/>
    </row>
    <row r="247" spans="1:27" ht="145.19999999999999" x14ac:dyDescent="0.35">
      <c r="A247" s="23">
        <v>104</v>
      </c>
      <c r="B247" s="26">
        <v>242</v>
      </c>
      <c r="C247" s="37" t="s">
        <v>264</v>
      </c>
      <c r="D247" s="73" t="s">
        <v>668</v>
      </c>
      <c r="E247" s="5" t="s">
        <v>6</v>
      </c>
      <c r="F247" s="9">
        <v>5</v>
      </c>
      <c r="G247" s="82">
        <v>1450</v>
      </c>
      <c r="H247" s="40">
        <v>1950</v>
      </c>
      <c r="I247" s="43">
        <f>+H247*F247</f>
        <v>9750</v>
      </c>
      <c r="J247" s="30"/>
      <c r="K247" s="6"/>
      <c r="L247" s="31"/>
      <c r="M247" s="30"/>
      <c r="N247" s="25"/>
      <c r="O247" s="30"/>
      <c r="P247" s="25"/>
      <c r="Q247" s="30">
        <v>0</v>
      </c>
      <c r="R247" s="25"/>
      <c r="S247" s="30">
        <v>0</v>
      </c>
      <c r="T247" s="25"/>
      <c r="U247" s="30">
        <v>0</v>
      </c>
      <c r="V247" s="25"/>
      <c r="W247" s="30">
        <v>0</v>
      </c>
      <c r="X247" s="32">
        <v>0</v>
      </c>
      <c r="Y247" s="25"/>
      <c r="Z247" s="30">
        <v>0</v>
      </c>
      <c r="AA247" s="25"/>
    </row>
    <row r="248" spans="1:27" ht="145.19999999999999" x14ac:dyDescent="0.35">
      <c r="A248" s="23">
        <v>105</v>
      </c>
      <c r="B248" s="24">
        <v>243</v>
      </c>
      <c r="C248" s="37" t="s">
        <v>265</v>
      </c>
      <c r="D248" s="73" t="s">
        <v>669</v>
      </c>
      <c r="E248" s="5" t="s">
        <v>6</v>
      </c>
      <c r="F248" s="9">
        <v>1</v>
      </c>
      <c r="G248" s="82">
        <v>1450</v>
      </c>
      <c r="H248" s="40">
        <v>1950</v>
      </c>
      <c r="I248" s="43">
        <f>+H248*F248</f>
        <v>1950</v>
      </c>
      <c r="J248" s="30"/>
      <c r="K248" s="6"/>
      <c r="L248" s="31"/>
      <c r="M248" s="30"/>
      <c r="N248" s="25"/>
      <c r="O248" s="30"/>
      <c r="P248" s="25"/>
      <c r="Q248" s="30">
        <v>0</v>
      </c>
      <c r="R248" s="25"/>
      <c r="S248" s="30">
        <v>0</v>
      </c>
      <c r="T248" s="25"/>
      <c r="U248" s="30">
        <v>0</v>
      </c>
      <c r="V248" s="25"/>
      <c r="W248" s="30">
        <v>0</v>
      </c>
      <c r="X248" s="32">
        <v>0</v>
      </c>
      <c r="Y248" s="25"/>
      <c r="Z248" s="30">
        <v>0</v>
      </c>
      <c r="AA248" s="25"/>
    </row>
    <row r="249" spans="1:27" ht="145.19999999999999" x14ac:dyDescent="0.35">
      <c r="A249" s="23">
        <v>106</v>
      </c>
      <c r="B249" s="26">
        <v>244</v>
      </c>
      <c r="C249" s="36" t="s">
        <v>266</v>
      </c>
      <c r="D249" s="73" t="s">
        <v>670</v>
      </c>
      <c r="E249" s="5" t="s">
        <v>6</v>
      </c>
      <c r="F249" s="9">
        <v>4</v>
      </c>
      <c r="G249" s="82">
        <v>9600</v>
      </c>
      <c r="H249" s="30">
        <v>0</v>
      </c>
      <c r="I249" s="67">
        <f>+H249*F249</f>
        <v>0</v>
      </c>
      <c r="J249" s="30"/>
      <c r="K249" s="6"/>
      <c r="L249" s="31"/>
      <c r="M249" s="30"/>
      <c r="N249" s="25"/>
      <c r="O249" s="30"/>
      <c r="P249" s="25"/>
      <c r="Q249" s="30">
        <v>0</v>
      </c>
      <c r="R249" s="25"/>
      <c r="S249" s="30">
        <v>0</v>
      </c>
      <c r="T249" s="25"/>
      <c r="U249" s="30">
        <v>0</v>
      </c>
      <c r="V249" s="25"/>
      <c r="W249" s="30">
        <v>0</v>
      </c>
      <c r="X249" s="32">
        <v>0</v>
      </c>
      <c r="Y249" s="25"/>
      <c r="Z249" s="30">
        <v>0</v>
      </c>
      <c r="AA249" s="25"/>
    </row>
    <row r="250" spans="1:27" ht="145.19999999999999" x14ac:dyDescent="0.35">
      <c r="A250" s="23">
        <v>107</v>
      </c>
      <c r="B250" s="24">
        <v>245</v>
      </c>
      <c r="C250" s="36" t="s">
        <v>267</v>
      </c>
      <c r="D250" s="73" t="s">
        <v>671</v>
      </c>
      <c r="E250" s="5" t="s">
        <v>6</v>
      </c>
      <c r="F250" s="9">
        <v>2</v>
      </c>
      <c r="G250" s="82">
        <v>1450</v>
      </c>
      <c r="H250" s="30">
        <v>0</v>
      </c>
      <c r="I250" s="67">
        <f>+H250*F250</f>
        <v>0</v>
      </c>
      <c r="J250" s="30"/>
      <c r="K250" s="6"/>
      <c r="L250" s="31"/>
      <c r="M250" s="30"/>
      <c r="N250" s="25"/>
      <c r="O250" s="30"/>
      <c r="P250" s="25"/>
      <c r="Q250" s="30">
        <v>0</v>
      </c>
      <c r="R250" s="25"/>
      <c r="S250" s="30">
        <v>0</v>
      </c>
      <c r="T250" s="25"/>
      <c r="U250" s="30">
        <v>0</v>
      </c>
      <c r="V250" s="25"/>
      <c r="W250" s="30">
        <v>0</v>
      </c>
      <c r="X250" s="32">
        <v>0</v>
      </c>
      <c r="Y250" s="25"/>
      <c r="Z250" s="30">
        <v>0</v>
      </c>
      <c r="AA250" s="25"/>
    </row>
    <row r="251" spans="1:27" ht="171.6" x14ac:dyDescent="0.35">
      <c r="A251" s="23">
        <v>108</v>
      </c>
      <c r="B251" s="26">
        <v>246</v>
      </c>
      <c r="C251" s="48" t="s">
        <v>268</v>
      </c>
      <c r="D251" s="73" t="s">
        <v>672</v>
      </c>
      <c r="E251" s="5" t="s">
        <v>6</v>
      </c>
      <c r="F251" s="9">
        <v>3</v>
      </c>
      <c r="G251" s="82">
        <v>8000</v>
      </c>
      <c r="H251" s="42">
        <v>3500</v>
      </c>
      <c r="I251" s="43">
        <f>+H251*F251</f>
        <v>10500</v>
      </c>
      <c r="J251" s="30"/>
      <c r="K251" s="6"/>
      <c r="L251" s="31"/>
      <c r="M251" s="30"/>
      <c r="N251" s="25"/>
      <c r="O251" s="30"/>
      <c r="P251" s="25"/>
      <c r="Q251" s="30">
        <v>0</v>
      </c>
      <c r="R251" s="25"/>
      <c r="S251" s="30">
        <v>0</v>
      </c>
      <c r="T251" s="25"/>
      <c r="U251" s="30">
        <v>0</v>
      </c>
      <c r="V251" s="25"/>
      <c r="W251" s="30">
        <v>0</v>
      </c>
      <c r="X251" s="32">
        <v>0</v>
      </c>
      <c r="Y251" s="25"/>
      <c r="Z251" s="30">
        <v>0</v>
      </c>
      <c r="AA251" s="25"/>
    </row>
    <row r="252" spans="1:27" ht="145.19999999999999" x14ac:dyDescent="0.35">
      <c r="A252" s="23">
        <v>109</v>
      </c>
      <c r="B252" s="24">
        <v>247</v>
      </c>
      <c r="C252" s="37" t="s">
        <v>269</v>
      </c>
      <c r="D252" s="73" t="s">
        <v>673</v>
      </c>
      <c r="E252" s="5" t="s">
        <v>6</v>
      </c>
      <c r="F252" s="9">
        <v>2</v>
      </c>
      <c r="G252" s="82">
        <v>1450</v>
      </c>
      <c r="H252" s="40">
        <v>1950</v>
      </c>
      <c r="I252" s="43">
        <f>+H252*F252</f>
        <v>3900</v>
      </c>
      <c r="J252" s="30"/>
      <c r="K252" s="6"/>
      <c r="L252" s="31"/>
      <c r="M252" s="30"/>
      <c r="N252" s="25"/>
      <c r="O252" s="30"/>
      <c r="P252" s="25"/>
      <c r="Q252" s="30">
        <v>0</v>
      </c>
      <c r="R252" s="25"/>
      <c r="S252" s="30">
        <v>0</v>
      </c>
      <c r="T252" s="25"/>
      <c r="U252" s="30">
        <v>0</v>
      </c>
      <c r="V252" s="25"/>
      <c r="W252" s="30">
        <v>0</v>
      </c>
      <c r="X252" s="32">
        <v>0</v>
      </c>
      <c r="Y252" s="25"/>
      <c r="Z252" s="30">
        <v>0</v>
      </c>
      <c r="AA252" s="25"/>
    </row>
    <row r="253" spans="1:27" ht="132" x14ac:dyDescent="0.35">
      <c r="A253" s="23">
        <v>110</v>
      </c>
      <c r="B253" s="26">
        <v>248</v>
      </c>
      <c r="C253" s="37" t="s">
        <v>270</v>
      </c>
      <c r="D253" s="73" t="s">
        <v>674</v>
      </c>
      <c r="E253" s="5" t="s">
        <v>6</v>
      </c>
      <c r="F253" s="9">
        <v>2</v>
      </c>
      <c r="G253" s="82">
        <v>1450</v>
      </c>
      <c r="H253" s="40">
        <v>1950</v>
      </c>
      <c r="I253" s="43">
        <f>+H253*F253</f>
        <v>3900</v>
      </c>
      <c r="J253" s="30"/>
      <c r="K253" s="6"/>
      <c r="L253" s="31"/>
      <c r="M253" s="30"/>
      <c r="N253" s="25"/>
      <c r="O253" s="30"/>
      <c r="P253" s="25"/>
      <c r="Q253" s="30">
        <v>0</v>
      </c>
      <c r="R253" s="25"/>
      <c r="S253" s="30">
        <v>0</v>
      </c>
      <c r="T253" s="25"/>
      <c r="U253" s="30">
        <v>0</v>
      </c>
      <c r="V253" s="25"/>
      <c r="W253" s="30">
        <v>0</v>
      </c>
      <c r="X253" s="32">
        <v>0</v>
      </c>
      <c r="Y253" s="25"/>
      <c r="Z253" s="30">
        <v>0</v>
      </c>
      <c r="AA253" s="25"/>
    </row>
    <row r="254" spans="1:27" ht="132" x14ac:dyDescent="0.35">
      <c r="A254" s="23">
        <v>111</v>
      </c>
      <c r="B254" s="24">
        <v>249</v>
      </c>
      <c r="C254" s="37" t="s">
        <v>271</v>
      </c>
      <c r="D254" s="73" t="s">
        <v>675</v>
      </c>
      <c r="E254" s="5" t="s">
        <v>6</v>
      </c>
      <c r="F254" s="9">
        <v>4</v>
      </c>
      <c r="G254" s="82">
        <v>1450</v>
      </c>
      <c r="H254" s="40">
        <v>1950</v>
      </c>
      <c r="I254" s="43">
        <f>+H254*F254</f>
        <v>7800</v>
      </c>
      <c r="J254" s="30"/>
      <c r="K254" s="6"/>
      <c r="L254" s="31"/>
      <c r="M254" s="30"/>
      <c r="N254" s="25"/>
      <c r="O254" s="30"/>
      <c r="P254" s="25"/>
      <c r="Q254" s="30">
        <v>0</v>
      </c>
      <c r="R254" s="25"/>
      <c r="S254" s="30">
        <v>0</v>
      </c>
      <c r="T254" s="25"/>
      <c r="U254" s="30">
        <v>0</v>
      </c>
      <c r="V254" s="25"/>
      <c r="W254" s="30">
        <v>0</v>
      </c>
      <c r="X254" s="32">
        <v>0</v>
      </c>
      <c r="Y254" s="25"/>
      <c r="Z254" s="30">
        <v>0</v>
      </c>
      <c r="AA254" s="25"/>
    </row>
    <row r="255" spans="1:27" ht="145.19999999999999" x14ac:dyDescent="0.35">
      <c r="A255" s="23">
        <v>112</v>
      </c>
      <c r="B255" s="26">
        <v>250</v>
      </c>
      <c r="C255" s="37" t="s">
        <v>272</v>
      </c>
      <c r="D255" s="73" t="s">
        <v>676</v>
      </c>
      <c r="E255" s="5" t="s">
        <v>6</v>
      </c>
      <c r="F255" s="9">
        <v>3</v>
      </c>
      <c r="G255" s="82">
        <v>1450</v>
      </c>
      <c r="H255" s="40">
        <v>1950</v>
      </c>
      <c r="I255" s="43">
        <f>+H255*F255</f>
        <v>5850</v>
      </c>
      <c r="J255" s="30"/>
      <c r="K255" s="6"/>
      <c r="L255" s="31"/>
      <c r="M255" s="30"/>
      <c r="N255" s="25"/>
      <c r="O255" s="30"/>
      <c r="P255" s="25"/>
      <c r="Q255" s="30">
        <v>0</v>
      </c>
      <c r="R255" s="25"/>
      <c r="S255" s="30">
        <v>0</v>
      </c>
      <c r="T255" s="25"/>
      <c r="U255" s="30">
        <v>0</v>
      </c>
      <c r="V255" s="25"/>
      <c r="W255" s="30">
        <v>0</v>
      </c>
      <c r="X255" s="32">
        <v>0</v>
      </c>
      <c r="Y255" s="25"/>
      <c r="Z255" s="30">
        <v>0</v>
      </c>
      <c r="AA255" s="25"/>
    </row>
    <row r="256" spans="1:27" ht="277.2" x14ac:dyDescent="0.35">
      <c r="A256" s="23">
        <v>113</v>
      </c>
      <c r="B256" s="24">
        <v>251</v>
      </c>
      <c r="C256" s="37" t="s">
        <v>273</v>
      </c>
      <c r="D256" s="73" t="s">
        <v>677</v>
      </c>
      <c r="E256" s="5" t="s">
        <v>65</v>
      </c>
      <c r="F256" s="9">
        <v>2</v>
      </c>
      <c r="G256" s="82">
        <v>96000</v>
      </c>
      <c r="H256" s="40">
        <v>99000</v>
      </c>
      <c r="I256" s="43">
        <f>+H256*F256</f>
        <v>198000</v>
      </c>
      <c r="J256" s="30"/>
      <c r="K256" s="6"/>
      <c r="L256" s="31"/>
      <c r="M256" s="30"/>
      <c r="N256" s="25"/>
      <c r="O256" s="30"/>
      <c r="P256" s="25"/>
      <c r="Q256" s="30">
        <v>0</v>
      </c>
      <c r="R256" s="25"/>
      <c r="S256" s="30">
        <v>0</v>
      </c>
      <c r="T256" s="25"/>
      <c r="U256" s="30">
        <v>0</v>
      </c>
      <c r="V256" s="25"/>
      <c r="W256" s="30">
        <v>0</v>
      </c>
      <c r="X256" s="32">
        <v>0</v>
      </c>
      <c r="Y256" s="25"/>
      <c r="Z256" s="30">
        <v>0</v>
      </c>
      <c r="AA256" s="25"/>
    </row>
    <row r="257" spans="1:27" ht="118.8" x14ac:dyDescent="0.35">
      <c r="A257" s="23">
        <v>114</v>
      </c>
      <c r="B257" s="26">
        <v>252</v>
      </c>
      <c r="C257" s="36" t="s">
        <v>274</v>
      </c>
      <c r="D257" s="73" t="s">
        <v>678</v>
      </c>
      <c r="E257" s="5" t="s">
        <v>3</v>
      </c>
      <c r="F257" s="9">
        <v>0.5</v>
      </c>
      <c r="G257" s="82">
        <v>115000</v>
      </c>
      <c r="H257" s="30">
        <v>0</v>
      </c>
      <c r="I257" s="67">
        <f>+H257*F257</f>
        <v>0</v>
      </c>
      <c r="J257" s="30"/>
      <c r="K257" s="6"/>
      <c r="L257" s="31"/>
      <c r="M257" s="30"/>
      <c r="N257" s="25"/>
      <c r="O257" s="30"/>
      <c r="P257" s="25"/>
      <c r="Q257" s="30">
        <v>0</v>
      </c>
      <c r="R257" s="25"/>
      <c r="S257" s="30">
        <v>0</v>
      </c>
      <c r="T257" s="25"/>
      <c r="U257" s="30">
        <v>0</v>
      </c>
      <c r="V257" s="25"/>
      <c r="W257" s="30">
        <v>0</v>
      </c>
      <c r="X257" s="32">
        <v>0</v>
      </c>
      <c r="Y257" s="25"/>
      <c r="Z257" s="30">
        <v>0</v>
      </c>
      <c r="AA257" s="25"/>
    </row>
    <row r="258" spans="1:27" ht="118.8" x14ac:dyDescent="0.35">
      <c r="A258" s="23">
        <v>115</v>
      </c>
      <c r="B258" s="24">
        <v>253</v>
      </c>
      <c r="C258" s="48" t="s">
        <v>275</v>
      </c>
      <c r="D258" s="73" t="s">
        <v>679</v>
      </c>
      <c r="E258" s="5" t="s">
        <v>213</v>
      </c>
      <c r="F258" s="9">
        <v>3</v>
      </c>
      <c r="G258" s="82">
        <v>25000</v>
      </c>
      <c r="H258" s="30">
        <v>0</v>
      </c>
      <c r="I258" s="67">
        <f>+H258*F258</f>
        <v>0</v>
      </c>
      <c r="J258" s="30"/>
      <c r="K258" s="6"/>
      <c r="L258" s="31"/>
      <c r="M258" s="30"/>
      <c r="N258" s="25"/>
      <c r="O258" s="30"/>
      <c r="P258" s="25"/>
      <c r="Q258" s="30">
        <v>0</v>
      </c>
      <c r="R258" s="25"/>
      <c r="S258" s="42">
        <v>25000</v>
      </c>
      <c r="T258" s="43">
        <f>+S258*F258</f>
        <v>75000</v>
      </c>
      <c r="U258" s="30">
        <v>0</v>
      </c>
      <c r="V258" s="25"/>
      <c r="W258" s="30">
        <v>0</v>
      </c>
      <c r="X258" s="32">
        <v>0</v>
      </c>
      <c r="Y258" s="25"/>
      <c r="Z258" s="30">
        <v>0</v>
      </c>
      <c r="AA258" s="25"/>
    </row>
    <row r="259" spans="1:27" ht="118.8" x14ac:dyDescent="0.35">
      <c r="A259" s="23">
        <v>116</v>
      </c>
      <c r="B259" s="26">
        <v>254</v>
      </c>
      <c r="C259" s="48" t="s">
        <v>276</v>
      </c>
      <c r="D259" s="73" t="s">
        <v>680</v>
      </c>
      <c r="E259" s="5" t="s">
        <v>213</v>
      </c>
      <c r="F259" s="9">
        <v>3</v>
      </c>
      <c r="G259" s="82">
        <v>23000</v>
      </c>
      <c r="H259" s="30">
        <v>0</v>
      </c>
      <c r="I259" s="67">
        <f>+H259*F259</f>
        <v>0</v>
      </c>
      <c r="J259" s="30"/>
      <c r="K259" s="6"/>
      <c r="L259" s="31"/>
      <c r="M259" s="30"/>
      <c r="N259" s="25"/>
      <c r="O259" s="30"/>
      <c r="P259" s="25"/>
      <c r="Q259" s="30">
        <v>0</v>
      </c>
      <c r="R259" s="25"/>
      <c r="S259" s="42">
        <v>23000</v>
      </c>
      <c r="T259" s="43">
        <f>+S259*F259</f>
        <v>69000</v>
      </c>
      <c r="U259" s="30">
        <v>0</v>
      </c>
      <c r="V259" s="25"/>
      <c r="W259" s="30">
        <v>0</v>
      </c>
      <c r="X259" s="32">
        <v>0</v>
      </c>
      <c r="Y259" s="25"/>
      <c r="Z259" s="30">
        <v>0</v>
      </c>
      <c r="AA259" s="25"/>
    </row>
    <row r="260" spans="1:27" ht="118.8" x14ac:dyDescent="0.35">
      <c r="A260" s="23">
        <v>117</v>
      </c>
      <c r="B260" s="24">
        <v>255</v>
      </c>
      <c r="C260" s="37" t="s">
        <v>277</v>
      </c>
      <c r="D260" s="73" t="s">
        <v>681</v>
      </c>
      <c r="E260" s="5" t="s">
        <v>213</v>
      </c>
      <c r="F260" s="9">
        <v>3</v>
      </c>
      <c r="G260" s="82">
        <v>18500</v>
      </c>
      <c r="H260" s="30">
        <v>0</v>
      </c>
      <c r="I260" s="67">
        <f>+H260*F260</f>
        <v>0</v>
      </c>
      <c r="J260" s="30"/>
      <c r="K260" s="6"/>
      <c r="L260" s="31"/>
      <c r="M260" s="30"/>
      <c r="N260" s="25"/>
      <c r="O260" s="30"/>
      <c r="P260" s="25"/>
      <c r="Q260" s="30">
        <v>0</v>
      </c>
      <c r="R260" s="25"/>
      <c r="S260" s="40">
        <v>20500</v>
      </c>
      <c r="T260" s="43">
        <f>+S260*F260</f>
        <v>61500</v>
      </c>
      <c r="U260" s="30">
        <v>0</v>
      </c>
      <c r="V260" s="25"/>
      <c r="W260" s="30">
        <v>0</v>
      </c>
      <c r="X260" s="32">
        <v>0</v>
      </c>
      <c r="Y260" s="25"/>
      <c r="Z260" s="30">
        <v>0</v>
      </c>
      <c r="AA260" s="25"/>
    </row>
    <row r="261" spans="1:27" ht="237.6" x14ac:dyDescent="0.35">
      <c r="A261" s="23">
        <v>118</v>
      </c>
      <c r="B261" s="26">
        <v>256</v>
      </c>
      <c r="C261" s="36" t="s">
        <v>278</v>
      </c>
      <c r="D261" s="73" t="s">
        <v>682</v>
      </c>
      <c r="E261" s="5" t="s">
        <v>65</v>
      </c>
      <c r="F261" s="9">
        <v>8</v>
      </c>
      <c r="G261" s="82">
        <v>24800</v>
      </c>
      <c r="H261" s="30">
        <v>0</v>
      </c>
      <c r="I261" s="67">
        <f>+H261*F261</f>
        <v>0</v>
      </c>
      <c r="J261" s="30"/>
      <c r="K261" s="6"/>
      <c r="L261" s="31"/>
      <c r="M261" s="30"/>
      <c r="N261" s="25"/>
      <c r="O261" s="30"/>
      <c r="P261" s="25"/>
      <c r="Q261" s="30">
        <v>0</v>
      </c>
      <c r="R261" s="25"/>
      <c r="S261" s="30">
        <v>0</v>
      </c>
      <c r="T261" s="25"/>
      <c r="U261" s="30">
        <v>0</v>
      </c>
      <c r="V261" s="25"/>
      <c r="W261" s="30">
        <v>0</v>
      </c>
      <c r="X261" s="32">
        <v>0</v>
      </c>
      <c r="Y261" s="25"/>
      <c r="Z261" s="30">
        <v>0</v>
      </c>
      <c r="AA261" s="25"/>
    </row>
    <row r="262" spans="1:27" ht="158.4" x14ac:dyDescent="0.35">
      <c r="A262" s="23">
        <v>119</v>
      </c>
      <c r="B262" s="24">
        <v>257</v>
      </c>
      <c r="C262" s="36" t="s">
        <v>279</v>
      </c>
      <c r="D262" s="73" t="s">
        <v>683</v>
      </c>
      <c r="E262" s="5" t="s">
        <v>232</v>
      </c>
      <c r="F262" s="9">
        <v>10</v>
      </c>
      <c r="G262" s="82">
        <v>5100</v>
      </c>
      <c r="H262" s="30">
        <v>0</v>
      </c>
      <c r="I262" s="67">
        <f>+H262*F262</f>
        <v>0</v>
      </c>
      <c r="J262" s="30"/>
      <c r="K262" s="6"/>
      <c r="L262" s="31"/>
      <c r="M262" s="30"/>
      <c r="N262" s="25"/>
      <c r="O262" s="30"/>
      <c r="P262" s="25"/>
      <c r="Q262" s="30">
        <v>0</v>
      </c>
      <c r="R262" s="25"/>
      <c r="S262" s="30">
        <v>0</v>
      </c>
      <c r="T262" s="25"/>
      <c r="U262" s="30">
        <v>0</v>
      </c>
      <c r="V262" s="25"/>
      <c r="W262" s="30">
        <v>0</v>
      </c>
      <c r="X262" s="32">
        <v>0</v>
      </c>
      <c r="Y262" s="25"/>
      <c r="Z262" s="30">
        <v>0</v>
      </c>
      <c r="AA262" s="25"/>
    </row>
    <row r="263" spans="1:27" ht="184.8" x14ac:dyDescent="0.35">
      <c r="A263" s="23">
        <v>120</v>
      </c>
      <c r="B263" s="26">
        <v>258</v>
      </c>
      <c r="C263" s="36" t="s">
        <v>280</v>
      </c>
      <c r="D263" s="73" t="s">
        <v>684</v>
      </c>
      <c r="E263" s="5" t="s">
        <v>65</v>
      </c>
      <c r="F263" s="9">
        <v>1</v>
      </c>
      <c r="G263" s="82">
        <v>80000</v>
      </c>
      <c r="H263" s="30">
        <v>0</v>
      </c>
      <c r="I263" s="67">
        <f>+H263*F263</f>
        <v>0</v>
      </c>
      <c r="J263" s="30"/>
      <c r="K263" s="6"/>
      <c r="L263" s="31"/>
      <c r="M263" s="30"/>
      <c r="N263" s="25"/>
      <c r="O263" s="30"/>
      <c r="P263" s="25"/>
      <c r="Q263" s="30">
        <v>0</v>
      </c>
      <c r="R263" s="25"/>
      <c r="S263" s="30">
        <v>0</v>
      </c>
      <c r="T263" s="25"/>
      <c r="U263" s="30">
        <v>0</v>
      </c>
      <c r="V263" s="25"/>
      <c r="W263" s="30">
        <v>0</v>
      </c>
      <c r="X263" s="32">
        <v>0</v>
      </c>
      <c r="Y263" s="25"/>
      <c r="Z263" s="30">
        <v>0</v>
      </c>
      <c r="AA263" s="25"/>
    </row>
    <row r="264" spans="1:27" ht="171.6" x14ac:dyDescent="0.35">
      <c r="A264" s="23">
        <v>121</v>
      </c>
      <c r="B264" s="24">
        <v>259</v>
      </c>
      <c r="C264" s="48" t="s">
        <v>281</v>
      </c>
      <c r="D264" s="73" t="s">
        <v>685</v>
      </c>
      <c r="E264" s="5" t="s">
        <v>65</v>
      </c>
      <c r="F264" s="9">
        <v>1</v>
      </c>
      <c r="G264" s="82">
        <v>73000</v>
      </c>
      <c r="H264" s="30">
        <v>0</v>
      </c>
      <c r="I264" s="67">
        <f>+H264*F264</f>
        <v>0</v>
      </c>
      <c r="J264" s="30"/>
      <c r="K264" s="6"/>
      <c r="L264" s="31"/>
      <c r="M264" s="30"/>
      <c r="N264" s="25"/>
      <c r="O264" s="30"/>
      <c r="P264" s="25"/>
      <c r="Q264" s="30">
        <v>0</v>
      </c>
      <c r="R264" s="25"/>
      <c r="S264" s="42">
        <v>70000</v>
      </c>
      <c r="T264" s="43">
        <f>+S264*F264</f>
        <v>70000</v>
      </c>
      <c r="U264" s="30">
        <v>0</v>
      </c>
      <c r="V264" s="25"/>
      <c r="W264" s="30">
        <v>0</v>
      </c>
      <c r="X264" s="32">
        <v>0</v>
      </c>
      <c r="Y264" s="25"/>
      <c r="Z264" s="30">
        <v>0</v>
      </c>
      <c r="AA264" s="25"/>
    </row>
    <row r="265" spans="1:27" ht="198" x14ac:dyDescent="0.35">
      <c r="A265" s="23">
        <v>122</v>
      </c>
      <c r="B265" s="26">
        <v>260</v>
      </c>
      <c r="C265" s="48" t="s">
        <v>282</v>
      </c>
      <c r="D265" s="73" t="s">
        <v>686</v>
      </c>
      <c r="E265" s="5" t="s">
        <v>65</v>
      </c>
      <c r="F265" s="9">
        <v>1</v>
      </c>
      <c r="G265" s="82">
        <v>73000</v>
      </c>
      <c r="H265" s="30">
        <v>0</v>
      </c>
      <c r="I265" s="67">
        <f>+H265*F265</f>
        <v>0</v>
      </c>
      <c r="J265" s="30"/>
      <c r="K265" s="6"/>
      <c r="L265" s="31"/>
      <c r="M265" s="30"/>
      <c r="N265" s="25"/>
      <c r="O265" s="30"/>
      <c r="P265" s="25"/>
      <c r="Q265" s="30">
        <v>0</v>
      </c>
      <c r="R265" s="25"/>
      <c r="S265" s="42">
        <v>70000</v>
      </c>
      <c r="T265" s="43">
        <f>+S265*F265</f>
        <v>70000</v>
      </c>
      <c r="U265" s="30">
        <v>0</v>
      </c>
      <c r="V265" s="25"/>
      <c r="W265" s="30">
        <v>0</v>
      </c>
      <c r="X265" s="32">
        <v>0</v>
      </c>
      <c r="Y265" s="25"/>
      <c r="Z265" s="30">
        <v>0</v>
      </c>
      <c r="AA265" s="25"/>
    </row>
    <row r="266" spans="1:27" ht="171.6" x14ac:dyDescent="0.35">
      <c r="A266" s="23">
        <v>123</v>
      </c>
      <c r="B266" s="24">
        <v>261</v>
      </c>
      <c r="C266" s="48" t="s">
        <v>283</v>
      </c>
      <c r="D266" s="73" t="s">
        <v>687</v>
      </c>
      <c r="E266" s="5" t="s">
        <v>65</v>
      </c>
      <c r="F266" s="9">
        <v>1</v>
      </c>
      <c r="G266" s="82">
        <v>73000</v>
      </c>
      <c r="H266" s="30">
        <v>0</v>
      </c>
      <c r="I266" s="67">
        <f>+H266*F266</f>
        <v>0</v>
      </c>
      <c r="J266" s="30"/>
      <c r="K266" s="6"/>
      <c r="L266" s="31"/>
      <c r="M266" s="30"/>
      <c r="N266" s="25"/>
      <c r="O266" s="30"/>
      <c r="P266" s="25"/>
      <c r="Q266" s="30">
        <v>0</v>
      </c>
      <c r="R266" s="25"/>
      <c r="S266" s="42">
        <v>70000</v>
      </c>
      <c r="T266" s="43">
        <f>+S266*F266</f>
        <v>70000</v>
      </c>
      <c r="U266" s="30">
        <v>0</v>
      </c>
      <c r="V266" s="25"/>
      <c r="W266" s="30">
        <v>0</v>
      </c>
      <c r="X266" s="32">
        <v>0</v>
      </c>
      <c r="Y266" s="25"/>
      <c r="Z266" s="30">
        <v>0</v>
      </c>
      <c r="AA266" s="25"/>
    </row>
    <row r="267" spans="1:27" ht="118.8" x14ac:dyDescent="0.35">
      <c r="A267" s="23">
        <v>124</v>
      </c>
      <c r="B267" s="26">
        <v>262</v>
      </c>
      <c r="C267" s="36" t="s">
        <v>284</v>
      </c>
      <c r="D267" s="73" t="s">
        <v>688</v>
      </c>
      <c r="E267" s="5" t="s">
        <v>213</v>
      </c>
      <c r="F267" s="9">
        <v>3</v>
      </c>
      <c r="G267" s="82">
        <v>20000</v>
      </c>
      <c r="H267" s="30">
        <v>0</v>
      </c>
      <c r="I267" s="67">
        <f>+H267*F267</f>
        <v>0</v>
      </c>
      <c r="J267" s="30"/>
      <c r="K267" s="6"/>
      <c r="L267" s="31"/>
      <c r="M267" s="30"/>
      <c r="N267" s="25"/>
      <c r="O267" s="30"/>
      <c r="P267" s="25"/>
      <c r="Q267" s="30">
        <v>0</v>
      </c>
      <c r="R267" s="25"/>
      <c r="S267" s="30">
        <v>0</v>
      </c>
      <c r="T267" s="25"/>
      <c r="U267" s="30">
        <v>0</v>
      </c>
      <c r="V267" s="25"/>
      <c r="W267" s="30">
        <v>0</v>
      </c>
      <c r="X267" s="32">
        <v>0</v>
      </c>
      <c r="Y267" s="25"/>
      <c r="Z267" s="30">
        <v>0</v>
      </c>
      <c r="AA267" s="25"/>
    </row>
    <row r="268" spans="1:27" ht="198" x14ac:dyDescent="0.35">
      <c r="A268" s="23">
        <v>125</v>
      </c>
      <c r="B268" s="24">
        <v>263</v>
      </c>
      <c r="C268" s="36" t="s">
        <v>285</v>
      </c>
      <c r="D268" s="73" t="s">
        <v>689</v>
      </c>
      <c r="E268" s="5" t="s">
        <v>219</v>
      </c>
      <c r="F268" s="9">
        <v>0.5</v>
      </c>
      <c r="G268" s="82">
        <v>35000</v>
      </c>
      <c r="H268" s="30">
        <v>0</v>
      </c>
      <c r="I268" s="67">
        <f>+H268*F268</f>
        <v>0</v>
      </c>
      <c r="J268" s="30"/>
      <c r="K268" s="6"/>
      <c r="L268" s="31"/>
      <c r="M268" s="30"/>
      <c r="N268" s="25"/>
      <c r="O268" s="30"/>
      <c r="P268" s="25"/>
      <c r="Q268" s="30">
        <v>0</v>
      </c>
      <c r="R268" s="25"/>
      <c r="S268" s="30">
        <v>0</v>
      </c>
      <c r="T268" s="25"/>
      <c r="U268" s="30">
        <v>0</v>
      </c>
      <c r="V268" s="25"/>
      <c r="W268" s="30">
        <v>0</v>
      </c>
      <c r="X268" s="32">
        <v>0</v>
      </c>
      <c r="Y268" s="25"/>
      <c r="Z268" s="30">
        <v>0</v>
      </c>
      <c r="AA268" s="25"/>
    </row>
    <row r="269" spans="1:27" ht="145.19999999999999" x14ac:dyDescent="0.35">
      <c r="A269" s="23">
        <v>126</v>
      </c>
      <c r="B269" s="26">
        <v>264</v>
      </c>
      <c r="C269" s="36" t="s">
        <v>286</v>
      </c>
      <c r="D269" s="73" t="s">
        <v>690</v>
      </c>
      <c r="E269" s="5" t="s">
        <v>3</v>
      </c>
      <c r="F269" s="9">
        <v>3</v>
      </c>
      <c r="G269" s="82">
        <v>1300</v>
      </c>
      <c r="H269" s="30">
        <v>0</v>
      </c>
      <c r="I269" s="67">
        <f>+H269*F269</f>
        <v>0</v>
      </c>
      <c r="J269" s="30"/>
      <c r="K269" s="6"/>
      <c r="L269" s="31"/>
      <c r="M269" s="30"/>
      <c r="N269" s="25"/>
      <c r="O269" s="30"/>
      <c r="P269" s="25"/>
      <c r="Q269" s="30">
        <v>0</v>
      </c>
      <c r="R269" s="25"/>
      <c r="S269" s="30">
        <v>0</v>
      </c>
      <c r="T269" s="25"/>
      <c r="U269" s="30">
        <v>0</v>
      </c>
      <c r="V269" s="25"/>
      <c r="W269" s="30">
        <v>0</v>
      </c>
      <c r="X269" s="32">
        <v>0</v>
      </c>
      <c r="Y269" s="25"/>
      <c r="Z269" s="30">
        <v>0</v>
      </c>
      <c r="AA269" s="25"/>
    </row>
    <row r="270" spans="1:27" ht="145.19999999999999" x14ac:dyDescent="0.35">
      <c r="A270" s="23">
        <v>127</v>
      </c>
      <c r="B270" s="24">
        <v>265</v>
      </c>
      <c r="C270" s="36" t="s">
        <v>287</v>
      </c>
      <c r="D270" s="73" t="s">
        <v>691</v>
      </c>
      <c r="E270" s="5" t="s">
        <v>219</v>
      </c>
      <c r="F270" s="9">
        <v>0.5</v>
      </c>
      <c r="G270" s="82">
        <v>3000</v>
      </c>
      <c r="H270" s="30">
        <v>0</v>
      </c>
      <c r="I270" s="67">
        <f>+H270*F270</f>
        <v>0</v>
      </c>
      <c r="J270" s="30"/>
      <c r="K270" s="6"/>
      <c r="L270" s="31"/>
      <c r="M270" s="30"/>
      <c r="N270" s="25"/>
      <c r="O270" s="30"/>
      <c r="P270" s="25"/>
      <c r="Q270" s="30">
        <v>0</v>
      </c>
      <c r="R270" s="25"/>
      <c r="S270" s="30">
        <v>0</v>
      </c>
      <c r="T270" s="25"/>
      <c r="U270" s="30">
        <v>0</v>
      </c>
      <c r="V270" s="25"/>
      <c r="W270" s="30">
        <v>0</v>
      </c>
      <c r="X270" s="32">
        <v>0</v>
      </c>
      <c r="Y270" s="25"/>
      <c r="Z270" s="30">
        <v>0</v>
      </c>
      <c r="AA270" s="25"/>
    </row>
    <row r="271" spans="1:27" ht="105.6" x14ac:dyDescent="0.35">
      <c r="A271" s="23">
        <v>128</v>
      </c>
      <c r="B271" s="26">
        <v>266</v>
      </c>
      <c r="C271" s="36" t="s">
        <v>288</v>
      </c>
      <c r="D271" s="73" t="s">
        <v>692</v>
      </c>
      <c r="E271" s="5" t="s">
        <v>3</v>
      </c>
      <c r="F271" s="9">
        <v>1</v>
      </c>
      <c r="G271" s="82">
        <v>5000</v>
      </c>
      <c r="H271" s="30">
        <v>0</v>
      </c>
      <c r="I271" s="67">
        <f>+H271*F271</f>
        <v>0</v>
      </c>
      <c r="J271" s="30"/>
      <c r="K271" s="6"/>
      <c r="L271" s="31"/>
      <c r="M271" s="30"/>
      <c r="N271" s="25"/>
      <c r="O271" s="30"/>
      <c r="P271" s="25"/>
      <c r="Q271" s="30">
        <v>0</v>
      </c>
      <c r="R271" s="25"/>
      <c r="S271" s="30">
        <v>0</v>
      </c>
      <c r="T271" s="25"/>
      <c r="U271" s="30">
        <v>0</v>
      </c>
      <c r="V271" s="25"/>
      <c r="W271" s="30">
        <v>0</v>
      </c>
      <c r="X271" s="32">
        <v>0</v>
      </c>
      <c r="Y271" s="25"/>
      <c r="Z271" s="30">
        <v>0</v>
      </c>
      <c r="AA271" s="25"/>
    </row>
    <row r="272" spans="1:27" ht="105.6" x14ac:dyDescent="0.35">
      <c r="A272" s="23">
        <v>129</v>
      </c>
      <c r="B272" s="24">
        <v>267</v>
      </c>
      <c r="C272" s="36" t="s">
        <v>289</v>
      </c>
      <c r="D272" s="73" t="s">
        <v>693</v>
      </c>
      <c r="E272" s="5" t="s">
        <v>213</v>
      </c>
      <c r="F272" s="9">
        <v>2</v>
      </c>
      <c r="G272" s="82">
        <v>800</v>
      </c>
      <c r="H272" s="30">
        <v>0</v>
      </c>
      <c r="I272" s="67">
        <f>+H272*F272</f>
        <v>0</v>
      </c>
      <c r="J272" s="30"/>
      <c r="K272" s="6"/>
      <c r="L272" s="31"/>
      <c r="M272" s="30"/>
      <c r="N272" s="25"/>
      <c r="O272" s="30"/>
      <c r="P272" s="25"/>
      <c r="Q272" s="30">
        <v>0</v>
      </c>
      <c r="R272" s="25"/>
      <c r="S272" s="30">
        <v>0</v>
      </c>
      <c r="T272" s="25"/>
      <c r="U272" s="30">
        <v>0</v>
      </c>
      <c r="V272" s="25"/>
      <c r="W272" s="30">
        <v>0</v>
      </c>
      <c r="X272" s="32">
        <v>0</v>
      </c>
      <c r="Y272" s="25"/>
      <c r="Z272" s="30">
        <v>0</v>
      </c>
      <c r="AA272" s="25"/>
    </row>
    <row r="273" spans="1:27" ht="118.8" x14ac:dyDescent="0.35">
      <c r="A273" s="23">
        <v>130</v>
      </c>
      <c r="B273" s="26">
        <v>268</v>
      </c>
      <c r="C273" s="36" t="s">
        <v>290</v>
      </c>
      <c r="D273" s="73" t="s">
        <v>694</v>
      </c>
      <c r="E273" s="5" t="s">
        <v>213</v>
      </c>
      <c r="F273" s="9">
        <v>5</v>
      </c>
      <c r="G273" s="82">
        <v>2000</v>
      </c>
      <c r="H273" s="30">
        <v>0</v>
      </c>
      <c r="I273" s="67">
        <f>+H273*F273</f>
        <v>0</v>
      </c>
      <c r="J273" s="30"/>
      <c r="K273" s="6"/>
      <c r="L273" s="31"/>
      <c r="M273" s="30"/>
      <c r="N273" s="25"/>
      <c r="O273" s="30"/>
      <c r="P273" s="25"/>
      <c r="Q273" s="30">
        <v>0</v>
      </c>
      <c r="R273" s="25"/>
      <c r="S273" s="30">
        <v>0</v>
      </c>
      <c r="T273" s="25"/>
      <c r="U273" s="30">
        <v>0</v>
      </c>
      <c r="V273" s="25"/>
      <c r="W273" s="30">
        <v>0</v>
      </c>
      <c r="X273" s="32">
        <v>0</v>
      </c>
      <c r="Y273" s="25"/>
      <c r="Z273" s="30">
        <v>0</v>
      </c>
      <c r="AA273" s="25"/>
    </row>
    <row r="274" spans="1:27" ht="118.8" x14ac:dyDescent="0.35">
      <c r="A274" s="23">
        <v>131</v>
      </c>
      <c r="B274" s="24">
        <v>269</v>
      </c>
      <c r="C274" s="36" t="s">
        <v>291</v>
      </c>
      <c r="D274" s="73" t="s">
        <v>695</v>
      </c>
      <c r="E274" s="5" t="s">
        <v>3</v>
      </c>
      <c r="F274" s="9">
        <v>6</v>
      </c>
      <c r="G274" s="82">
        <v>1200</v>
      </c>
      <c r="H274" s="30">
        <v>0</v>
      </c>
      <c r="I274" s="67">
        <f>+H274*F274</f>
        <v>0</v>
      </c>
      <c r="J274" s="30"/>
      <c r="K274" s="6"/>
      <c r="L274" s="31"/>
      <c r="M274" s="30"/>
      <c r="N274" s="25"/>
      <c r="O274" s="30"/>
      <c r="P274" s="25"/>
      <c r="Q274" s="30">
        <v>0</v>
      </c>
      <c r="R274" s="25"/>
      <c r="S274" s="30">
        <v>0</v>
      </c>
      <c r="T274" s="25"/>
      <c r="U274" s="30">
        <v>0</v>
      </c>
      <c r="V274" s="25"/>
      <c r="W274" s="30">
        <v>0</v>
      </c>
      <c r="X274" s="32">
        <v>0</v>
      </c>
      <c r="Y274" s="25"/>
      <c r="Z274" s="30">
        <v>0</v>
      </c>
      <c r="AA274" s="25"/>
    </row>
    <row r="275" spans="1:27" ht="105.6" x14ac:dyDescent="0.35">
      <c r="A275" s="23">
        <v>132</v>
      </c>
      <c r="B275" s="26">
        <v>270</v>
      </c>
      <c r="C275" s="36" t="s">
        <v>292</v>
      </c>
      <c r="D275" s="73" t="s">
        <v>696</v>
      </c>
      <c r="E275" s="5" t="s">
        <v>3</v>
      </c>
      <c r="F275" s="9">
        <v>0.25</v>
      </c>
      <c r="G275" s="82">
        <v>2000</v>
      </c>
      <c r="H275" s="30">
        <v>0</v>
      </c>
      <c r="I275" s="67">
        <f>+H275*F275</f>
        <v>0</v>
      </c>
      <c r="J275" s="30"/>
      <c r="K275" s="6"/>
      <c r="L275" s="31"/>
      <c r="M275" s="30"/>
      <c r="N275" s="25"/>
      <c r="O275" s="30"/>
      <c r="P275" s="25"/>
      <c r="Q275" s="30">
        <v>0</v>
      </c>
      <c r="R275" s="25"/>
      <c r="S275" s="30">
        <v>0</v>
      </c>
      <c r="T275" s="25"/>
      <c r="U275" s="30">
        <v>0</v>
      </c>
      <c r="V275" s="25"/>
      <c r="W275" s="30">
        <v>0</v>
      </c>
      <c r="X275" s="32">
        <v>0</v>
      </c>
      <c r="Y275" s="25"/>
      <c r="Z275" s="30">
        <v>0</v>
      </c>
      <c r="AA275" s="25"/>
    </row>
    <row r="276" spans="1:27" ht="92.4" x14ac:dyDescent="0.35">
      <c r="A276" s="23">
        <v>133</v>
      </c>
      <c r="B276" s="24">
        <v>271</v>
      </c>
      <c r="C276" s="36" t="s">
        <v>293</v>
      </c>
      <c r="D276" s="73" t="s">
        <v>697</v>
      </c>
      <c r="E276" s="5" t="s">
        <v>88</v>
      </c>
      <c r="F276" s="9">
        <v>2</v>
      </c>
      <c r="G276" s="82">
        <v>50000</v>
      </c>
      <c r="H276" s="30">
        <v>0</v>
      </c>
      <c r="I276" s="67">
        <f>+H276*F276</f>
        <v>0</v>
      </c>
      <c r="J276" s="30"/>
      <c r="K276" s="6"/>
      <c r="L276" s="31"/>
      <c r="M276" s="30"/>
      <c r="N276" s="25"/>
      <c r="O276" s="30"/>
      <c r="P276" s="25"/>
      <c r="Q276" s="30">
        <v>0</v>
      </c>
      <c r="R276" s="25"/>
      <c r="S276" s="30">
        <v>0</v>
      </c>
      <c r="T276" s="25"/>
      <c r="U276" s="30">
        <v>0</v>
      </c>
      <c r="V276" s="25"/>
      <c r="W276" s="30">
        <v>0</v>
      </c>
      <c r="X276" s="32">
        <v>0</v>
      </c>
      <c r="Y276" s="25"/>
      <c r="Z276" s="30">
        <v>0</v>
      </c>
      <c r="AA276" s="25"/>
    </row>
    <row r="277" spans="1:27" ht="105.6" x14ac:dyDescent="0.35">
      <c r="A277" s="23">
        <v>134</v>
      </c>
      <c r="B277" s="26">
        <v>272</v>
      </c>
      <c r="C277" s="36" t="s">
        <v>294</v>
      </c>
      <c r="D277" s="73" t="s">
        <v>698</v>
      </c>
      <c r="E277" s="5" t="s">
        <v>219</v>
      </c>
      <c r="F277" s="9">
        <v>2</v>
      </c>
      <c r="G277" s="82">
        <v>3000</v>
      </c>
      <c r="H277" s="30">
        <v>0</v>
      </c>
      <c r="I277" s="67">
        <f>+H277*F277</f>
        <v>0</v>
      </c>
      <c r="J277" s="30"/>
      <c r="K277" s="6"/>
      <c r="L277" s="31"/>
      <c r="M277" s="30"/>
      <c r="N277" s="25"/>
      <c r="O277" s="30"/>
      <c r="P277" s="25"/>
      <c r="Q277" s="30">
        <v>0</v>
      </c>
      <c r="R277" s="25"/>
      <c r="S277" s="30">
        <v>0</v>
      </c>
      <c r="T277" s="25"/>
      <c r="U277" s="30">
        <v>0</v>
      </c>
      <c r="V277" s="25"/>
      <c r="W277" s="30">
        <v>0</v>
      </c>
      <c r="X277" s="32">
        <v>0</v>
      </c>
      <c r="Y277" s="25"/>
      <c r="Z277" s="30">
        <v>0</v>
      </c>
      <c r="AA277" s="25"/>
    </row>
    <row r="278" spans="1:27" ht="118.8" x14ac:dyDescent="0.35">
      <c r="A278" s="23">
        <v>135</v>
      </c>
      <c r="B278" s="24">
        <v>273</v>
      </c>
      <c r="C278" s="36" t="s">
        <v>295</v>
      </c>
      <c r="D278" s="73" t="s">
        <v>699</v>
      </c>
      <c r="E278" s="5" t="s">
        <v>88</v>
      </c>
      <c r="F278" s="9">
        <v>2</v>
      </c>
      <c r="G278" s="82">
        <v>10000</v>
      </c>
      <c r="H278" s="30">
        <v>0</v>
      </c>
      <c r="I278" s="67">
        <f>+H278*F278</f>
        <v>0</v>
      </c>
      <c r="J278" s="30"/>
      <c r="K278" s="6"/>
      <c r="L278" s="31"/>
      <c r="M278" s="30"/>
      <c r="N278" s="25"/>
      <c r="O278" s="30"/>
      <c r="P278" s="25"/>
      <c r="Q278" s="30">
        <v>0</v>
      </c>
      <c r="R278" s="25"/>
      <c r="S278" s="30">
        <v>0</v>
      </c>
      <c r="T278" s="25"/>
      <c r="U278" s="30">
        <v>0</v>
      </c>
      <c r="V278" s="25"/>
      <c r="W278" s="30">
        <v>0</v>
      </c>
      <c r="X278" s="32">
        <v>0</v>
      </c>
      <c r="Y278" s="25"/>
      <c r="Z278" s="30">
        <v>0</v>
      </c>
      <c r="AA278" s="25"/>
    </row>
    <row r="279" spans="1:27" ht="118.8" x14ac:dyDescent="0.35">
      <c r="A279" s="23">
        <v>136</v>
      </c>
      <c r="B279" s="26">
        <v>274</v>
      </c>
      <c r="C279" s="36" t="s">
        <v>296</v>
      </c>
      <c r="D279" s="73" t="s">
        <v>700</v>
      </c>
      <c r="E279" s="5" t="s">
        <v>65</v>
      </c>
      <c r="F279" s="9">
        <v>2</v>
      </c>
      <c r="G279" s="82">
        <v>60500</v>
      </c>
      <c r="H279" s="30">
        <v>0</v>
      </c>
      <c r="I279" s="67">
        <f>+H279*F279</f>
        <v>0</v>
      </c>
      <c r="J279" s="30"/>
      <c r="K279" s="6"/>
      <c r="L279" s="31"/>
      <c r="M279" s="30"/>
      <c r="N279" s="25"/>
      <c r="O279" s="30"/>
      <c r="P279" s="25"/>
      <c r="Q279" s="30">
        <v>0</v>
      </c>
      <c r="R279" s="25"/>
      <c r="S279" s="30">
        <v>0</v>
      </c>
      <c r="T279" s="25"/>
      <c r="U279" s="30">
        <v>0</v>
      </c>
      <c r="V279" s="25"/>
      <c r="W279" s="30">
        <v>0</v>
      </c>
      <c r="X279" s="32">
        <v>0</v>
      </c>
      <c r="Y279" s="25"/>
      <c r="Z279" s="30">
        <v>0</v>
      </c>
      <c r="AA279" s="25"/>
    </row>
    <row r="280" spans="1:27" ht="79.2" x14ac:dyDescent="0.35">
      <c r="A280" s="23">
        <v>137</v>
      </c>
      <c r="B280" s="24">
        <v>275</v>
      </c>
      <c r="C280" s="36" t="s">
        <v>297</v>
      </c>
      <c r="D280" s="73" t="s">
        <v>701</v>
      </c>
      <c r="E280" s="5" t="s">
        <v>96</v>
      </c>
      <c r="F280" s="9">
        <v>2</v>
      </c>
      <c r="G280" s="82">
        <v>2000</v>
      </c>
      <c r="H280" s="30">
        <v>0</v>
      </c>
      <c r="I280" s="67">
        <f>+H280*F280</f>
        <v>0</v>
      </c>
      <c r="J280" s="30"/>
      <c r="K280" s="6"/>
      <c r="L280" s="31"/>
      <c r="M280" s="30"/>
      <c r="N280" s="25"/>
      <c r="O280" s="30"/>
      <c r="P280" s="25"/>
      <c r="Q280" s="30">
        <v>0</v>
      </c>
      <c r="R280" s="25"/>
      <c r="S280" s="30">
        <v>0</v>
      </c>
      <c r="T280" s="25"/>
      <c r="U280" s="30">
        <v>0</v>
      </c>
      <c r="V280" s="25"/>
      <c r="W280" s="30">
        <v>0</v>
      </c>
      <c r="X280" s="32">
        <v>0</v>
      </c>
      <c r="Y280" s="25"/>
      <c r="Z280" s="30">
        <v>0</v>
      </c>
      <c r="AA280" s="25"/>
    </row>
    <row r="281" spans="1:27" ht="92.4" x14ac:dyDescent="0.35">
      <c r="A281" s="23">
        <v>138</v>
      </c>
      <c r="B281" s="26">
        <v>276</v>
      </c>
      <c r="C281" s="36" t="s">
        <v>298</v>
      </c>
      <c r="D281" s="73" t="s">
        <v>702</v>
      </c>
      <c r="E281" s="5" t="s">
        <v>88</v>
      </c>
      <c r="F281" s="9">
        <v>230</v>
      </c>
      <c r="G281" s="82">
        <v>3000</v>
      </c>
      <c r="H281" s="30">
        <v>0</v>
      </c>
      <c r="I281" s="67">
        <f>+H281*F281</f>
        <v>0</v>
      </c>
      <c r="J281" s="30"/>
      <c r="K281" s="6"/>
      <c r="L281" s="31"/>
      <c r="M281" s="30"/>
      <c r="N281" s="25"/>
      <c r="O281" s="30"/>
      <c r="P281" s="25"/>
      <c r="Q281" s="30">
        <v>0</v>
      </c>
      <c r="R281" s="25"/>
      <c r="S281" s="30">
        <v>0</v>
      </c>
      <c r="T281" s="25"/>
      <c r="U281" s="30">
        <v>0</v>
      </c>
      <c r="V281" s="25"/>
      <c r="W281" s="30">
        <v>0</v>
      </c>
      <c r="X281" s="32">
        <v>0</v>
      </c>
      <c r="Y281" s="25"/>
      <c r="Z281" s="30">
        <v>0</v>
      </c>
      <c r="AA281" s="25"/>
    </row>
    <row r="282" spans="1:27" ht="92.4" x14ac:dyDescent="0.35">
      <c r="A282" s="23">
        <v>139</v>
      </c>
      <c r="B282" s="24">
        <v>277</v>
      </c>
      <c r="C282" s="36" t="s">
        <v>299</v>
      </c>
      <c r="D282" s="73" t="s">
        <v>703</v>
      </c>
      <c r="E282" s="5" t="s">
        <v>6</v>
      </c>
      <c r="F282" s="9">
        <v>1</v>
      </c>
      <c r="G282" s="82">
        <v>31110</v>
      </c>
      <c r="H282" s="30">
        <v>0</v>
      </c>
      <c r="I282" s="67">
        <f>+H282*F282</f>
        <v>0</v>
      </c>
      <c r="J282" s="30"/>
      <c r="K282" s="6"/>
      <c r="L282" s="31"/>
      <c r="M282" s="30"/>
      <c r="N282" s="25"/>
      <c r="O282" s="30"/>
      <c r="P282" s="25"/>
      <c r="Q282" s="30">
        <v>0</v>
      </c>
      <c r="R282" s="25"/>
      <c r="S282" s="30">
        <v>0</v>
      </c>
      <c r="T282" s="25"/>
      <c r="U282" s="30">
        <v>0</v>
      </c>
      <c r="V282" s="25"/>
      <c r="W282" s="30">
        <v>0</v>
      </c>
      <c r="X282" s="32">
        <v>0</v>
      </c>
      <c r="Y282" s="25"/>
      <c r="Z282" s="30">
        <v>0</v>
      </c>
      <c r="AA282" s="25"/>
    </row>
    <row r="283" spans="1:27" ht="92.4" x14ac:dyDescent="0.35">
      <c r="A283" s="23">
        <v>140</v>
      </c>
      <c r="B283" s="26">
        <v>278</v>
      </c>
      <c r="C283" s="36" t="s">
        <v>300</v>
      </c>
      <c r="D283" s="73" t="s">
        <v>704</v>
      </c>
      <c r="E283" s="5" t="s">
        <v>3</v>
      </c>
      <c r="F283" s="9">
        <v>0.5</v>
      </c>
      <c r="G283" s="82">
        <v>2000</v>
      </c>
      <c r="H283" s="30">
        <v>0</v>
      </c>
      <c r="I283" s="67">
        <f>+H283*F283</f>
        <v>0</v>
      </c>
      <c r="J283" s="30"/>
      <c r="K283" s="6"/>
      <c r="L283" s="31"/>
      <c r="M283" s="30"/>
      <c r="N283" s="25"/>
      <c r="O283" s="30"/>
      <c r="P283" s="25"/>
      <c r="Q283" s="30">
        <v>0</v>
      </c>
      <c r="R283" s="25"/>
      <c r="S283" s="30">
        <v>0</v>
      </c>
      <c r="T283" s="25"/>
      <c r="U283" s="30">
        <v>0</v>
      </c>
      <c r="V283" s="25"/>
      <c r="W283" s="30">
        <v>0</v>
      </c>
      <c r="X283" s="32">
        <v>0</v>
      </c>
      <c r="Y283" s="25"/>
      <c r="Z283" s="30">
        <v>0</v>
      </c>
      <c r="AA283" s="25"/>
    </row>
    <row r="284" spans="1:27" ht="92.4" x14ac:dyDescent="0.35">
      <c r="A284" s="23">
        <v>141</v>
      </c>
      <c r="B284" s="24">
        <v>279</v>
      </c>
      <c r="C284" s="36" t="s">
        <v>301</v>
      </c>
      <c r="D284" s="73" t="s">
        <v>705</v>
      </c>
      <c r="E284" s="5" t="s">
        <v>3</v>
      </c>
      <c r="F284" s="9">
        <v>5</v>
      </c>
      <c r="G284" s="82">
        <v>2500</v>
      </c>
      <c r="H284" s="30">
        <v>0</v>
      </c>
      <c r="I284" s="67">
        <f>+H284*F284</f>
        <v>0</v>
      </c>
      <c r="J284" s="30"/>
      <c r="K284" s="6"/>
      <c r="L284" s="31"/>
      <c r="M284" s="30"/>
      <c r="N284" s="25"/>
      <c r="O284" s="30"/>
      <c r="P284" s="25"/>
      <c r="Q284" s="30">
        <v>0</v>
      </c>
      <c r="R284" s="25"/>
      <c r="S284" s="30">
        <v>0</v>
      </c>
      <c r="T284" s="25"/>
      <c r="U284" s="30">
        <v>0</v>
      </c>
      <c r="V284" s="25"/>
      <c r="W284" s="30">
        <v>0</v>
      </c>
      <c r="X284" s="32">
        <v>0</v>
      </c>
      <c r="Y284" s="25"/>
      <c r="Z284" s="30">
        <v>0</v>
      </c>
      <c r="AA284" s="25"/>
    </row>
    <row r="285" spans="1:27" ht="105.6" x14ac:dyDescent="0.35">
      <c r="A285" s="23">
        <v>142</v>
      </c>
      <c r="B285" s="26">
        <v>280</v>
      </c>
      <c r="C285" s="36" t="s">
        <v>302</v>
      </c>
      <c r="D285" s="73" t="s">
        <v>706</v>
      </c>
      <c r="E285" s="5" t="s">
        <v>303</v>
      </c>
      <c r="F285" s="9">
        <v>6</v>
      </c>
      <c r="G285" s="82">
        <v>54000</v>
      </c>
      <c r="H285" s="30">
        <v>0</v>
      </c>
      <c r="I285" s="67">
        <f>+H285*F285</f>
        <v>0</v>
      </c>
      <c r="J285" s="30"/>
      <c r="K285" s="6"/>
      <c r="L285" s="31"/>
      <c r="M285" s="30"/>
      <c r="N285" s="25"/>
      <c r="O285" s="30"/>
      <c r="P285" s="25"/>
      <c r="Q285" s="30">
        <v>0</v>
      </c>
      <c r="R285" s="25"/>
      <c r="S285" s="30">
        <v>0</v>
      </c>
      <c r="T285" s="25"/>
      <c r="U285" s="30">
        <v>0</v>
      </c>
      <c r="V285" s="25"/>
      <c r="W285" s="30">
        <v>0</v>
      </c>
      <c r="X285" s="32">
        <v>0</v>
      </c>
      <c r="Y285" s="25"/>
      <c r="Z285" s="30">
        <v>0</v>
      </c>
      <c r="AA285" s="25"/>
    </row>
    <row r="286" spans="1:27" ht="105.6" x14ac:dyDescent="0.35">
      <c r="A286" s="23">
        <v>143</v>
      </c>
      <c r="B286" s="24">
        <v>281</v>
      </c>
      <c r="C286" s="64" t="s">
        <v>304</v>
      </c>
      <c r="D286" s="73" t="s">
        <v>707</v>
      </c>
      <c r="E286" s="5" t="s">
        <v>213</v>
      </c>
      <c r="F286" s="9">
        <v>60</v>
      </c>
      <c r="G286" s="82">
        <v>990</v>
      </c>
      <c r="H286" s="30">
        <v>0</v>
      </c>
      <c r="I286" s="67">
        <f>+H286*F286</f>
        <v>0</v>
      </c>
      <c r="J286" s="61">
        <v>733.33333333333337</v>
      </c>
      <c r="K286" s="62">
        <v>880</v>
      </c>
      <c r="L286" s="63">
        <v>52800</v>
      </c>
      <c r="M286" s="30"/>
      <c r="N286" s="25"/>
      <c r="O286" s="30"/>
      <c r="P286" s="25"/>
      <c r="Q286" s="30">
        <v>0</v>
      </c>
      <c r="R286" s="25"/>
      <c r="S286" s="30">
        <v>0</v>
      </c>
      <c r="T286" s="25"/>
      <c r="U286" s="30">
        <v>0</v>
      </c>
      <c r="V286" s="25"/>
      <c r="W286" s="30">
        <v>0</v>
      </c>
      <c r="X286" s="32">
        <v>0</v>
      </c>
      <c r="Y286" s="25"/>
      <c r="Z286" s="30">
        <v>0</v>
      </c>
      <c r="AA286" s="25"/>
    </row>
    <row r="287" spans="1:27" ht="132" x14ac:dyDescent="0.35">
      <c r="A287" s="23">
        <v>144</v>
      </c>
      <c r="B287" s="26">
        <v>282</v>
      </c>
      <c r="C287" s="48" t="s">
        <v>305</v>
      </c>
      <c r="D287" s="73" t="s">
        <v>708</v>
      </c>
      <c r="E287" s="5" t="s">
        <v>306</v>
      </c>
      <c r="F287" s="9">
        <v>65000</v>
      </c>
      <c r="G287" s="82">
        <v>20</v>
      </c>
      <c r="H287" s="30">
        <v>0</v>
      </c>
      <c r="I287" s="67">
        <f>+H287*F287</f>
        <v>0</v>
      </c>
      <c r="J287" s="30">
        <v>0</v>
      </c>
      <c r="K287" s="6">
        <v>0</v>
      </c>
      <c r="L287" s="31"/>
      <c r="M287" s="42">
        <v>7.5</v>
      </c>
      <c r="N287" s="43">
        <f>+M287*F287</f>
        <v>487500</v>
      </c>
      <c r="O287" s="61">
        <v>9.8000000000000007</v>
      </c>
      <c r="P287" s="65">
        <v>637000</v>
      </c>
      <c r="Q287" s="30">
        <v>0</v>
      </c>
      <c r="R287" s="25"/>
      <c r="S287" s="30">
        <v>0</v>
      </c>
      <c r="T287" s="25"/>
      <c r="U287" s="30">
        <v>0</v>
      </c>
      <c r="V287" s="25"/>
      <c r="W287" s="30">
        <v>0</v>
      </c>
      <c r="X287" s="32">
        <v>0</v>
      </c>
      <c r="Y287" s="25"/>
      <c r="Z287" s="30">
        <v>0</v>
      </c>
      <c r="AA287" s="25"/>
    </row>
    <row r="288" spans="1:27" ht="118.8" x14ac:dyDescent="0.35">
      <c r="A288" s="23">
        <v>145</v>
      </c>
      <c r="B288" s="24">
        <v>283</v>
      </c>
      <c r="C288" s="48" t="s">
        <v>307</v>
      </c>
      <c r="D288" s="73" t="s">
        <v>709</v>
      </c>
      <c r="E288" s="5" t="s">
        <v>303</v>
      </c>
      <c r="F288" s="9">
        <v>250</v>
      </c>
      <c r="G288" s="82">
        <v>10000</v>
      </c>
      <c r="H288" s="30">
        <v>0</v>
      </c>
      <c r="I288" s="67">
        <f>+H288*F288</f>
        <v>0</v>
      </c>
      <c r="J288" s="30">
        <v>0</v>
      </c>
      <c r="K288" s="6">
        <v>0</v>
      </c>
      <c r="L288" s="31"/>
      <c r="M288" s="42">
        <v>6000</v>
      </c>
      <c r="N288" s="43">
        <f>+M288*F288</f>
        <v>1500000</v>
      </c>
      <c r="O288" s="61">
        <v>2340</v>
      </c>
      <c r="P288" s="65">
        <v>585000</v>
      </c>
      <c r="Q288" s="30">
        <v>0</v>
      </c>
      <c r="R288" s="25"/>
      <c r="S288" s="30">
        <v>0</v>
      </c>
      <c r="T288" s="25"/>
      <c r="U288" s="30">
        <v>0</v>
      </c>
      <c r="V288" s="25"/>
      <c r="W288" s="30">
        <v>0</v>
      </c>
      <c r="X288" s="32">
        <v>0</v>
      </c>
      <c r="Y288" s="25"/>
      <c r="Z288" s="30">
        <v>0</v>
      </c>
      <c r="AA288" s="25"/>
    </row>
    <row r="289" spans="1:27" ht="92.4" x14ac:dyDescent="0.35">
      <c r="A289" s="23">
        <v>146</v>
      </c>
      <c r="B289" s="26">
        <v>284</v>
      </c>
      <c r="C289" s="36" t="s">
        <v>308</v>
      </c>
      <c r="D289" s="73" t="s">
        <v>710</v>
      </c>
      <c r="E289" s="5" t="s">
        <v>3</v>
      </c>
      <c r="F289" s="9">
        <v>0.15</v>
      </c>
      <c r="G289" s="82">
        <v>2500</v>
      </c>
      <c r="H289" s="30">
        <v>0</v>
      </c>
      <c r="I289" s="67">
        <f>+H289*F289</f>
        <v>0</v>
      </c>
      <c r="J289" s="30">
        <v>0</v>
      </c>
      <c r="K289" s="6">
        <v>0</v>
      </c>
      <c r="L289" s="31"/>
      <c r="M289" s="30">
        <v>0</v>
      </c>
      <c r="N289" s="25"/>
      <c r="O289" s="30">
        <v>0</v>
      </c>
      <c r="P289" s="25"/>
      <c r="Q289" s="30">
        <v>0</v>
      </c>
      <c r="R289" s="25"/>
      <c r="S289" s="30">
        <v>0</v>
      </c>
      <c r="T289" s="25"/>
      <c r="U289" s="30">
        <v>0</v>
      </c>
      <c r="V289" s="25"/>
      <c r="W289" s="30">
        <v>0</v>
      </c>
      <c r="X289" s="32">
        <v>0</v>
      </c>
      <c r="Y289" s="25"/>
      <c r="Z289" s="30">
        <v>0</v>
      </c>
      <c r="AA289" s="25"/>
    </row>
    <row r="290" spans="1:27" ht="92.4" x14ac:dyDescent="0.35">
      <c r="A290" s="23">
        <v>147</v>
      </c>
      <c r="B290" s="24">
        <v>285</v>
      </c>
      <c r="C290" s="36" t="s">
        <v>309</v>
      </c>
      <c r="D290" s="73" t="s">
        <v>711</v>
      </c>
      <c r="E290" s="5" t="s">
        <v>3</v>
      </c>
      <c r="F290" s="9">
        <v>0.25</v>
      </c>
      <c r="G290" s="82">
        <v>2000</v>
      </c>
      <c r="H290" s="30">
        <v>0</v>
      </c>
      <c r="I290" s="67">
        <f>+H290*F290</f>
        <v>0</v>
      </c>
      <c r="J290" s="30">
        <v>0</v>
      </c>
      <c r="K290" s="6">
        <v>0</v>
      </c>
      <c r="L290" s="31"/>
      <c r="M290" s="30">
        <v>0</v>
      </c>
      <c r="N290" s="25"/>
      <c r="O290" s="30">
        <v>0</v>
      </c>
      <c r="P290" s="25"/>
      <c r="Q290" s="30">
        <v>0</v>
      </c>
      <c r="R290" s="25"/>
      <c r="S290" s="30">
        <v>0</v>
      </c>
      <c r="T290" s="25"/>
      <c r="U290" s="30">
        <v>0</v>
      </c>
      <c r="V290" s="25"/>
      <c r="W290" s="30">
        <v>0</v>
      </c>
      <c r="X290" s="32">
        <v>0</v>
      </c>
      <c r="Y290" s="25"/>
      <c r="Z290" s="30">
        <v>0</v>
      </c>
      <c r="AA290" s="25"/>
    </row>
    <row r="291" spans="1:27" ht="92.4" x14ac:dyDescent="0.35">
      <c r="A291" s="23">
        <v>148</v>
      </c>
      <c r="B291" s="26">
        <v>286</v>
      </c>
      <c r="C291" s="36" t="s">
        <v>310</v>
      </c>
      <c r="D291" s="73" t="s">
        <v>712</v>
      </c>
      <c r="E291" s="5" t="s">
        <v>3</v>
      </c>
      <c r="F291" s="9">
        <v>0.25</v>
      </c>
      <c r="G291" s="82">
        <v>2000</v>
      </c>
      <c r="H291" s="30">
        <v>0</v>
      </c>
      <c r="I291" s="67">
        <f>+H291*F291</f>
        <v>0</v>
      </c>
      <c r="J291" s="30">
        <v>0</v>
      </c>
      <c r="K291" s="6">
        <v>0</v>
      </c>
      <c r="L291" s="31"/>
      <c r="M291" s="30">
        <v>0</v>
      </c>
      <c r="N291" s="25"/>
      <c r="O291" s="30">
        <v>0</v>
      </c>
      <c r="P291" s="25"/>
      <c r="Q291" s="30">
        <v>0</v>
      </c>
      <c r="R291" s="25"/>
      <c r="S291" s="30">
        <v>0</v>
      </c>
      <c r="T291" s="25"/>
      <c r="U291" s="30">
        <v>0</v>
      </c>
      <c r="V291" s="25"/>
      <c r="W291" s="30">
        <v>0</v>
      </c>
      <c r="X291" s="32">
        <v>0</v>
      </c>
      <c r="Y291" s="25"/>
      <c r="Z291" s="30">
        <v>0</v>
      </c>
      <c r="AA291" s="25"/>
    </row>
    <row r="292" spans="1:27" ht="92.4" x14ac:dyDescent="0.35">
      <c r="A292" s="23">
        <v>149</v>
      </c>
      <c r="B292" s="24">
        <v>287</v>
      </c>
      <c r="C292" s="36" t="s">
        <v>311</v>
      </c>
      <c r="D292" s="73" t="s">
        <v>713</v>
      </c>
      <c r="E292" s="5" t="s">
        <v>3</v>
      </c>
      <c r="F292" s="9">
        <v>0.6</v>
      </c>
      <c r="G292" s="82">
        <v>2000</v>
      </c>
      <c r="H292" s="30">
        <v>0</v>
      </c>
      <c r="I292" s="67">
        <f>+H292*F292</f>
        <v>0</v>
      </c>
      <c r="J292" s="30">
        <v>0</v>
      </c>
      <c r="K292" s="6">
        <v>0</v>
      </c>
      <c r="L292" s="31"/>
      <c r="M292" s="30">
        <v>0</v>
      </c>
      <c r="N292" s="25"/>
      <c r="O292" s="30">
        <v>0</v>
      </c>
      <c r="P292" s="25"/>
      <c r="Q292" s="30">
        <v>0</v>
      </c>
      <c r="R292" s="25"/>
      <c r="S292" s="30">
        <v>0</v>
      </c>
      <c r="T292" s="25"/>
      <c r="U292" s="30">
        <v>0</v>
      </c>
      <c r="V292" s="25"/>
      <c r="W292" s="30">
        <v>0</v>
      </c>
      <c r="X292" s="32">
        <v>0</v>
      </c>
      <c r="Y292" s="25"/>
      <c r="Z292" s="30">
        <v>0</v>
      </c>
      <c r="AA292" s="25"/>
    </row>
    <row r="293" spans="1:27" ht="105.6" x14ac:dyDescent="0.35">
      <c r="A293" s="23">
        <v>150</v>
      </c>
      <c r="B293" s="26">
        <v>288</v>
      </c>
      <c r="C293" s="36" t="s">
        <v>312</v>
      </c>
      <c r="D293" s="73" t="s">
        <v>714</v>
      </c>
      <c r="E293" s="5" t="s">
        <v>219</v>
      </c>
      <c r="F293" s="9">
        <v>1.5</v>
      </c>
      <c r="G293" s="82">
        <v>2500</v>
      </c>
      <c r="H293" s="30">
        <v>0</v>
      </c>
      <c r="I293" s="67">
        <f>+H293*F293</f>
        <v>0</v>
      </c>
      <c r="J293" s="30">
        <v>0</v>
      </c>
      <c r="K293" s="6">
        <v>0</v>
      </c>
      <c r="L293" s="31"/>
      <c r="M293" s="30">
        <v>0</v>
      </c>
      <c r="N293" s="25"/>
      <c r="O293" s="30">
        <v>0</v>
      </c>
      <c r="P293" s="25"/>
      <c r="Q293" s="30">
        <v>0</v>
      </c>
      <c r="R293" s="25"/>
      <c r="S293" s="30">
        <v>0</v>
      </c>
      <c r="T293" s="25"/>
      <c r="U293" s="30">
        <v>0</v>
      </c>
      <c r="V293" s="25"/>
      <c r="W293" s="30">
        <v>0</v>
      </c>
      <c r="X293" s="32">
        <v>0</v>
      </c>
      <c r="Y293" s="25"/>
      <c r="Z293" s="30">
        <v>0</v>
      </c>
      <c r="AA293" s="25"/>
    </row>
    <row r="294" spans="1:27" ht="105.6" x14ac:dyDescent="0.35">
      <c r="A294" s="23">
        <v>151</v>
      </c>
      <c r="B294" s="24">
        <v>289</v>
      </c>
      <c r="C294" s="64" t="s">
        <v>313</v>
      </c>
      <c r="D294" s="73" t="s">
        <v>715</v>
      </c>
      <c r="E294" s="5" t="s">
        <v>213</v>
      </c>
      <c r="F294" s="9">
        <v>80</v>
      </c>
      <c r="G294" s="82">
        <v>1450</v>
      </c>
      <c r="H294" s="30">
        <v>0</v>
      </c>
      <c r="I294" s="67">
        <f>+H294*F294</f>
        <v>0</v>
      </c>
      <c r="J294" s="61">
        <v>1041.6666666666667</v>
      </c>
      <c r="K294" s="62">
        <v>1250</v>
      </c>
      <c r="L294" s="63">
        <v>100000</v>
      </c>
      <c r="M294" s="30">
        <v>0</v>
      </c>
      <c r="N294" s="25"/>
      <c r="O294" s="30">
        <v>0</v>
      </c>
      <c r="P294" s="25"/>
      <c r="Q294" s="30">
        <v>0</v>
      </c>
      <c r="R294" s="25"/>
      <c r="S294" s="30">
        <v>0</v>
      </c>
      <c r="T294" s="25"/>
      <c r="U294" s="30">
        <v>0</v>
      </c>
      <c r="V294" s="25"/>
      <c r="W294" s="30">
        <v>0</v>
      </c>
      <c r="X294" s="32">
        <v>0</v>
      </c>
      <c r="Y294" s="25"/>
      <c r="Z294" s="30">
        <v>0</v>
      </c>
      <c r="AA294" s="25"/>
    </row>
    <row r="295" spans="1:27" ht="118.8" x14ac:dyDescent="0.35">
      <c r="A295" s="23">
        <v>152</v>
      </c>
      <c r="B295" s="26">
        <v>290</v>
      </c>
      <c r="C295" s="64" t="s">
        <v>314</v>
      </c>
      <c r="D295" s="73" t="s">
        <v>716</v>
      </c>
      <c r="E295" s="5" t="s">
        <v>213</v>
      </c>
      <c r="F295" s="9">
        <v>80</v>
      </c>
      <c r="G295" s="82">
        <v>400</v>
      </c>
      <c r="H295" s="30">
        <v>0</v>
      </c>
      <c r="I295" s="67">
        <f>+H295*F295</f>
        <v>0</v>
      </c>
      <c r="J295" s="61">
        <v>354.16666666666669</v>
      </c>
      <c r="K295" s="62">
        <v>425</v>
      </c>
      <c r="L295" s="63">
        <v>34000</v>
      </c>
      <c r="M295" s="30">
        <v>0</v>
      </c>
      <c r="N295" s="25"/>
      <c r="O295" s="30">
        <v>0</v>
      </c>
      <c r="P295" s="25"/>
      <c r="Q295" s="30">
        <v>0</v>
      </c>
      <c r="R295" s="25"/>
      <c r="S295" s="30">
        <v>0</v>
      </c>
      <c r="T295" s="25"/>
      <c r="U295" s="30">
        <v>0</v>
      </c>
      <c r="V295" s="25"/>
      <c r="W295" s="30">
        <v>0</v>
      </c>
      <c r="X295" s="32">
        <v>0</v>
      </c>
      <c r="Y295" s="25"/>
      <c r="Z295" s="30">
        <v>0</v>
      </c>
      <c r="AA295" s="25"/>
    </row>
    <row r="296" spans="1:27" ht="132" x14ac:dyDescent="0.35">
      <c r="A296" s="23">
        <v>153</v>
      </c>
      <c r="B296" s="24">
        <v>291</v>
      </c>
      <c r="C296" s="36" t="s">
        <v>315</v>
      </c>
      <c r="D296" s="73" t="s">
        <v>717</v>
      </c>
      <c r="E296" s="5" t="s">
        <v>65</v>
      </c>
      <c r="F296" s="9">
        <v>6</v>
      </c>
      <c r="G296" s="82">
        <v>2000</v>
      </c>
      <c r="H296" s="30">
        <v>0</v>
      </c>
      <c r="I296" s="67">
        <f>+H296*F296</f>
        <v>0</v>
      </c>
      <c r="J296" s="30">
        <v>0</v>
      </c>
      <c r="K296" s="6">
        <v>0</v>
      </c>
      <c r="L296" s="31"/>
      <c r="M296" s="30">
        <v>0</v>
      </c>
      <c r="N296" s="25"/>
      <c r="O296" s="30">
        <v>0</v>
      </c>
      <c r="P296" s="25"/>
      <c r="Q296" s="30">
        <v>0</v>
      </c>
      <c r="R296" s="25"/>
      <c r="S296" s="30">
        <v>0</v>
      </c>
      <c r="T296" s="25"/>
      <c r="U296" s="30">
        <v>0</v>
      </c>
      <c r="V296" s="25"/>
      <c r="W296" s="30">
        <v>0</v>
      </c>
      <c r="X296" s="32">
        <v>0</v>
      </c>
      <c r="Y296" s="25"/>
      <c r="Z296" s="30">
        <v>0</v>
      </c>
      <c r="AA296" s="25"/>
    </row>
    <row r="297" spans="1:27" ht="92.4" x14ac:dyDescent="0.35">
      <c r="A297" s="23">
        <v>154</v>
      </c>
      <c r="B297" s="26">
        <v>292</v>
      </c>
      <c r="C297" s="36" t="s">
        <v>316</v>
      </c>
      <c r="D297" s="73" t="s">
        <v>718</v>
      </c>
      <c r="E297" s="5" t="s">
        <v>213</v>
      </c>
      <c r="F297" s="9">
        <v>0.3</v>
      </c>
      <c r="G297" s="82">
        <v>6000</v>
      </c>
      <c r="H297" s="30">
        <v>0</v>
      </c>
      <c r="I297" s="67">
        <f>+H297*F297</f>
        <v>0</v>
      </c>
      <c r="J297" s="30">
        <v>0</v>
      </c>
      <c r="K297" s="6">
        <v>0</v>
      </c>
      <c r="L297" s="31"/>
      <c r="M297" s="30">
        <v>0</v>
      </c>
      <c r="N297" s="25"/>
      <c r="O297" s="30">
        <v>0</v>
      </c>
      <c r="P297" s="25"/>
      <c r="Q297" s="30">
        <v>0</v>
      </c>
      <c r="R297" s="25"/>
      <c r="S297" s="30">
        <v>0</v>
      </c>
      <c r="T297" s="25"/>
      <c r="U297" s="30">
        <v>0</v>
      </c>
      <c r="V297" s="25"/>
      <c r="W297" s="30">
        <v>0</v>
      </c>
      <c r="X297" s="32">
        <v>0</v>
      </c>
      <c r="Y297" s="25"/>
      <c r="Z297" s="30">
        <v>0</v>
      </c>
      <c r="AA297" s="25"/>
    </row>
    <row r="298" spans="1:27" ht="92.4" x14ac:dyDescent="0.35">
      <c r="A298" s="23">
        <v>155</v>
      </c>
      <c r="B298" s="24">
        <v>293</v>
      </c>
      <c r="C298" s="36" t="s">
        <v>317</v>
      </c>
      <c r="D298" s="73" t="s">
        <v>719</v>
      </c>
      <c r="E298" s="5" t="s">
        <v>3</v>
      </c>
      <c r="F298" s="9">
        <v>0.5</v>
      </c>
      <c r="G298" s="82">
        <v>5000</v>
      </c>
      <c r="H298" s="30">
        <v>0</v>
      </c>
      <c r="I298" s="67">
        <f>+H298*F298</f>
        <v>0</v>
      </c>
      <c r="J298" s="30">
        <v>0</v>
      </c>
      <c r="K298" s="6">
        <v>0</v>
      </c>
      <c r="L298" s="31"/>
      <c r="M298" s="30">
        <v>0</v>
      </c>
      <c r="N298" s="25"/>
      <c r="O298" s="30">
        <v>0</v>
      </c>
      <c r="P298" s="25"/>
      <c r="Q298" s="30">
        <v>0</v>
      </c>
      <c r="R298" s="25"/>
      <c r="S298" s="30">
        <v>0</v>
      </c>
      <c r="T298" s="25"/>
      <c r="U298" s="30">
        <v>0</v>
      </c>
      <c r="V298" s="25"/>
      <c r="W298" s="30">
        <v>0</v>
      </c>
      <c r="X298" s="32">
        <v>0</v>
      </c>
      <c r="Y298" s="25"/>
      <c r="Z298" s="30">
        <v>0</v>
      </c>
      <c r="AA298" s="25"/>
    </row>
    <row r="299" spans="1:27" ht="105.6" x14ac:dyDescent="0.35">
      <c r="A299" s="23">
        <v>156</v>
      </c>
      <c r="B299" s="26">
        <v>294</v>
      </c>
      <c r="C299" s="36" t="s">
        <v>318</v>
      </c>
      <c r="D299" s="73" t="s">
        <v>720</v>
      </c>
      <c r="E299" s="5" t="s">
        <v>3</v>
      </c>
      <c r="F299" s="9">
        <v>2</v>
      </c>
      <c r="G299" s="82">
        <v>1500</v>
      </c>
      <c r="H299" s="30">
        <v>0</v>
      </c>
      <c r="I299" s="67">
        <f>+H299*F299</f>
        <v>0</v>
      </c>
      <c r="J299" s="30">
        <v>0</v>
      </c>
      <c r="K299" s="6">
        <v>0</v>
      </c>
      <c r="L299" s="31"/>
      <c r="M299" s="30">
        <v>0</v>
      </c>
      <c r="N299" s="25"/>
      <c r="O299" s="30">
        <v>0</v>
      </c>
      <c r="P299" s="25"/>
      <c r="Q299" s="30">
        <v>0</v>
      </c>
      <c r="R299" s="25"/>
      <c r="S299" s="30">
        <v>0</v>
      </c>
      <c r="T299" s="25"/>
      <c r="U299" s="30">
        <v>0</v>
      </c>
      <c r="V299" s="25"/>
      <c r="W299" s="30">
        <v>0</v>
      </c>
      <c r="X299" s="32">
        <v>0</v>
      </c>
      <c r="Y299" s="25"/>
      <c r="Z299" s="30">
        <v>0</v>
      </c>
      <c r="AA299" s="25"/>
    </row>
    <row r="300" spans="1:27" ht="92.4" x14ac:dyDescent="0.35">
      <c r="A300" s="23">
        <v>157</v>
      </c>
      <c r="B300" s="24">
        <v>295</v>
      </c>
      <c r="C300" s="36" t="s">
        <v>319</v>
      </c>
      <c r="D300" s="73" t="s">
        <v>721</v>
      </c>
      <c r="E300" s="5" t="s">
        <v>3</v>
      </c>
      <c r="F300" s="9">
        <v>0.05</v>
      </c>
      <c r="G300" s="82">
        <v>280000</v>
      </c>
      <c r="H300" s="30">
        <v>0</v>
      </c>
      <c r="I300" s="67">
        <f>+H300*F300</f>
        <v>0</v>
      </c>
      <c r="J300" s="30">
        <v>0</v>
      </c>
      <c r="K300" s="6">
        <v>0</v>
      </c>
      <c r="L300" s="31"/>
      <c r="M300" s="30">
        <v>0</v>
      </c>
      <c r="N300" s="25"/>
      <c r="O300" s="30">
        <v>0</v>
      </c>
      <c r="P300" s="25"/>
      <c r="Q300" s="30">
        <v>0</v>
      </c>
      <c r="R300" s="25"/>
      <c r="S300" s="30">
        <v>0</v>
      </c>
      <c r="T300" s="25"/>
      <c r="U300" s="30">
        <v>0</v>
      </c>
      <c r="V300" s="25"/>
      <c r="W300" s="30">
        <v>0</v>
      </c>
      <c r="X300" s="32">
        <v>0</v>
      </c>
      <c r="Y300" s="25"/>
      <c r="Z300" s="30">
        <v>0</v>
      </c>
      <c r="AA300" s="25"/>
    </row>
    <row r="301" spans="1:27" ht="105.6" x14ac:dyDescent="0.35">
      <c r="A301" s="23">
        <v>158</v>
      </c>
      <c r="B301" s="26">
        <v>296</v>
      </c>
      <c r="C301" s="36" t="s">
        <v>320</v>
      </c>
      <c r="D301" s="73" t="s">
        <v>722</v>
      </c>
      <c r="E301" s="5" t="s">
        <v>3</v>
      </c>
      <c r="F301" s="9">
        <v>0.5</v>
      </c>
      <c r="G301" s="82">
        <v>1500</v>
      </c>
      <c r="H301" s="30">
        <v>0</v>
      </c>
      <c r="I301" s="67">
        <f>+H301*F301</f>
        <v>0</v>
      </c>
      <c r="J301" s="30">
        <v>0</v>
      </c>
      <c r="K301" s="6">
        <v>0</v>
      </c>
      <c r="L301" s="31"/>
      <c r="M301" s="30">
        <v>0</v>
      </c>
      <c r="N301" s="25"/>
      <c r="O301" s="30">
        <v>0</v>
      </c>
      <c r="P301" s="25"/>
      <c r="Q301" s="30">
        <v>0</v>
      </c>
      <c r="R301" s="25"/>
      <c r="S301" s="30">
        <v>0</v>
      </c>
      <c r="T301" s="25"/>
      <c r="U301" s="30">
        <v>0</v>
      </c>
      <c r="V301" s="25"/>
      <c r="W301" s="30">
        <v>0</v>
      </c>
      <c r="X301" s="32">
        <v>0</v>
      </c>
      <c r="Y301" s="25"/>
      <c r="Z301" s="30">
        <v>0</v>
      </c>
      <c r="AA301" s="25"/>
    </row>
    <row r="302" spans="1:27" ht="92.4" x14ac:dyDescent="0.35">
      <c r="A302" s="23">
        <v>159</v>
      </c>
      <c r="B302" s="24">
        <v>297</v>
      </c>
      <c r="C302" s="36" t="s">
        <v>321</v>
      </c>
      <c r="D302" s="73" t="s">
        <v>723</v>
      </c>
      <c r="E302" s="5" t="s">
        <v>3</v>
      </c>
      <c r="F302" s="9">
        <v>0.5</v>
      </c>
      <c r="G302" s="82">
        <v>2000</v>
      </c>
      <c r="H302" s="30">
        <v>0</v>
      </c>
      <c r="I302" s="67">
        <f>+H302*F302</f>
        <v>0</v>
      </c>
      <c r="J302" s="30">
        <v>0</v>
      </c>
      <c r="K302" s="6">
        <v>0</v>
      </c>
      <c r="L302" s="31"/>
      <c r="M302" s="30">
        <v>0</v>
      </c>
      <c r="N302" s="25"/>
      <c r="O302" s="30">
        <v>0</v>
      </c>
      <c r="P302" s="25"/>
      <c r="Q302" s="30">
        <v>0</v>
      </c>
      <c r="R302" s="25"/>
      <c r="S302" s="30">
        <v>0</v>
      </c>
      <c r="T302" s="25"/>
      <c r="U302" s="30">
        <v>0</v>
      </c>
      <c r="V302" s="25"/>
      <c r="W302" s="30">
        <v>0</v>
      </c>
      <c r="X302" s="32">
        <v>0</v>
      </c>
      <c r="Y302" s="25"/>
      <c r="Z302" s="30">
        <v>0</v>
      </c>
      <c r="AA302" s="25"/>
    </row>
    <row r="303" spans="1:27" ht="92.4" x14ac:dyDescent="0.35">
      <c r="A303" s="23">
        <v>160</v>
      </c>
      <c r="B303" s="26">
        <v>298</v>
      </c>
      <c r="C303" s="36" t="s">
        <v>322</v>
      </c>
      <c r="D303" s="73" t="s">
        <v>723</v>
      </c>
      <c r="E303" s="5" t="s">
        <v>3</v>
      </c>
      <c r="F303" s="9">
        <v>0.5</v>
      </c>
      <c r="G303" s="82">
        <v>2000</v>
      </c>
      <c r="H303" s="30">
        <v>0</v>
      </c>
      <c r="I303" s="67">
        <f>+H303*F303</f>
        <v>0</v>
      </c>
      <c r="J303" s="30">
        <v>0</v>
      </c>
      <c r="K303" s="6">
        <v>0</v>
      </c>
      <c r="L303" s="31"/>
      <c r="M303" s="30">
        <v>0</v>
      </c>
      <c r="N303" s="25"/>
      <c r="O303" s="30">
        <v>0</v>
      </c>
      <c r="P303" s="25"/>
      <c r="Q303" s="30">
        <v>0</v>
      </c>
      <c r="R303" s="25"/>
      <c r="S303" s="30">
        <v>0</v>
      </c>
      <c r="T303" s="25"/>
      <c r="U303" s="30">
        <v>0</v>
      </c>
      <c r="V303" s="25"/>
      <c r="W303" s="30">
        <v>0</v>
      </c>
      <c r="X303" s="32">
        <v>0</v>
      </c>
      <c r="Y303" s="25"/>
      <c r="Z303" s="30">
        <v>0</v>
      </c>
      <c r="AA303" s="25"/>
    </row>
    <row r="304" spans="1:27" ht="132" x14ac:dyDescent="0.35">
      <c r="A304" s="23">
        <v>161</v>
      </c>
      <c r="B304" s="24">
        <v>299</v>
      </c>
      <c r="C304" s="36" t="s">
        <v>323</v>
      </c>
      <c r="D304" s="73" t="s">
        <v>724</v>
      </c>
      <c r="E304" s="5" t="s">
        <v>6</v>
      </c>
      <c r="F304" s="9">
        <v>1</v>
      </c>
      <c r="G304" s="82">
        <v>25000</v>
      </c>
      <c r="H304" s="30">
        <v>0</v>
      </c>
      <c r="I304" s="67">
        <f>+H304*F304</f>
        <v>0</v>
      </c>
      <c r="J304" s="30">
        <v>0</v>
      </c>
      <c r="K304" s="6">
        <v>0</v>
      </c>
      <c r="L304" s="31"/>
      <c r="M304" s="30">
        <v>0</v>
      </c>
      <c r="N304" s="25"/>
      <c r="O304" s="30">
        <v>0</v>
      </c>
      <c r="P304" s="25"/>
      <c r="Q304" s="30">
        <v>0</v>
      </c>
      <c r="R304" s="25"/>
      <c r="S304" s="30">
        <v>0</v>
      </c>
      <c r="T304" s="25"/>
      <c r="U304" s="30">
        <v>0</v>
      </c>
      <c r="V304" s="25"/>
      <c r="W304" s="30">
        <v>0</v>
      </c>
      <c r="X304" s="32">
        <v>0</v>
      </c>
      <c r="Y304" s="25"/>
      <c r="Z304" s="30">
        <v>0</v>
      </c>
      <c r="AA304" s="25"/>
    </row>
    <row r="305" spans="1:27" ht="132" x14ac:dyDescent="0.35">
      <c r="A305" s="23">
        <v>162</v>
      </c>
      <c r="B305" s="26">
        <v>300</v>
      </c>
      <c r="C305" s="36" t="s">
        <v>324</v>
      </c>
      <c r="D305" s="73" t="s">
        <v>725</v>
      </c>
      <c r="E305" s="5" t="s">
        <v>6</v>
      </c>
      <c r="F305" s="9">
        <v>1</v>
      </c>
      <c r="G305" s="82">
        <v>100000</v>
      </c>
      <c r="H305" s="30">
        <v>0</v>
      </c>
      <c r="I305" s="67">
        <f>+H305*F305</f>
        <v>0</v>
      </c>
      <c r="J305" s="30">
        <v>0</v>
      </c>
      <c r="K305" s="6">
        <v>0</v>
      </c>
      <c r="L305" s="31"/>
      <c r="M305" s="30">
        <v>0</v>
      </c>
      <c r="N305" s="25"/>
      <c r="O305" s="30">
        <v>0</v>
      </c>
      <c r="P305" s="25"/>
      <c r="Q305" s="30">
        <v>0</v>
      </c>
      <c r="R305" s="25"/>
      <c r="S305" s="30">
        <v>0</v>
      </c>
      <c r="T305" s="25"/>
      <c r="U305" s="30">
        <v>0</v>
      </c>
      <c r="V305" s="25"/>
      <c r="W305" s="30">
        <v>0</v>
      </c>
      <c r="X305" s="32">
        <v>0</v>
      </c>
      <c r="Y305" s="25"/>
      <c r="Z305" s="30">
        <v>0</v>
      </c>
      <c r="AA305" s="25"/>
    </row>
    <row r="306" spans="1:27" ht="132" x14ac:dyDescent="0.35">
      <c r="A306" s="23">
        <v>163</v>
      </c>
      <c r="B306" s="24">
        <v>301</v>
      </c>
      <c r="C306" s="36" t="s">
        <v>325</v>
      </c>
      <c r="D306" s="73" t="s">
        <v>726</v>
      </c>
      <c r="E306" s="5" t="s">
        <v>6</v>
      </c>
      <c r="F306" s="9">
        <v>1</v>
      </c>
      <c r="G306" s="82">
        <v>95000</v>
      </c>
      <c r="H306" s="30">
        <v>0</v>
      </c>
      <c r="I306" s="67">
        <f>+H306*F306</f>
        <v>0</v>
      </c>
      <c r="J306" s="30">
        <v>0</v>
      </c>
      <c r="K306" s="6">
        <v>0</v>
      </c>
      <c r="L306" s="31"/>
      <c r="M306" s="30">
        <v>0</v>
      </c>
      <c r="N306" s="25"/>
      <c r="O306" s="30">
        <v>0</v>
      </c>
      <c r="P306" s="25"/>
      <c r="Q306" s="30">
        <v>0</v>
      </c>
      <c r="R306" s="25"/>
      <c r="S306" s="30">
        <v>0</v>
      </c>
      <c r="T306" s="25"/>
      <c r="U306" s="30">
        <v>0</v>
      </c>
      <c r="V306" s="25"/>
      <c r="W306" s="30">
        <v>0</v>
      </c>
      <c r="X306" s="32">
        <v>0</v>
      </c>
      <c r="Y306" s="25"/>
      <c r="Z306" s="30">
        <v>0</v>
      </c>
      <c r="AA306" s="25"/>
    </row>
    <row r="307" spans="1:27" ht="132" x14ac:dyDescent="0.35">
      <c r="A307" s="23">
        <v>164</v>
      </c>
      <c r="B307" s="26">
        <v>302</v>
      </c>
      <c r="C307" s="36" t="s">
        <v>326</v>
      </c>
      <c r="D307" s="73" t="s">
        <v>727</v>
      </c>
      <c r="E307" s="5" t="s">
        <v>6</v>
      </c>
      <c r="F307" s="9">
        <v>1</v>
      </c>
      <c r="G307" s="82">
        <v>45000</v>
      </c>
      <c r="H307" s="30">
        <v>0</v>
      </c>
      <c r="I307" s="67">
        <f>+H307*F307</f>
        <v>0</v>
      </c>
      <c r="J307" s="30">
        <v>0</v>
      </c>
      <c r="K307" s="6">
        <v>0</v>
      </c>
      <c r="L307" s="31"/>
      <c r="M307" s="30">
        <v>0</v>
      </c>
      <c r="N307" s="25"/>
      <c r="O307" s="30">
        <v>0</v>
      </c>
      <c r="P307" s="25"/>
      <c r="Q307" s="30">
        <v>0</v>
      </c>
      <c r="R307" s="25"/>
      <c r="S307" s="30">
        <v>0</v>
      </c>
      <c r="T307" s="25"/>
      <c r="U307" s="30">
        <v>0</v>
      </c>
      <c r="V307" s="25"/>
      <c r="W307" s="30">
        <v>0</v>
      </c>
      <c r="X307" s="32">
        <v>0</v>
      </c>
      <c r="Y307" s="25"/>
      <c r="Z307" s="30">
        <v>0</v>
      </c>
      <c r="AA307" s="25"/>
    </row>
    <row r="308" spans="1:27" ht="132" x14ac:dyDescent="0.35">
      <c r="A308" s="23">
        <v>165</v>
      </c>
      <c r="B308" s="24">
        <v>303</v>
      </c>
      <c r="C308" s="36" t="s">
        <v>327</v>
      </c>
      <c r="D308" s="73" t="s">
        <v>728</v>
      </c>
      <c r="E308" s="5" t="s">
        <v>6</v>
      </c>
      <c r="F308" s="9">
        <v>1</v>
      </c>
      <c r="G308" s="82">
        <v>50000</v>
      </c>
      <c r="H308" s="30">
        <v>0</v>
      </c>
      <c r="I308" s="67">
        <f>+H308*F308</f>
        <v>0</v>
      </c>
      <c r="J308" s="30">
        <v>0</v>
      </c>
      <c r="K308" s="6">
        <v>0</v>
      </c>
      <c r="L308" s="31"/>
      <c r="M308" s="30">
        <v>0</v>
      </c>
      <c r="N308" s="25"/>
      <c r="O308" s="30">
        <v>0</v>
      </c>
      <c r="P308" s="25"/>
      <c r="Q308" s="30">
        <v>0</v>
      </c>
      <c r="R308" s="25"/>
      <c r="S308" s="30">
        <v>0</v>
      </c>
      <c r="T308" s="25"/>
      <c r="U308" s="30">
        <v>0</v>
      </c>
      <c r="V308" s="25"/>
      <c r="W308" s="30">
        <v>0</v>
      </c>
      <c r="X308" s="32">
        <v>0</v>
      </c>
      <c r="Y308" s="25"/>
      <c r="Z308" s="30">
        <v>0</v>
      </c>
      <c r="AA308" s="25"/>
    </row>
    <row r="309" spans="1:27" ht="145.19999999999999" x14ac:dyDescent="0.35">
      <c r="A309" s="23">
        <v>166</v>
      </c>
      <c r="B309" s="26">
        <v>304</v>
      </c>
      <c r="C309" s="36" t="s">
        <v>328</v>
      </c>
      <c r="D309" s="73" t="s">
        <v>729</v>
      </c>
      <c r="E309" s="5" t="s">
        <v>213</v>
      </c>
      <c r="F309" s="9">
        <v>1</v>
      </c>
      <c r="G309" s="82">
        <v>70000</v>
      </c>
      <c r="H309" s="30">
        <v>0</v>
      </c>
      <c r="I309" s="67">
        <f>+H309*F309</f>
        <v>0</v>
      </c>
      <c r="J309" s="30">
        <v>0</v>
      </c>
      <c r="K309" s="6">
        <v>0</v>
      </c>
      <c r="L309" s="31"/>
      <c r="M309" s="30">
        <v>0</v>
      </c>
      <c r="N309" s="25"/>
      <c r="O309" s="30">
        <v>0</v>
      </c>
      <c r="P309" s="25"/>
      <c r="Q309" s="30">
        <v>0</v>
      </c>
      <c r="R309" s="25"/>
      <c r="S309" s="30">
        <v>0</v>
      </c>
      <c r="T309" s="25"/>
      <c r="U309" s="30">
        <v>0</v>
      </c>
      <c r="V309" s="25"/>
      <c r="W309" s="30">
        <v>0</v>
      </c>
      <c r="X309" s="32">
        <v>0</v>
      </c>
      <c r="Y309" s="25"/>
      <c r="Z309" s="30">
        <v>0</v>
      </c>
      <c r="AA309" s="25"/>
    </row>
    <row r="310" spans="1:27" ht="158.4" x14ac:dyDescent="0.35">
      <c r="A310" s="23">
        <v>167</v>
      </c>
      <c r="B310" s="24">
        <v>305</v>
      </c>
      <c r="C310" s="36" t="s">
        <v>329</v>
      </c>
      <c r="D310" s="73" t="s">
        <v>730</v>
      </c>
      <c r="E310" s="5" t="s">
        <v>3</v>
      </c>
      <c r="F310" s="9">
        <v>1</v>
      </c>
      <c r="G310" s="82">
        <v>2500</v>
      </c>
      <c r="H310" s="30">
        <v>0</v>
      </c>
      <c r="I310" s="67">
        <f>+H310*F310</f>
        <v>0</v>
      </c>
      <c r="J310" s="30">
        <v>0</v>
      </c>
      <c r="K310" s="6">
        <v>0</v>
      </c>
      <c r="L310" s="31"/>
      <c r="M310" s="30">
        <v>0</v>
      </c>
      <c r="N310" s="25"/>
      <c r="O310" s="30">
        <v>0</v>
      </c>
      <c r="P310" s="25"/>
      <c r="Q310" s="30">
        <v>0</v>
      </c>
      <c r="R310" s="25"/>
      <c r="S310" s="30">
        <v>0</v>
      </c>
      <c r="T310" s="25"/>
      <c r="U310" s="30">
        <v>0</v>
      </c>
      <c r="V310" s="25"/>
      <c r="W310" s="30">
        <v>0</v>
      </c>
      <c r="X310" s="32">
        <v>0</v>
      </c>
      <c r="Y310" s="25"/>
      <c r="Z310" s="30">
        <v>0</v>
      </c>
      <c r="AA310" s="25"/>
    </row>
    <row r="311" spans="1:27" ht="52.8" x14ac:dyDescent="0.35">
      <c r="A311" s="23">
        <v>168</v>
      </c>
      <c r="B311" s="26">
        <v>306</v>
      </c>
      <c r="C311" s="64" t="s">
        <v>330</v>
      </c>
      <c r="D311" s="73" t="s">
        <v>731</v>
      </c>
      <c r="E311" s="5" t="s">
        <v>88</v>
      </c>
      <c r="F311" s="9">
        <v>200</v>
      </c>
      <c r="G311" s="82">
        <v>400</v>
      </c>
      <c r="H311" s="30">
        <v>0</v>
      </c>
      <c r="I311" s="67">
        <f>+H311*F311</f>
        <v>0</v>
      </c>
      <c r="J311" s="30">
        <v>0</v>
      </c>
      <c r="K311" s="6">
        <v>0</v>
      </c>
      <c r="L311" s="31"/>
      <c r="M311" s="30">
        <v>0</v>
      </c>
      <c r="N311" s="25"/>
      <c r="O311" s="61">
        <v>2840</v>
      </c>
      <c r="P311" s="65">
        <v>568000</v>
      </c>
      <c r="Q311" s="30">
        <v>0</v>
      </c>
      <c r="R311" s="25"/>
      <c r="S311" s="30">
        <v>0</v>
      </c>
      <c r="T311" s="25"/>
      <c r="U311" s="30">
        <v>0</v>
      </c>
      <c r="V311" s="25"/>
      <c r="W311" s="30">
        <v>0</v>
      </c>
      <c r="X311" s="32">
        <v>0</v>
      </c>
      <c r="Y311" s="25"/>
      <c r="Z311" s="30">
        <v>0</v>
      </c>
      <c r="AA311" s="25"/>
    </row>
    <row r="312" spans="1:27" ht="92.4" x14ac:dyDescent="0.35">
      <c r="A312" s="23">
        <v>169</v>
      </c>
      <c r="B312" s="24">
        <v>307</v>
      </c>
      <c r="C312" s="64" t="s">
        <v>331</v>
      </c>
      <c r="D312" s="73" t="s">
        <v>732</v>
      </c>
      <c r="E312" s="5" t="s">
        <v>3</v>
      </c>
      <c r="F312" s="9">
        <v>0.5</v>
      </c>
      <c r="G312" s="82">
        <v>2500</v>
      </c>
      <c r="H312" s="30">
        <v>0</v>
      </c>
      <c r="I312" s="67">
        <f>+H312*F312</f>
        <v>0</v>
      </c>
      <c r="J312" s="61">
        <v>5833.3333333333339</v>
      </c>
      <c r="K312" s="62">
        <v>7000</v>
      </c>
      <c r="L312" s="63">
        <v>3500</v>
      </c>
      <c r="M312" s="30">
        <v>0</v>
      </c>
      <c r="N312" s="25"/>
      <c r="O312" s="30">
        <v>0</v>
      </c>
      <c r="P312" s="25"/>
      <c r="Q312" s="30">
        <v>0</v>
      </c>
      <c r="R312" s="25"/>
      <c r="S312" s="30">
        <v>0</v>
      </c>
      <c r="T312" s="25"/>
      <c r="U312" s="30">
        <v>0</v>
      </c>
      <c r="V312" s="25"/>
      <c r="W312" s="30">
        <v>0</v>
      </c>
      <c r="X312" s="32">
        <v>0</v>
      </c>
      <c r="Y312" s="25"/>
      <c r="Z312" s="30">
        <v>0</v>
      </c>
      <c r="AA312" s="25"/>
    </row>
    <row r="313" spans="1:27" ht="132" x14ac:dyDescent="0.35">
      <c r="A313" s="23">
        <v>170</v>
      </c>
      <c r="B313" s="26">
        <v>308</v>
      </c>
      <c r="C313" s="36" t="s">
        <v>332</v>
      </c>
      <c r="D313" s="73" t="s">
        <v>733</v>
      </c>
      <c r="E313" s="5" t="s">
        <v>65</v>
      </c>
      <c r="F313" s="9">
        <v>1</v>
      </c>
      <c r="G313" s="82">
        <v>550000</v>
      </c>
      <c r="H313" s="30">
        <v>0</v>
      </c>
      <c r="I313" s="67">
        <f>+H313*F313</f>
        <v>0</v>
      </c>
      <c r="J313" s="30"/>
      <c r="K313" s="6"/>
      <c r="L313" s="31"/>
      <c r="M313" s="30">
        <v>0</v>
      </c>
      <c r="N313" s="25"/>
      <c r="O313" s="30">
        <v>0</v>
      </c>
      <c r="P313" s="25"/>
      <c r="Q313" s="30">
        <v>0</v>
      </c>
      <c r="R313" s="25"/>
      <c r="S313" s="30">
        <v>0</v>
      </c>
      <c r="T313" s="25"/>
      <c r="U313" s="30">
        <v>0</v>
      </c>
      <c r="V313" s="25"/>
      <c r="W313" s="30">
        <v>0</v>
      </c>
      <c r="X313" s="32">
        <v>0</v>
      </c>
      <c r="Y313" s="25"/>
      <c r="Z313" s="30">
        <v>0</v>
      </c>
      <c r="AA313" s="25"/>
    </row>
    <row r="314" spans="1:27" ht="118.8" x14ac:dyDescent="0.35">
      <c r="A314" s="23">
        <v>171</v>
      </c>
      <c r="B314" s="24">
        <v>309</v>
      </c>
      <c r="C314" s="36" t="s">
        <v>333</v>
      </c>
      <c r="D314" s="73" t="s">
        <v>734</v>
      </c>
      <c r="E314" s="5" t="s">
        <v>6</v>
      </c>
      <c r="F314" s="9">
        <v>1</v>
      </c>
      <c r="G314" s="82">
        <v>242000</v>
      </c>
      <c r="H314" s="30">
        <v>0</v>
      </c>
      <c r="I314" s="67">
        <f>+H314*F314</f>
        <v>0</v>
      </c>
      <c r="J314" s="30"/>
      <c r="K314" s="6"/>
      <c r="L314" s="31"/>
      <c r="M314" s="30">
        <v>0</v>
      </c>
      <c r="N314" s="25"/>
      <c r="O314" s="30">
        <v>0</v>
      </c>
      <c r="P314" s="25"/>
      <c r="Q314" s="30">
        <v>0</v>
      </c>
      <c r="R314" s="25"/>
      <c r="S314" s="30">
        <v>0</v>
      </c>
      <c r="T314" s="25"/>
      <c r="U314" s="30">
        <v>0</v>
      </c>
      <c r="V314" s="25"/>
      <c r="W314" s="30">
        <v>0</v>
      </c>
      <c r="X314" s="32">
        <v>0</v>
      </c>
      <c r="Y314" s="25"/>
      <c r="Z314" s="30">
        <v>0</v>
      </c>
      <c r="AA314" s="25"/>
    </row>
    <row r="315" spans="1:27" ht="145.19999999999999" x14ac:dyDescent="0.35">
      <c r="A315" s="23">
        <v>172</v>
      </c>
      <c r="B315" s="26">
        <v>310</v>
      </c>
      <c r="C315" s="64" t="s">
        <v>334</v>
      </c>
      <c r="D315" s="73" t="s">
        <v>735</v>
      </c>
      <c r="E315" s="5" t="s">
        <v>213</v>
      </c>
      <c r="F315" s="9">
        <v>5</v>
      </c>
      <c r="G315" s="82">
        <v>31200</v>
      </c>
      <c r="H315" s="30">
        <v>0</v>
      </c>
      <c r="I315" s="67">
        <f>+H315*F315</f>
        <v>0</v>
      </c>
      <c r="J315" s="30"/>
      <c r="K315" s="6"/>
      <c r="L315" s="31"/>
      <c r="M315" s="30">
        <v>0</v>
      </c>
      <c r="N315" s="25"/>
      <c r="O315" s="61">
        <v>2840</v>
      </c>
      <c r="P315" s="65">
        <v>14200</v>
      </c>
      <c r="Q315" s="30">
        <v>0</v>
      </c>
      <c r="R315" s="25"/>
      <c r="S315" s="30">
        <v>0</v>
      </c>
      <c r="T315" s="25"/>
      <c r="U315" s="30">
        <v>0</v>
      </c>
      <c r="V315" s="25"/>
      <c r="W315" s="30">
        <v>0</v>
      </c>
      <c r="X315" s="32">
        <v>0</v>
      </c>
      <c r="Y315" s="25"/>
      <c r="Z315" s="30">
        <v>0</v>
      </c>
      <c r="AA315" s="25"/>
    </row>
    <row r="316" spans="1:27" ht="132" x14ac:dyDescent="0.35">
      <c r="A316" s="23">
        <v>173</v>
      </c>
      <c r="B316" s="24">
        <v>311</v>
      </c>
      <c r="C316" s="36" t="s">
        <v>335</v>
      </c>
      <c r="D316" s="73" t="s">
        <v>736</v>
      </c>
      <c r="E316" s="5" t="s">
        <v>88</v>
      </c>
      <c r="F316" s="9">
        <v>1</v>
      </c>
      <c r="G316" s="82">
        <v>240000</v>
      </c>
      <c r="H316" s="30">
        <v>0</v>
      </c>
      <c r="I316" s="67">
        <f>+H316*F316</f>
        <v>0</v>
      </c>
      <c r="J316" s="30"/>
      <c r="K316" s="6"/>
      <c r="L316" s="31"/>
      <c r="M316" s="30">
        <v>0</v>
      </c>
      <c r="N316" s="25"/>
      <c r="O316" s="30">
        <v>0</v>
      </c>
      <c r="P316" s="25"/>
      <c r="Q316" s="30">
        <v>0</v>
      </c>
      <c r="R316" s="25"/>
      <c r="S316" s="30">
        <v>0</v>
      </c>
      <c r="T316" s="25"/>
      <c r="U316" s="30">
        <v>0</v>
      </c>
      <c r="V316" s="25"/>
      <c r="W316" s="30">
        <v>0</v>
      </c>
      <c r="X316" s="32">
        <v>0</v>
      </c>
      <c r="Y316" s="25"/>
      <c r="Z316" s="30">
        <v>0</v>
      </c>
      <c r="AA316" s="25"/>
    </row>
    <row r="317" spans="1:27" ht="171.6" x14ac:dyDescent="0.35">
      <c r="A317" s="23">
        <v>174</v>
      </c>
      <c r="B317" s="26">
        <v>312</v>
      </c>
      <c r="C317" s="48" t="s">
        <v>336</v>
      </c>
      <c r="D317" s="73" t="s">
        <v>737</v>
      </c>
      <c r="E317" s="5" t="s">
        <v>303</v>
      </c>
      <c r="F317" s="9">
        <v>10</v>
      </c>
      <c r="G317" s="82">
        <v>18000</v>
      </c>
      <c r="H317" s="30">
        <v>0</v>
      </c>
      <c r="I317" s="67">
        <f>+H317*F317</f>
        <v>0</v>
      </c>
      <c r="J317" s="30"/>
      <c r="K317" s="6"/>
      <c r="L317" s="31"/>
      <c r="M317" s="42">
        <v>17000</v>
      </c>
      <c r="N317" s="43">
        <f>+M317*F317</f>
        <v>170000</v>
      </c>
      <c r="O317" s="30">
        <v>0</v>
      </c>
      <c r="P317" s="25"/>
      <c r="Q317" s="30">
        <v>0</v>
      </c>
      <c r="R317" s="25"/>
      <c r="S317" s="30">
        <v>0</v>
      </c>
      <c r="T317" s="25"/>
      <c r="U317" s="30">
        <v>0</v>
      </c>
      <c r="V317" s="25"/>
      <c r="W317" s="30">
        <v>0</v>
      </c>
      <c r="X317" s="32">
        <v>0</v>
      </c>
      <c r="Y317" s="25"/>
      <c r="Z317" s="30">
        <v>0</v>
      </c>
      <c r="AA317" s="25"/>
    </row>
    <row r="318" spans="1:27" ht="198" x14ac:dyDescent="0.35">
      <c r="A318" s="23">
        <v>175</v>
      </c>
      <c r="B318" s="24">
        <v>313</v>
      </c>
      <c r="C318" s="36" t="s">
        <v>337</v>
      </c>
      <c r="D318" s="73" t="s">
        <v>738</v>
      </c>
      <c r="E318" s="5" t="s">
        <v>338</v>
      </c>
      <c r="F318" s="9">
        <v>750</v>
      </c>
      <c r="G318" s="82">
        <v>2300</v>
      </c>
      <c r="H318" s="30">
        <v>0</v>
      </c>
      <c r="I318" s="67">
        <f>+H318*F318</f>
        <v>0</v>
      </c>
      <c r="J318" s="30"/>
      <c r="K318" s="6"/>
      <c r="L318" s="31"/>
      <c r="M318" s="30">
        <v>0</v>
      </c>
      <c r="N318" s="25"/>
      <c r="O318" s="30">
        <v>0</v>
      </c>
      <c r="P318" s="25"/>
      <c r="Q318" s="30">
        <v>0</v>
      </c>
      <c r="R318" s="25"/>
      <c r="S318" s="30">
        <v>0</v>
      </c>
      <c r="T318" s="25"/>
      <c r="U318" s="30">
        <v>0</v>
      </c>
      <c r="V318" s="25"/>
      <c r="W318" s="30">
        <v>0</v>
      </c>
      <c r="X318" s="32">
        <v>0</v>
      </c>
      <c r="Y318" s="25"/>
      <c r="Z318" s="30">
        <v>0</v>
      </c>
      <c r="AA318" s="25"/>
    </row>
    <row r="319" spans="1:27" ht="92.4" x14ac:dyDescent="0.35">
      <c r="A319" s="23">
        <v>176</v>
      </c>
      <c r="B319" s="26">
        <v>314</v>
      </c>
      <c r="C319" s="48" t="s">
        <v>339</v>
      </c>
      <c r="D319" s="73" t="s">
        <v>739</v>
      </c>
      <c r="E319" s="5" t="s">
        <v>303</v>
      </c>
      <c r="F319" s="9">
        <v>2</v>
      </c>
      <c r="G319" s="82">
        <v>37000</v>
      </c>
      <c r="H319" s="30">
        <v>0</v>
      </c>
      <c r="I319" s="67">
        <f>+H319*F319</f>
        <v>0</v>
      </c>
      <c r="J319" s="30"/>
      <c r="K319" s="6"/>
      <c r="L319" s="31"/>
      <c r="M319" s="42">
        <v>36000</v>
      </c>
      <c r="N319" s="43">
        <f>+M319*F319</f>
        <v>72000</v>
      </c>
      <c r="O319" s="30">
        <v>0</v>
      </c>
      <c r="P319" s="25"/>
      <c r="Q319" s="30">
        <v>0</v>
      </c>
      <c r="R319" s="25"/>
      <c r="S319" s="30">
        <v>0</v>
      </c>
      <c r="T319" s="25"/>
      <c r="U319" s="30">
        <v>0</v>
      </c>
      <c r="V319" s="25"/>
      <c r="W319" s="30">
        <v>0</v>
      </c>
      <c r="X319" s="32">
        <v>0</v>
      </c>
      <c r="Y319" s="25"/>
      <c r="Z319" s="30">
        <v>0</v>
      </c>
      <c r="AA319" s="25"/>
    </row>
    <row r="320" spans="1:27" x14ac:dyDescent="0.35">
      <c r="B320" s="53"/>
      <c r="C320" s="54"/>
      <c r="D320" s="54"/>
      <c r="E320" s="54"/>
      <c r="F320" s="54"/>
      <c r="G320" s="54"/>
      <c r="H320" s="56"/>
      <c r="I320" s="55"/>
      <c r="J320" s="53"/>
      <c r="K320" s="54"/>
      <c r="L320" s="57"/>
      <c r="M320" s="58"/>
      <c r="N320" s="55"/>
      <c r="O320" s="58"/>
      <c r="P320" s="55"/>
      <c r="Q320" s="58"/>
      <c r="R320" s="55"/>
      <c r="S320" s="58"/>
      <c r="T320" s="55"/>
      <c r="U320" s="58"/>
      <c r="V320" s="55"/>
      <c r="W320" s="58"/>
      <c r="X320" s="59"/>
      <c r="Y320" s="55"/>
      <c r="Z320" s="53"/>
      <c r="AA320" s="55"/>
    </row>
    <row r="321" spans="2:27" x14ac:dyDescent="0.35">
      <c r="B321" s="54"/>
      <c r="C321" s="54"/>
      <c r="D321" s="54"/>
      <c r="E321" s="54"/>
      <c r="F321" s="54"/>
      <c r="G321" s="54"/>
      <c r="H321" s="68"/>
      <c r="I321" s="55"/>
      <c r="J321" s="54"/>
      <c r="K321" s="54"/>
      <c r="L321" s="57"/>
      <c r="M321" s="59"/>
      <c r="N321" s="57"/>
      <c r="O321" s="59"/>
      <c r="P321" s="57"/>
      <c r="Q321" s="59"/>
      <c r="R321" s="57"/>
      <c r="S321" s="59"/>
      <c r="T321" s="57"/>
      <c r="U321" s="59"/>
      <c r="V321" s="57"/>
      <c r="W321" s="59"/>
      <c r="X321" s="59"/>
      <c r="Y321" s="57"/>
      <c r="Z321" s="54"/>
      <c r="AA321" s="57"/>
    </row>
    <row r="322" spans="2:27" x14ac:dyDescent="0.35">
      <c r="C322" s="38" t="s">
        <v>431</v>
      </c>
      <c r="D322" s="38"/>
      <c r="E322" s="1">
        <v>144</v>
      </c>
      <c r="F322" s="39"/>
      <c r="G322" s="39"/>
    </row>
    <row r="323" spans="2:27" x14ac:dyDescent="0.35">
      <c r="C323" s="51" t="s">
        <v>432</v>
      </c>
      <c r="D323" s="51"/>
      <c r="E323" s="1">
        <v>100</v>
      </c>
      <c r="F323" s="39"/>
      <c r="G323" s="39"/>
    </row>
    <row r="324" spans="2:27" x14ac:dyDescent="0.35">
      <c r="C324" s="52" t="s">
        <v>433</v>
      </c>
      <c r="D324" s="52"/>
      <c r="E324" s="1">
        <v>64</v>
      </c>
      <c r="F324" s="39"/>
      <c r="G324" s="39"/>
      <c r="H324" s="69"/>
    </row>
    <row r="325" spans="2:27" x14ac:dyDescent="0.35">
      <c r="C325" s="66" t="s">
        <v>435</v>
      </c>
      <c r="D325" s="66"/>
      <c r="E325" s="1">
        <v>6</v>
      </c>
    </row>
  </sheetData>
  <autoFilter ref="A5:AA325"/>
  <mergeCells count="15">
    <mergeCell ref="B3:AA3"/>
    <mergeCell ref="B4:B5"/>
    <mergeCell ref="C4:C5"/>
    <mergeCell ref="E4:E5"/>
    <mergeCell ref="F4:F5"/>
    <mergeCell ref="H4:I4"/>
    <mergeCell ref="J4:L4"/>
    <mergeCell ref="M4:N4"/>
    <mergeCell ref="Z4:AA4"/>
    <mergeCell ref="O4:P4"/>
    <mergeCell ref="Q4:R4"/>
    <mergeCell ref="S4:T4"/>
    <mergeCell ref="U4:V4"/>
    <mergeCell ref="W4:Y4"/>
    <mergeCell ref="D4:D5"/>
  </mergeCells>
  <conditionalFormatting sqref="K6 I6:I319 P312:P319 L296:L311 L313:L319 Y34 Y36:Y56 Y59:Y62 Y64:Y70 Y137:Y319 Y72:Y134">
    <cfRule type="cellIs" dxfId="16" priority="20" operator="greaterThan">
      <formula>#REF!</formula>
    </cfRule>
  </conditionalFormatting>
  <conditionalFormatting sqref="P6:P310">
    <cfRule type="cellIs" dxfId="15" priority="16" operator="greaterThan">
      <formula>#REF!</formula>
    </cfRule>
  </conditionalFormatting>
  <conditionalFormatting sqref="L6:L294">
    <cfRule type="cellIs" dxfId="14" priority="18" operator="greaterThan">
      <formula>#REF!</formula>
    </cfRule>
  </conditionalFormatting>
  <conditionalFormatting sqref="N6:N319">
    <cfRule type="cellIs" dxfId="13" priority="17" operator="greaterThan">
      <formula>#REF!</formula>
    </cfRule>
  </conditionalFormatting>
  <conditionalFormatting sqref="R6:R319">
    <cfRule type="cellIs" dxfId="12" priority="15" operator="greaterThan">
      <formula>#REF!</formula>
    </cfRule>
  </conditionalFormatting>
  <conditionalFormatting sqref="T6:T319">
    <cfRule type="cellIs" dxfId="11" priority="14" operator="greaterThan">
      <formula>#REF!</formula>
    </cfRule>
  </conditionalFormatting>
  <conditionalFormatting sqref="V6:V319">
    <cfRule type="cellIs" dxfId="10" priority="13" operator="greaterThan">
      <formula>#REF!</formula>
    </cfRule>
  </conditionalFormatting>
  <conditionalFormatting sqref="Y6:Y32">
    <cfRule type="cellIs" dxfId="9" priority="12" operator="greaterThan">
      <formula>#REF!</formula>
    </cfRule>
  </conditionalFormatting>
  <conditionalFormatting sqref="AA6:AA319">
    <cfRule type="cellIs" dxfId="8" priority="11" operator="greaterThan">
      <formula>#REF!</formula>
    </cfRule>
  </conditionalFormatting>
  <conditionalFormatting sqref="Y136">
    <cfRule type="cellIs" dxfId="7" priority="1" operator="greaterThan">
      <formula>#REF!</formula>
    </cfRule>
  </conditionalFormatting>
  <conditionalFormatting sqref="Y33">
    <cfRule type="cellIs" dxfId="6" priority="8" operator="greaterThan">
      <formula>#REF!</formula>
    </cfRule>
  </conditionalFormatting>
  <conditionalFormatting sqref="Y35">
    <cfRule type="cellIs" dxfId="5" priority="7" operator="greaterThan">
      <formula>#REF!</formula>
    </cfRule>
  </conditionalFormatting>
  <conditionalFormatting sqref="Y57">
    <cfRule type="cellIs" dxfId="4" priority="6" operator="greaterThan">
      <formula>#REF!</formula>
    </cfRule>
  </conditionalFormatting>
  <conditionalFormatting sqref="Y58">
    <cfRule type="cellIs" dxfId="3" priority="5" operator="greaterThan">
      <formula>#REF!</formula>
    </cfRule>
  </conditionalFormatting>
  <conditionalFormatting sqref="Y63">
    <cfRule type="cellIs" dxfId="2" priority="4" operator="greaterThan">
      <formula>#REF!</formula>
    </cfRule>
  </conditionalFormatting>
  <conditionalFormatting sqref="Y71">
    <cfRule type="cellIs" dxfId="1" priority="3" operator="greaterThan">
      <formula>#REF!</formula>
    </cfRule>
  </conditionalFormatting>
  <conditionalFormatting sqref="Y135">
    <cfRule type="cellIs" dxfId="0" priority="2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2017-08-25T10:48:22Z</dcterms:modified>
</cp:coreProperties>
</file>