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5" i="1"/>
  <c r="Y5"/>
  <c r="V6"/>
  <c r="U6"/>
  <c r="R7"/>
  <c r="Q7"/>
  <c r="J4"/>
  <c r="I4"/>
  <c r="F5"/>
  <c r="E5"/>
  <c r="F4"/>
  <c r="E4"/>
</calcChain>
</file>

<file path=xl/sharedStrings.xml><?xml version="1.0" encoding="utf-8"?>
<sst xmlns="http://schemas.openxmlformats.org/spreadsheetml/2006/main" count="106" uniqueCount="23">
  <si>
    <t>Գինն առանց ԱԱՀ</t>
  </si>
  <si>
    <t>ԱԱՀ-ն</t>
  </si>
  <si>
    <t>Գինն ԱԱՀ-ով</t>
  </si>
  <si>
    <t>Չափաբաժնի համարը</t>
  </si>
  <si>
    <t>Անվանումը</t>
  </si>
  <si>
    <t>Քանակը</t>
  </si>
  <si>
    <t>Գումարը</t>
  </si>
  <si>
    <t>-</t>
  </si>
  <si>
    <t xml:space="preserve">Զբաղեցրած տեղը </t>
  </si>
  <si>
    <t>մարդատար մեքենաներ</t>
  </si>
  <si>
    <t>ունիվերսալ և սեդան թափքով մեքենաներ</t>
  </si>
  <si>
    <t>ունիվերսալ թափքով մեքենաներ</t>
  </si>
  <si>
    <t>բարձր անցողականությամբ մեքենաներ</t>
  </si>
  <si>
    <t>Հավելված 1-2</t>
  </si>
  <si>
    <t>ՉԵԽ ԱՎՏՈ ՍՊԸ</t>
  </si>
  <si>
    <t>ՄԱԳԱՍ ԻՆՎԵՍՏ ՓԲԸ</t>
  </si>
  <si>
    <t>Մեգամոթորս ՍՊԸ</t>
  </si>
  <si>
    <t>Վեկար ՍՊԸ</t>
  </si>
  <si>
    <t>ՏՈՅՈՏԱ ԵՐԵՎԱՆ ՍՊԸ</t>
  </si>
  <si>
    <t>34111100/3</t>
  </si>
  <si>
    <t>34111110/3</t>
  </si>
  <si>
    <t>34111120/3</t>
  </si>
  <si>
    <t>34111170/3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</si>
</sst>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1"/>
      <scheme val="minor"/>
    </font>
    <font>
      <sz val="9"/>
      <color theme="1"/>
      <name val="GHEA Grapalat"/>
      <family val="3"/>
    </font>
    <font>
      <b/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rgb="FF000000"/>
      <name val="Times Armenian"/>
      <family val="1"/>
    </font>
    <font>
      <b/>
      <sz val="9"/>
      <color theme="1"/>
      <name val="GHEA Grapalat"/>
      <family val="3"/>
    </font>
    <font>
      <b/>
      <sz val="9"/>
      <color rgb="FF333333"/>
      <name val="GHEA Grapalat"/>
      <family val="3"/>
    </font>
    <font>
      <b/>
      <sz val="10"/>
      <color rgb="FF000000"/>
      <name val="Arial Armenian"/>
      <family val="2"/>
    </font>
    <font>
      <b/>
      <sz val="11"/>
      <color rgb="FFFF0000"/>
      <name val="Calibri"/>
      <family val="2"/>
      <scheme val="minor"/>
    </font>
    <font>
      <b/>
      <sz val="8"/>
      <color rgb="FF000000"/>
      <name val="Arial Armenian"/>
      <family val="2"/>
    </font>
    <font>
      <b/>
      <sz val="8"/>
      <color theme="1"/>
      <name val="GHEA Grapalat"/>
      <family val="3"/>
    </font>
    <font>
      <b/>
      <sz val="8"/>
      <color rgb="FF333333"/>
      <name val="GHEA Grapalat"/>
      <family val="3"/>
    </font>
    <font>
      <b/>
      <sz val="9"/>
      <color theme="1"/>
      <name val="Calibri"/>
      <family val="2"/>
      <charset val="1"/>
      <scheme val="minor"/>
    </font>
    <font>
      <b/>
      <sz val="9"/>
      <name val="Calibri"/>
      <family val="2"/>
      <charset val="1"/>
      <scheme val="minor"/>
    </font>
    <font>
      <b/>
      <sz val="9"/>
      <color rgb="FF00B050"/>
      <name val="Calibri"/>
      <family val="2"/>
      <charset val="1"/>
      <scheme val="minor"/>
    </font>
    <font>
      <b/>
      <sz val="9"/>
      <color rgb="FFFF0000"/>
      <name val="Calibri"/>
      <family val="2"/>
      <charset val="1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wrapText="1"/>
    </xf>
    <xf numFmtId="0" fontId="5" fillId="0" borderId="1" xfId="0" applyFont="1" applyBorder="1" applyAlignment="1">
      <alignment horizontal="justify" wrapText="1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vertical="center" textRotation="90" wrapText="1"/>
    </xf>
    <xf numFmtId="0" fontId="3" fillId="0" borderId="0" xfId="0" applyFont="1" applyAlignment="1">
      <alignment horizontal="center" vertical="center" textRotation="90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justify" wrapText="1"/>
    </xf>
    <xf numFmtId="0" fontId="11" fillId="0" borderId="1" xfId="0" applyFont="1" applyBorder="1" applyAlignment="1">
      <alignment horizontal="justify" wrapText="1"/>
    </xf>
    <xf numFmtId="3" fontId="12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3" fontId="15" fillId="0" borderId="1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3" fillId="0" borderId="1" xfId="0" applyFont="1" applyBorder="1" applyAlignment="1">
      <alignment horizontal="center" textRotation="89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textRotation="90"/>
    </xf>
    <xf numFmtId="0" fontId="8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topLeftCell="E1" zoomScale="85" zoomScaleNormal="85" workbookViewId="0">
      <selection activeCell="R10" sqref="R10"/>
    </sheetView>
  </sheetViews>
  <sheetFormatPr defaultRowHeight="15"/>
  <cols>
    <col min="1" max="1" width="4" style="1" customWidth="1"/>
    <col min="2" max="2" width="33.28515625" style="1" customWidth="1"/>
    <col min="3" max="3" width="10.7109375" style="1" customWidth="1"/>
    <col min="4" max="4" width="11.140625" style="1" customWidth="1"/>
    <col min="5" max="5" width="10.28515625" style="1" bestFit="1" customWidth="1"/>
    <col min="6" max="6" width="10.28515625" style="1" customWidth="1"/>
    <col min="7" max="7" width="10.42578125" style="1" bestFit="1" customWidth="1"/>
    <col min="8" max="8" width="10.42578125" style="1" customWidth="1"/>
    <col min="9" max="9" width="10.42578125" style="1" bestFit="1" customWidth="1"/>
    <col min="10" max="10" width="9.28515625" style="1" bestFit="1" customWidth="1"/>
    <col min="11" max="11" width="10.28515625" style="1" bestFit="1" customWidth="1"/>
    <col min="12" max="12" width="8.7109375" style="1" customWidth="1"/>
    <col min="13" max="13" width="4.28515625" style="1" customWidth="1"/>
    <col min="14" max="14" width="18.140625" style="1" customWidth="1"/>
    <col min="15" max="15" width="4.7109375" style="1" customWidth="1"/>
    <col min="16" max="16" width="10.42578125" style="1" customWidth="1"/>
    <col min="17" max="17" width="9.5703125" style="1" customWidth="1"/>
    <col min="18" max="18" width="8.7109375" style="1" customWidth="1"/>
    <col min="19" max="19" width="10" style="1" customWidth="1"/>
    <col min="20" max="20" width="5.85546875" style="1" customWidth="1"/>
    <col min="21" max="21" width="9.28515625" style="1" customWidth="1"/>
    <col min="22" max="22" width="9" style="1" customWidth="1"/>
    <col min="23" max="23" width="10.42578125" style="1" bestFit="1" customWidth="1"/>
    <col min="24" max="24" width="5.7109375" style="1" customWidth="1"/>
    <col min="25" max="25" width="10.28515625" style="1" bestFit="1" customWidth="1"/>
    <col min="26" max="26" width="10.42578125" style="1" customWidth="1"/>
    <col min="27" max="27" width="10.28515625" style="1" bestFit="1" customWidth="1"/>
    <col min="28" max="28" width="5.85546875" style="1" customWidth="1"/>
    <col min="29" max="29" width="10.85546875" style="1" customWidth="1"/>
    <col min="30" max="16384" width="9.140625" style="1"/>
  </cols>
  <sheetData>
    <row r="1" spans="1:29">
      <c r="J1" s="23" t="s">
        <v>13</v>
      </c>
      <c r="K1" s="23"/>
      <c r="Y1" s="23" t="s">
        <v>13</v>
      </c>
      <c r="Z1" s="23"/>
    </row>
    <row r="2" spans="1:29" s="6" customFormat="1" ht="45" customHeight="1">
      <c r="A2" s="24" t="s">
        <v>3</v>
      </c>
      <c r="B2" s="25" t="s">
        <v>4</v>
      </c>
      <c r="C2" s="26" t="s">
        <v>5</v>
      </c>
      <c r="D2" s="25" t="s">
        <v>6</v>
      </c>
      <c r="E2" s="27" t="s">
        <v>14</v>
      </c>
      <c r="F2" s="27"/>
      <c r="G2" s="27"/>
      <c r="H2" s="27"/>
      <c r="I2" s="25" t="s">
        <v>15</v>
      </c>
      <c r="J2" s="25"/>
      <c r="K2" s="25"/>
      <c r="L2" s="25"/>
      <c r="M2" s="24" t="s">
        <v>3</v>
      </c>
      <c r="N2" s="25" t="s">
        <v>4</v>
      </c>
      <c r="O2" s="26" t="s">
        <v>5</v>
      </c>
      <c r="P2" s="25" t="s">
        <v>6</v>
      </c>
      <c r="Q2" s="25" t="s">
        <v>16</v>
      </c>
      <c r="R2" s="25"/>
      <c r="S2" s="25"/>
      <c r="T2" s="25"/>
      <c r="U2" s="25" t="s">
        <v>17</v>
      </c>
      <c r="V2" s="25"/>
      <c r="W2" s="25"/>
      <c r="X2" s="25"/>
      <c r="Y2" s="25" t="s">
        <v>18</v>
      </c>
      <c r="Z2" s="25"/>
      <c r="AA2" s="25"/>
      <c r="AB2" s="25"/>
    </row>
    <row r="3" spans="1:29" s="9" customFormat="1" ht="93.75" customHeight="1" thickBot="1">
      <c r="A3" s="24"/>
      <c r="B3" s="25"/>
      <c r="C3" s="26"/>
      <c r="D3" s="25"/>
      <c r="E3" s="7" t="s">
        <v>0</v>
      </c>
      <c r="F3" s="7" t="s">
        <v>1</v>
      </c>
      <c r="G3" s="7" t="s">
        <v>2</v>
      </c>
      <c r="H3" s="8" t="s">
        <v>8</v>
      </c>
      <c r="I3" s="7" t="s">
        <v>0</v>
      </c>
      <c r="J3" s="7" t="s">
        <v>1</v>
      </c>
      <c r="K3" s="7" t="s">
        <v>2</v>
      </c>
      <c r="L3" s="8" t="s">
        <v>8</v>
      </c>
      <c r="M3" s="24"/>
      <c r="N3" s="25"/>
      <c r="O3" s="26"/>
      <c r="P3" s="25"/>
      <c r="Q3" s="7" t="s">
        <v>0</v>
      </c>
      <c r="R3" s="7" t="s">
        <v>1</v>
      </c>
      <c r="S3" s="7" t="s">
        <v>2</v>
      </c>
      <c r="T3" s="8" t="s">
        <v>8</v>
      </c>
      <c r="U3" s="7" t="s">
        <v>0</v>
      </c>
      <c r="V3" s="7" t="s">
        <v>1</v>
      </c>
      <c r="W3" s="7" t="s">
        <v>2</v>
      </c>
      <c r="X3" s="8" t="s">
        <v>8</v>
      </c>
      <c r="Y3" s="7" t="s">
        <v>0</v>
      </c>
      <c r="Z3" s="7" t="s">
        <v>1</v>
      </c>
      <c r="AA3" s="7" t="s">
        <v>2</v>
      </c>
      <c r="AB3" s="8" t="s">
        <v>8</v>
      </c>
    </row>
    <row r="4" spans="1:29" s="10" customFormat="1" ht="26.25" thickBot="1">
      <c r="A4" s="3">
        <v>1</v>
      </c>
      <c r="B4" s="5" t="s">
        <v>9</v>
      </c>
      <c r="C4" s="14">
        <v>5</v>
      </c>
      <c r="D4" s="15">
        <v>36500000</v>
      </c>
      <c r="E4" s="22">
        <f>G4/1.2</f>
        <v>28500000</v>
      </c>
      <c r="F4" s="22">
        <f>G4-E4</f>
        <v>5700000</v>
      </c>
      <c r="G4" s="22">
        <v>34200000</v>
      </c>
      <c r="H4" s="22" t="s">
        <v>7</v>
      </c>
      <c r="I4" s="22">
        <f>K4/1.2</f>
        <v>28541666.666666668</v>
      </c>
      <c r="J4" s="22">
        <f>K4-I4</f>
        <v>5708333.3333333321</v>
      </c>
      <c r="K4" s="22">
        <v>34250000</v>
      </c>
      <c r="L4" s="22" t="s">
        <v>7</v>
      </c>
      <c r="M4" s="3">
        <v>1</v>
      </c>
      <c r="N4" s="16" t="s">
        <v>9</v>
      </c>
      <c r="O4" s="14">
        <v>5</v>
      </c>
      <c r="P4" s="15">
        <v>36500000</v>
      </c>
      <c r="Q4" s="18" t="s">
        <v>7</v>
      </c>
      <c r="R4" s="18" t="s">
        <v>7</v>
      </c>
      <c r="S4" s="18" t="s">
        <v>7</v>
      </c>
      <c r="T4" s="18" t="s">
        <v>7</v>
      </c>
      <c r="U4" s="18" t="s">
        <v>7</v>
      </c>
      <c r="V4" s="18" t="s">
        <v>7</v>
      </c>
      <c r="W4" s="18" t="s">
        <v>7</v>
      </c>
      <c r="X4" s="18" t="s">
        <v>7</v>
      </c>
      <c r="Y4" s="18" t="s">
        <v>7</v>
      </c>
      <c r="Z4" s="18" t="s">
        <v>7</v>
      </c>
      <c r="AA4" s="18" t="s">
        <v>7</v>
      </c>
      <c r="AB4" s="18" t="s">
        <v>7</v>
      </c>
      <c r="AC4" s="12" t="s">
        <v>19</v>
      </c>
    </row>
    <row r="5" spans="1:29" s="10" customFormat="1" ht="27.75" thickBot="1">
      <c r="A5" s="3">
        <v>2</v>
      </c>
      <c r="B5" s="5" t="s">
        <v>10</v>
      </c>
      <c r="C5" s="14">
        <v>8</v>
      </c>
      <c r="D5" s="15">
        <v>68000000</v>
      </c>
      <c r="E5" s="22">
        <f>G5/1.2</f>
        <v>56000000</v>
      </c>
      <c r="F5" s="22">
        <f>G5-E5</f>
        <v>11200000</v>
      </c>
      <c r="G5" s="22">
        <v>67200000</v>
      </c>
      <c r="H5" s="22" t="s">
        <v>7</v>
      </c>
      <c r="I5" s="18" t="s">
        <v>7</v>
      </c>
      <c r="J5" s="18" t="s">
        <v>7</v>
      </c>
      <c r="K5" s="18" t="s">
        <v>7</v>
      </c>
      <c r="L5" s="18" t="s">
        <v>7</v>
      </c>
      <c r="M5" s="3">
        <v>2</v>
      </c>
      <c r="N5" s="16" t="s">
        <v>10</v>
      </c>
      <c r="O5" s="14">
        <v>8</v>
      </c>
      <c r="P5" s="15">
        <v>68000000</v>
      </c>
      <c r="Q5" s="18" t="s">
        <v>7</v>
      </c>
      <c r="R5" s="18" t="s">
        <v>7</v>
      </c>
      <c r="S5" s="18" t="s">
        <v>7</v>
      </c>
      <c r="T5" s="18" t="s">
        <v>7</v>
      </c>
      <c r="U5" s="18" t="s">
        <v>7</v>
      </c>
      <c r="V5" s="18" t="s">
        <v>7</v>
      </c>
      <c r="W5" s="18" t="s">
        <v>7</v>
      </c>
      <c r="X5" s="18" t="s">
        <v>7</v>
      </c>
      <c r="Y5" s="19">
        <f>AA5/1.2</f>
        <v>56466666.666666672</v>
      </c>
      <c r="Z5" s="19">
        <f>AA5-Y5</f>
        <v>11293333.333333328</v>
      </c>
      <c r="AA5" s="19">
        <v>67760000</v>
      </c>
      <c r="AB5" s="20">
        <v>1</v>
      </c>
      <c r="AC5" s="13" t="s">
        <v>20</v>
      </c>
    </row>
    <row r="6" spans="1:29" s="10" customFormat="1" ht="27.75" thickBot="1">
      <c r="A6" s="3">
        <v>3</v>
      </c>
      <c r="B6" s="4" t="s">
        <v>11</v>
      </c>
      <c r="C6" s="14">
        <v>5</v>
      </c>
      <c r="D6" s="15">
        <v>30000000</v>
      </c>
      <c r="E6" s="18" t="s">
        <v>7</v>
      </c>
      <c r="F6" s="18" t="s">
        <v>7</v>
      </c>
      <c r="G6" s="18" t="s">
        <v>7</v>
      </c>
      <c r="H6" s="18" t="s">
        <v>7</v>
      </c>
      <c r="I6" s="18" t="s">
        <v>7</v>
      </c>
      <c r="J6" s="18" t="s">
        <v>7</v>
      </c>
      <c r="K6" s="18" t="s">
        <v>7</v>
      </c>
      <c r="L6" s="18" t="s">
        <v>7</v>
      </c>
      <c r="M6" s="3">
        <v>3</v>
      </c>
      <c r="N6" s="17" t="s">
        <v>11</v>
      </c>
      <c r="O6" s="14">
        <v>5</v>
      </c>
      <c r="P6" s="15">
        <v>30000000</v>
      </c>
      <c r="Q6" s="21" t="s">
        <v>7</v>
      </c>
      <c r="R6" s="21" t="s">
        <v>7</v>
      </c>
      <c r="S6" s="21" t="s">
        <v>7</v>
      </c>
      <c r="T6" s="18" t="s">
        <v>7</v>
      </c>
      <c r="U6" s="19">
        <f>W6/1.2</f>
        <v>24791666.666666668</v>
      </c>
      <c r="V6" s="19">
        <f>W6-U6</f>
        <v>4958333.3333333321</v>
      </c>
      <c r="W6" s="19">
        <v>29750000</v>
      </c>
      <c r="X6" s="20">
        <v>1</v>
      </c>
      <c r="Y6" s="18" t="s">
        <v>7</v>
      </c>
      <c r="Z6" s="18" t="s">
        <v>7</v>
      </c>
      <c r="AA6" s="18" t="s">
        <v>7</v>
      </c>
      <c r="AB6" s="18" t="s">
        <v>7</v>
      </c>
      <c r="AC6" s="13" t="s">
        <v>21</v>
      </c>
    </row>
    <row r="7" spans="1:29" s="11" customFormat="1" ht="39" thickBot="1">
      <c r="A7" s="3">
        <v>4</v>
      </c>
      <c r="B7" s="4" t="s">
        <v>12</v>
      </c>
      <c r="C7" s="14">
        <v>5</v>
      </c>
      <c r="D7" s="15">
        <v>28074525</v>
      </c>
      <c r="E7" s="21" t="s">
        <v>7</v>
      </c>
      <c r="F7" s="21" t="s">
        <v>7</v>
      </c>
      <c r="G7" s="21" t="s">
        <v>7</v>
      </c>
      <c r="H7" s="18" t="s">
        <v>7</v>
      </c>
      <c r="I7" s="21" t="s">
        <v>7</v>
      </c>
      <c r="J7" s="21" t="s">
        <v>7</v>
      </c>
      <c r="K7" s="21" t="s">
        <v>7</v>
      </c>
      <c r="L7" s="18" t="s">
        <v>7</v>
      </c>
      <c r="M7" s="3">
        <v>4</v>
      </c>
      <c r="N7" s="17" t="s">
        <v>12</v>
      </c>
      <c r="O7" s="14">
        <v>5</v>
      </c>
      <c r="P7" s="15">
        <v>28074525</v>
      </c>
      <c r="Q7" s="19">
        <f>S7/1.2</f>
        <v>21666666.666666668</v>
      </c>
      <c r="R7" s="19">
        <f>S7-Q7</f>
        <v>4333333.3333333321</v>
      </c>
      <c r="S7" s="19">
        <v>26000000</v>
      </c>
      <c r="T7" s="20">
        <v>1</v>
      </c>
      <c r="U7" s="18" t="s">
        <v>7</v>
      </c>
      <c r="V7" s="18" t="s">
        <v>7</v>
      </c>
      <c r="W7" s="18" t="s">
        <v>7</v>
      </c>
      <c r="X7" s="18" t="s">
        <v>7</v>
      </c>
      <c r="Y7" s="18" t="s">
        <v>7</v>
      </c>
      <c r="Z7" s="18" t="s">
        <v>7</v>
      </c>
      <c r="AA7" s="18" t="s">
        <v>7</v>
      </c>
      <c r="AB7" s="18" t="s">
        <v>7</v>
      </c>
      <c r="AC7" s="13" t="s">
        <v>22</v>
      </c>
    </row>
    <row r="8" spans="1:29">
      <c r="D8" s="2"/>
    </row>
  </sheetData>
  <mergeCells count="15">
    <mergeCell ref="A2:A3"/>
    <mergeCell ref="B2:B3"/>
    <mergeCell ref="C2:C3"/>
    <mergeCell ref="D2:D3"/>
    <mergeCell ref="E2:H2"/>
    <mergeCell ref="J1:K1"/>
    <mergeCell ref="Y1:Z1"/>
    <mergeCell ref="M2:M3"/>
    <mergeCell ref="N2:N3"/>
    <mergeCell ref="O2:O3"/>
    <mergeCell ref="P2:P3"/>
    <mergeCell ref="I2:L2"/>
    <mergeCell ref="Q2:T2"/>
    <mergeCell ref="U2:X2"/>
    <mergeCell ref="Y2:AB2"/>
  </mergeCells>
  <pageMargins left="0.31" right="0.16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Gegham</dc:creator>
  <cp:lastModifiedBy>Sona</cp:lastModifiedBy>
  <cp:lastPrinted>2017-09-05T08:08:34Z</cp:lastPrinted>
  <dcterms:created xsi:type="dcterms:W3CDTF">2017-07-12T10:26:15Z</dcterms:created>
  <dcterms:modified xsi:type="dcterms:W3CDTF">2017-09-05T08:08:36Z</dcterms:modified>
</cp:coreProperties>
</file>