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35" yWindow="285" windowWidth="15195" windowHeight="7935" tabRatio="1000" firstSheet="1" activeTab="1"/>
  </bookViews>
  <sheets>
    <sheet name="Bac" sheetId="2" r:id="rId1"/>
    <sheet name="Ampop" sheetId="3" r:id="rId2"/>
    <sheet name="Հանդերձարան-Havak" sheetId="4" r:id="rId3"/>
    <sheet name="1-1-1" sheetId="26" r:id="rId4"/>
    <sheet name="1-2-1" sheetId="6" r:id="rId5"/>
    <sheet name="1-3-1" sheetId="9" r:id="rId6"/>
    <sheet name="1-4-1 " sheetId="35" r:id="rId7"/>
    <sheet name="1-5-gujq" sheetId="36" r:id="rId8"/>
    <sheet name="Marzadasht" sheetId="34" r:id="rId9"/>
    <sheet name="Սիզամարգեր-Տարածքի բարեկարգում" sheetId="29" r:id="rId10"/>
    <sheet name="  Ցանկապատ" sheetId="28" r:id="rId11"/>
    <sheet name="Տրիբունա" sheetId="30" r:id="rId12"/>
    <sheet name="Կեխտահոր" sheetId="31" r:id="rId13"/>
    <sheet name="Koyuxi" sheetId="37" r:id="rId14"/>
    <sheet name="Лист1" sheetId="27" r:id="rId15"/>
    <sheet name="Лист2" sheetId="32" r:id="rId16"/>
    <sheet name="1-1-1 (2)" sheetId="33" r:id="rId17"/>
  </sheets>
  <externalReferences>
    <externalReference r:id="rId18"/>
    <externalReference r:id="rId19"/>
    <externalReference r:id="rId20"/>
  </externalReferences>
  <definedNames>
    <definedName name="a">#REF!</definedName>
    <definedName name="Á">#REF!</definedName>
    <definedName name="å">#REF!</definedName>
    <definedName name="Ç">#REF!</definedName>
    <definedName name="ÇÏ">#REF!</definedName>
    <definedName name="é">#REF!</definedName>
    <definedName name="è">#REF!</definedName>
    <definedName name="gort" localSheetId="13">#REF!</definedName>
    <definedName name="gort">#REF!</definedName>
    <definedName name="î">#REF!</definedName>
    <definedName name="Ï">#REF!</definedName>
    <definedName name="k">#REF!</definedName>
    <definedName name="kayf" localSheetId="13">#REF!</definedName>
    <definedName name="kayf">#REF!</definedName>
    <definedName name="kk">#REF!</definedName>
    <definedName name="lia">#REF!</definedName>
    <definedName name="lili">#REF!</definedName>
    <definedName name="m">#REF!</definedName>
    <definedName name="n">#REF!</definedName>
    <definedName name="Ñ">#REF!</definedName>
    <definedName name="o">#REF!</definedName>
    <definedName name="_xlnm.Print_Titles" localSheetId="7">'1-5-gujq'!$7:$7</definedName>
    <definedName name="q">#REF!</definedName>
    <definedName name="t">#REF!</definedName>
    <definedName name="tt">#REF!</definedName>
    <definedName name="u">#REF!</definedName>
    <definedName name="ù">#REF!</definedName>
    <definedName name="Û">#REF!</definedName>
    <definedName name="vv">#REF!</definedName>
    <definedName name="w">#REF!</definedName>
    <definedName name="w1.40629">#REF!</definedName>
    <definedName name="ww">#REF!</definedName>
    <definedName name="Ý">#REF!</definedName>
    <definedName name="ÝÑ">#REF!</definedName>
  </definedNames>
  <calcPr calcId="125725" fullCalcOnLoad="1"/>
  <fileRecoveryPr autoRecover="0"/>
</workbook>
</file>

<file path=xl/calcChain.xml><?xml version="1.0" encoding="utf-8"?>
<calcChain xmlns="http://schemas.openxmlformats.org/spreadsheetml/2006/main">
  <c r="H34" i="3"/>
  <c r="H35"/>
  <c r="G38"/>
  <c r="O20" i="37"/>
  <c r="O21"/>
  <c r="P21"/>
  <c r="R21"/>
  <c r="O19"/>
  <c r="O13"/>
  <c r="Q13"/>
  <c r="O14"/>
  <c r="O15"/>
  <c r="O16"/>
  <c r="O17"/>
  <c r="O12"/>
  <c r="H13"/>
  <c r="P13"/>
  <c r="R13"/>
  <c r="I13"/>
  <c r="H14"/>
  <c r="P14"/>
  <c r="I14"/>
  <c r="H15"/>
  <c r="I15"/>
  <c r="H16"/>
  <c r="P16"/>
  <c r="I16"/>
  <c r="H17"/>
  <c r="I17"/>
  <c r="H19"/>
  <c r="P19"/>
  <c r="I19"/>
  <c r="I12"/>
  <c r="P12"/>
  <c r="R12"/>
  <c r="H12"/>
  <c r="P20"/>
  <c r="R20"/>
  <c r="R19"/>
  <c r="R16"/>
  <c r="R14"/>
  <c r="Q12"/>
  <c r="H12" i="33"/>
  <c r="I12"/>
  <c r="O12"/>
  <c r="P12"/>
  <c r="R12"/>
  <c r="Q12"/>
  <c r="H13"/>
  <c r="I13"/>
  <c r="O13"/>
  <c r="H14"/>
  <c r="I14"/>
  <c r="O14"/>
  <c r="Q14"/>
  <c r="H15"/>
  <c r="I15"/>
  <c r="O15"/>
  <c r="H16"/>
  <c r="I16"/>
  <c r="O16"/>
  <c r="Q16"/>
  <c r="H17"/>
  <c r="I17"/>
  <c r="O17"/>
  <c r="O18"/>
  <c r="H19"/>
  <c r="I19"/>
  <c r="O19"/>
  <c r="Q19"/>
  <c r="P19"/>
  <c r="R19"/>
  <c r="H23"/>
  <c r="I23"/>
  <c r="P23"/>
  <c r="O23"/>
  <c r="Q23"/>
  <c r="R23"/>
  <c r="H24"/>
  <c r="I24"/>
  <c r="O24"/>
  <c r="Q24"/>
  <c r="P24"/>
  <c r="R24"/>
  <c r="O26"/>
  <c r="Q26"/>
  <c r="P26"/>
  <c r="R26"/>
  <c r="H27"/>
  <c r="I27"/>
  <c r="P27"/>
  <c r="R27"/>
  <c r="O27"/>
  <c r="Q27"/>
  <c r="H29"/>
  <c r="I29"/>
  <c r="O29"/>
  <c r="Q29"/>
  <c r="P29"/>
  <c r="R29"/>
  <c r="H31"/>
  <c r="I31"/>
  <c r="P31"/>
  <c r="O31"/>
  <c r="Q31"/>
  <c r="R31"/>
  <c r="H32"/>
  <c r="I32"/>
  <c r="H33"/>
  <c r="I33"/>
  <c r="P33"/>
  <c r="R33"/>
  <c r="O33"/>
  <c r="Q33"/>
  <c r="H34"/>
  <c r="I34"/>
  <c r="O34"/>
  <c r="Q34"/>
  <c r="P34"/>
  <c r="R34"/>
  <c r="H35"/>
  <c r="I35"/>
  <c r="P35"/>
  <c r="O35"/>
  <c r="Q35"/>
  <c r="R35"/>
  <c r="H36"/>
  <c r="I36"/>
  <c r="O36"/>
  <c r="Q36"/>
  <c r="P36"/>
  <c r="R36"/>
  <c r="O40"/>
  <c r="Q40"/>
  <c r="P40"/>
  <c r="R40"/>
  <c r="O41"/>
  <c r="Q41"/>
  <c r="P41"/>
  <c r="R41"/>
  <c r="H42"/>
  <c r="I42"/>
  <c r="P42"/>
  <c r="O42"/>
  <c r="Q42"/>
  <c r="R42"/>
  <c r="O46"/>
  <c r="P46"/>
  <c r="Q46"/>
  <c r="R46"/>
  <c r="O47"/>
  <c r="P47"/>
  <c r="Q47"/>
  <c r="R47"/>
  <c r="H48"/>
  <c r="I48"/>
  <c r="O48"/>
  <c r="Q48"/>
  <c r="P48"/>
  <c r="R48"/>
  <c r="O52"/>
  <c r="Q52"/>
  <c r="P52"/>
  <c r="R52"/>
  <c r="O53"/>
  <c r="Q53"/>
  <c r="P53"/>
  <c r="R53"/>
  <c r="H54"/>
  <c r="I54"/>
  <c r="P54"/>
  <c r="O54"/>
  <c r="Q54"/>
  <c r="R54"/>
  <c r="H56"/>
  <c r="I56"/>
  <c r="O56"/>
  <c r="Q56"/>
  <c r="P56"/>
  <c r="R56"/>
  <c r="O60"/>
  <c r="Q60"/>
  <c r="P60"/>
  <c r="R60"/>
  <c r="O61"/>
  <c r="Q61"/>
  <c r="P61"/>
  <c r="R61"/>
  <c r="H62"/>
  <c r="I62"/>
  <c r="P62"/>
  <c r="R62"/>
  <c r="O62"/>
  <c r="Q62"/>
  <c r="H63"/>
  <c r="I63"/>
  <c r="O63"/>
  <c r="Q63"/>
  <c r="P63"/>
  <c r="R63"/>
  <c r="O67"/>
  <c r="Q67"/>
  <c r="P67"/>
  <c r="R67"/>
  <c r="O68"/>
  <c r="Q68"/>
  <c r="P68"/>
  <c r="R68"/>
  <c r="H69"/>
  <c r="I69"/>
  <c r="P69"/>
  <c r="O69"/>
  <c r="Q69"/>
  <c r="R69"/>
  <c r="O73"/>
  <c r="P73"/>
  <c r="Q73"/>
  <c r="R73"/>
  <c r="O74"/>
  <c r="P74"/>
  <c r="Q74"/>
  <c r="R74"/>
  <c r="H77"/>
  <c r="I77"/>
  <c r="O77"/>
  <c r="Q77"/>
  <c r="P77"/>
  <c r="R77"/>
  <c r="H79"/>
  <c r="I79"/>
  <c r="P79"/>
  <c r="O79"/>
  <c r="Q79"/>
  <c r="R79"/>
  <c r="H80"/>
  <c r="I80"/>
  <c r="O80"/>
  <c r="Q80"/>
  <c r="P80"/>
  <c r="R80"/>
  <c r="G81"/>
  <c r="I81"/>
  <c r="H81"/>
  <c r="O81"/>
  <c r="P81"/>
  <c r="R81"/>
  <c r="Q81"/>
  <c r="O82"/>
  <c r="P82"/>
  <c r="R82"/>
  <c r="Q82"/>
  <c r="H83"/>
  <c r="I83"/>
  <c r="O83"/>
  <c r="O87"/>
  <c r="O88"/>
  <c r="O89"/>
  <c r="H90"/>
  <c r="I90"/>
  <c r="O90"/>
  <c r="P90"/>
  <c r="R90"/>
  <c r="Q90"/>
  <c r="H94"/>
  <c r="I94"/>
  <c r="O94"/>
  <c r="H99"/>
  <c r="I99"/>
  <c r="O99"/>
  <c r="Q99"/>
  <c r="O102"/>
  <c r="P102"/>
  <c r="R102"/>
  <c r="Q102"/>
  <c r="H103"/>
  <c r="I103"/>
  <c r="O103"/>
  <c r="O107"/>
  <c r="O108"/>
  <c r="O109"/>
  <c r="H110"/>
  <c r="I110"/>
  <c r="O110"/>
  <c r="Q110"/>
  <c r="O114"/>
  <c r="P114"/>
  <c r="R114"/>
  <c r="Q114"/>
  <c r="O115"/>
  <c r="P115"/>
  <c r="R115"/>
  <c r="Q115"/>
  <c r="H117"/>
  <c r="I117"/>
  <c r="O117"/>
  <c r="P117"/>
  <c r="R117"/>
  <c r="H118"/>
  <c r="I118"/>
  <c r="P118"/>
  <c r="O118"/>
  <c r="Q118"/>
  <c r="R118"/>
  <c r="H120"/>
  <c r="I120"/>
  <c r="O120"/>
  <c r="Q120"/>
  <c r="P120"/>
  <c r="R120"/>
  <c r="H121"/>
  <c r="I121"/>
  <c r="P121"/>
  <c r="O121"/>
  <c r="Q121"/>
  <c r="R121"/>
  <c r="H122"/>
  <c r="I122"/>
  <c r="O122"/>
  <c r="Q122"/>
  <c r="P122"/>
  <c r="R122"/>
  <c r="H127"/>
  <c r="I127"/>
  <c r="P127"/>
  <c r="O127"/>
  <c r="Q127"/>
  <c r="R127"/>
  <c r="O132"/>
  <c r="P132"/>
  <c r="Q132"/>
  <c r="R132"/>
  <c r="O133"/>
  <c r="P133"/>
  <c r="Q133"/>
  <c r="R133"/>
  <c r="H134"/>
  <c r="I134"/>
  <c r="O134"/>
  <c r="Q134"/>
  <c r="P134"/>
  <c r="R134"/>
  <c r="H135"/>
  <c r="I135"/>
  <c r="P135"/>
  <c r="R135"/>
  <c r="O135"/>
  <c r="Q135"/>
  <c r="H136"/>
  <c r="I136"/>
  <c r="O136"/>
  <c r="Q136"/>
  <c r="P136"/>
  <c r="R136"/>
  <c r="H137"/>
  <c r="I137"/>
  <c r="P137"/>
  <c r="O137"/>
  <c r="Q137"/>
  <c r="R137"/>
  <c r="H141"/>
  <c r="I141"/>
  <c r="O141"/>
  <c r="Q141"/>
  <c r="P141"/>
  <c r="R141"/>
  <c r="H142"/>
  <c r="I142"/>
  <c r="P142"/>
  <c r="O142"/>
  <c r="Q142"/>
  <c r="R142"/>
  <c r="H143"/>
  <c r="I143"/>
  <c r="O143"/>
  <c r="P143"/>
  <c r="R143"/>
  <c r="O144"/>
  <c r="P144"/>
  <c r="R144"/>
  <c r="Q144"/>
  <c r="H145"/>
  <c r="I145"/>
  <c r="O145"/>
  <c r="H147"/>
  <c r="I147"/>
  <c r="O147"/>
  <c r="P147"/>
  <c r="R147"/>
  <c r="Q147"/>
  <c r="H149"/>
  <c r="I149"/>
  <c r="O149"/>
  <c r="H151"/>
  <c r="I151"/>
  <c r="O151"/>
  <c r="P151"/>
  <c r="R151"/>
  <c r="Q151"/>
  <c r="H153"/>
  <c r="I153"/>
  <c r="O153"/>
  <c r="O155"/>
  <c r="O156"/>
  <c r="O157"/>
  <c r="H158"/>
  <c r="P158"/>
  <c r="R158"/>
  <c r="I158"/>
  <c r="Q158"/>
  <c r="O159"/>
  <c r="Q159"/>
  <c r="P159"/>
  <c r="R159"/>
  <c r="H160"/>
  <c r="I160"/>
  <c r="O160"/>
  <c r="P160"/>
  <c r="R160"/>
  <c r="Q160"/>
  <c r="H162"/>
  <c r="I162"/>
  <c r="P162"/>
  <c r="R162"/>
  <c r="O162"/>
  <c r="Q162"/>
  <c r="H164"/>
  <c r="I164"/>
  <c r="O164"/>
  <c r="P164"/>
  <c r="R164"/>
  <c r="Q164"/>
  <c r="H166"/>
  <c r="I166"/>
  <c r="P166"/>
  <c r="O166"/>
  <c r="Q166"/>
  <c r="R166"/>
  <c r="H168"/>
  <c r="I168"/>
  <c r="O168"/>
  <c r="Q168"/>
  <c r="P168"/>
  <c r="R168"/>
  <c r="H170"/>
  <c r="I170"/>
  <c r="P170"/>
  <c r="O170"/>
  <c r="Q170"/>
  <c r="R170"/>
  <c r="H175"/>
  <c r="I175"/>
  <c r="O175"/>
  <c r="P175"/>
  <c r="R175"/>
  <c r="Q175"/>
  <c r="H177"/>
  <c r="I177"/>
  <c r="P177"/>
  <c r="O177"/>
  <c r="Q177"/>
  <c r="R177"/>
  <c r="H179"/>
  <c r="I179"/>
  <c r="O179"/>
  <c r="P179"/>
  <c r="R179"/>
  <c r="Q179"/>
  <c r="H181"/>
  <c r="I181"/>
  <c r="P181"/>
  <c r="R181"/>
  <c r="O181"/>
  <c r="Q181"/>
  <c r="H183"/>
  <c r="I183"/>
  <c r="O183"/>
  <c r="P183"/>
  <c r="R183"/>
  <c r="Q183"/>
  <c r="H186"/>
  <c r="I186"/>
  <c r="P186"/>
  <c r="R186"/>
  <c r="O186"/>
  <c r="Q186"/>
  <c r="H187"/>
  <c r="I187"/>
  <c r="O187"/>
  <c r="Q187"/>
  <c r="P187"/>
  <c r="R187"/>
  <c r="H191"/>
  <c r="I191"/>
  <c r="P191"/>
  <c r="R191"/>
  <c r="O191"/>
  <c r="Q191"/>
  <c r="H192"/>
  <c r="I192"/>
  <c r="O192"/>
  <c r="P192"/>
  <c r="R192"/>
  <c r="Q192"/>
  <c r="H193"/>
  <c r="I193"/>
  <c r="P193"/>
  <c r="O193"/>
  <c r="Q193"/>
  <c r="R193"/>
  <c r="H196"/>
  <c r="I196"/>
  <c r="O196"/>
  <c r="P196"/>
  <c r="R196"/>
  <c r="Q196"/>
  <c r="H200"/>
  <c r="I200"/>
  <c r="P200"/>
  <c r="O200"/>
  <c r="Q200"/>
  <c r="R200"/>
  <c r="H204"/>
  <c r="I204"/>
  <c r="O204"/>
  <c r="P204"/>
  <c r="R204"/>
  <c r="Q204"/>
  <c r="H208"/>
  <c r="I208"/>
  <c r="P208"/>
  <c r="R208"/>
  <c r="O208"/>
  <c r="Q208"/>
  <c r="H209"/>
  <c r="I209"/>
  <c r="O209"/>
  <c r="P209"/>
  <c r="R209"/>
  <c r="Q209"/>
  <c r="H210"/>
  <c r="I210"/>
  <c r="P210"/>
  <c r="R210"/>
  <c r="O210"/>
  <c r="Q210"/>
  <c r="H212"/>
  <c r="I212"/>
  <c r="O212"/>
  <c r="P212"/>
  <c r="R212"/>
  <c r="Q212"/>
  <c r="A5" i="31"/>
  <c r="H15"/>
  <c r="I15"/>
  <c r="N15"/>
  <c r="O15"/>
  <c r="H16"/>
  <c r="I16"/>
  <c r="O16"/>
  <c r="P16"/>
  <c r="R16"/>
  <c r="Q16"/>
  <c r="H17"/>
  <c r="I17"/>
  <c r="N17"/>
  <c r="O17"/>
  <c r="H18"/>
  <c r="I18"/>
  <c r="N18"/>
  <c r="O18"/>
  <c r="H19"/>
  <c r="I19"/>
  <c r="O19"/>
  <c r="P19"/>
  <c r="R19"/>
  <c r="Q19"/>
  <c r="H20"/>
  <c r="I20"/>
  <c r="O20"/>
  <c r="H21"/>
  <c r="I21"/>
  <c r="O21"/>
  <c r="P21"/>
  <c r="R21"/>
  <c r="Q21"/>
  <c r="O24"/>
  <c r="P24"/>
  <c r="R24"/>
  <c r="Q24"/>
  <c r="H25"/>
  <c r="I25"/>
  <c r="O25"/>
  <c r="O30"/>
  <c r="O31"/>
  <c r="H32"/>
  <c r="I32"/>
  <c r="O32"/>
  <c r="Q32"/>
  <c r="O36"/>
  <c r="P36"/>
  <c r="R36"/>
  <c r="Q36"/>
  <c r="O37"/>
  <c r="P37"/>
  <c r="R37"/>
  <c r="Q37"/>
  <c r="H38"/>
  <c r="I38"/>
  <c r="O38"/>
  <c r="O42"/>
  <c r="O43"/>
  <c r="O44"/>
  <c r="H45"/>
  <c r="I45"/>
  <c r="O45"/>
  <c r="P45"/>
  <c r="R45"/>
  <c r="Q45"/>
  <c r="H46"/>
  <c r="I46"/>
  <c r="O46"/>
  <c r="H47"/>
  <c r="I47"/>
  <c r="O47"/>
  <c r="P47"/>
  <c r="R47"/>
  <c r="Q47"/>
  <c r="H48"/>
  <c r="I48"/>
  <c r="O48"/>
  <c r="O13" i="30"/>
  <c r="H14"/>
  <c r="I14"/>
  <c r="P14"/>
  <c r="R14"/>
  <c r="Q14"/>
  <c r="H15"/>
  <c r="I15"/>
  <c r="P15"/>
  <c r="R15"/>
  <c r="O15"/>
  <c r="Q15"/>
  <c r="H18"/>
  <c r="I18"/>
  <c r="O18"/>
  <c r="Q18"/>
  <c r="P18"/>
  <c r="R18"/>
  <c r="H24"/>
  <c r="I24"/>
  <c r="P24"/>
  <c r="R24"/>
  <c r="O24"/>
  <c r="Q24"/>
  <c r="H27"/>
  <c r="I27"/>
  <c r="O27"/>
  <c r="Q27"/>
  <c r="P27"/>
  <c r="R27"/>
  <c r="A3" i="28"/>
  <c r="A3" i="4" s="1"/>
  <c r="O12" i="28"/>
  <c r="H13"/>
  <c r="I13"/>
  <c r="O13"/>
  <c r="O14"/>
  <c r="O15"/>
  <c r="O16"/>
  <c r="O17"/>
  <c r="O18"/>
  <c r="O19"/>
  <c r="O20"/>
  <c r="H21"/>
  <c r="I21"/>
  <c r="O21"/>
  <c r="Q21"/>
  <c r="H24"/>
  <c r="I24"/>
  <c r="O24"/>
  <c r="O27"/>
  <c r="H28"/>
  <c r="I28"/>
  <c r="O28"/>
  <c r="Q28"/>
  <c r="P28"/>
  <c r="R28"/>
  <c r="O29"/>
  <c r="Q29"/>
  <c r="P29"/>
  <c r="R29"/>
  <c r="O30"/>
  <c r="Q30"/>
  <c r="P30"/>
  <c r="R30"/>
  <c r="O31"/>
  <c r="Q31"/>
  <c r="P31"/>
  <c r="R31"/>
  <c r="O32"/>
  <c r="Q32"/>
  <c r="P32"/>
  <c r="R32"/>
  <c r="O33"/>
  <c r="Q33"/>
  <c r="P33"/>
  <c r="R33"/>
  <c r="O34"/>
  <c r="Q34"/>
  <c r="P34"/>
  <c r="R34"/>
  <c r="H35"/>
  <c r="I35"/>
  <c r="O35"/>
  <c r="Q35"/>
  <c r="H38"/>
  <c r="I38"/>
  <c r="O38"/>
  <c r="Q38"/>
  <c r="H42"/>
  <c r="I42"/>
  <c r="O42"/>
  <c r="Q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H50"/>
  <c r="I50"/>
  <c r="O50"/>
  <c r="Q50"/>
  <c r="H53"/>
  <c r="I53"/>
  <c r="O53"/>
  <c r="Q53"/>
  <c r="H57"/>
  <c r="I57"/>
  <c r="O57"/>
  <c r="Q57"/>
  <c r="O58"/>
  <c r="Q58"/>
  <c r="O59"/>
  <c r="Q59"/>
  <c r="O60"/>
  <c r="Q60"/>
  <c r="O61"/>
  <c r="Q61"/>
  <c r="O62"/>
  <c r="Q62"/>
  <c r="O63"/>
  <c r="Q63"/>
  <c r="O64"/>
  <c r="Q64"/>
  <c r="H65"/>
  <c r="I65"/>
  <c r="O65"/>
  <c r="P65"/>
  <c r="R65"/>
  <c r="H68"/>
  <c r="I68"/>
  <c r="O68"/>
  <c r="Q68"/>
  <c r="H72"/>
  <c r="I72"/>
  <c r="O72"/>
  <c r="Q72"/>
  <c r="O73"/>
  <c r="P73"/>
  <c r="Q73"/>
  <c r="R73"/>
  <c r="O74"/>
  <c r="P74"/>
  <c r="Q74"/>
  <c r="R74"/>
  <c r="O75"/>
  <c r="P75"/>
  <c r="Q75"/>
  <c r="R75"/>
  <c r="O76"/>
  <c r="P76"/>
  <c r="Q76"/>
  <c r="R76"/>
  <c r="O77"/>
  <c r="P77"/>
  <c r="Q77"/>
  <c r="R77"/>
  <c r="O78"/>
  <c r="P78"/>
  <c r="Q78"/>
  <c r="R78"/>
  <c r="O79"/>
  <c r="P79"/>
  <c r="Q79"/>
  <c r="R79"/>
  <c r="H80"/>
  <c r="I80"/>
  <c r="O80"/>
  <c r="Q80"/>
  <c r="H83"/>
  <c r="I83"/>
  <c r="O83"/>
  <c r="H87"/>
  <c r="I87"/>
  <c r="H88"/>
  <c r="I88"/>
  <c r="H89"/>
  <c r="I89"/>
  <c r="O89"/>
  <c r="Q89"/>
  <c r="P89"/>
  <c r="R89"/>
  <c r="H92"/>
  <c r="P92"/>
  <c r="I92"/>
  <c r="O92"/>
  <c r="Q92"/>
  <c r="R92"/>
  <c r="O95"/>
  <c r="P95"/>
  <c r="Q95"/>
  <c r="R95"/>
  <c r="O96"/>
  <c r="P96"/>
  <c r="Q96"/>
  <c r="R96"/>
  <c r="O97"/>
  <c r="P97"/>
  <c r="Q97"/>
  <c r="R97"/>
  <c r="A5" i="29"/>
  <c r="H15"/>
  <c r="P15"/>
  <c r="I15"/>
  <c r="O15"/>
  <c r="Q15"/>
  <c r="R15"/>
  <c r="H16"/>
  <c r="I16"/>
  <c r="O16"/>
  <c r="P16"/>
  <c r="R16"/>
  <c r="Q16"/>
  <c r="H19"/>
  <c r="I19"/>
  <c r="O19"/>
  <c r="Q19"/>
  <c r="H20"/>
  <c r="I20"/>
  <c r="O20"/>
  <c r="Q20"/>
  <c r="O21"/>
  <c r="Q21"/>
  <c r="O22"/>
  <c r="Q22"/>
  <c r="O23"/>
  <c r="Q23"/>
  <c r="H25"/>
  <c r="P25"/>
  <c r="I25"/>
  <c r="O25"/>
  <c r="Q25"/>
  <c r="R25"/>
  <c r="H26"/>
  <c r="I26"/>
  <c r="O26"/>
  <c r="Q26"/>
  <c r="H30"/>
  <c r="I30"/>
  <c r="O30"/>
  <c r="Q30"/>
  <c r="A5" i="34"/>
  <c r="H15"/>
  <c r="I15"/>
  <c r="O15"/>
  <c r="Q15"/>
  <c r="H16"/>
  <c r="I16"/>
  <c r="O16"/>
  <c r="Q16"/>
  <c r="H17"/>
  <c r="P17"/>
  <c r="I17"/>
  <c r="O17"/>
  <c r="Q17"/>
  <c r="R17"/>
  <c r="H18"/>
  <c r="I18"/>
  <c r="O18"/>
  <c r="Q18"/>
  <c r="P18"/>
  <c r="R18"/>
  <c r="H19"/>
  <c r="I19"/>
  <c r="N19"/>
  <c r="O19"/>
  <c r="P19"/>
  <c r="R19"/>
  <c r="Q19"/>
  <c r="H20"/>
  <c r="I20"/>
  <c r="O20"/>
  <c r="H21"/>
  <c r="I21"/>
  <c r="O21"/>
  <c r="P21"/>
  <c r="R21"/>
  <c r="Q21"/>
  <c r="H22"/>
  <c r="I22"/>
  <c r="O22"/>
  <c r="H23"/>
  <c r="I23"/>
  <c r="O23"/>
  <c r="Q23"/>
  <c r="P23"/>
  <c r="R23"/>
  <c r="H24"/>
  <c r="I24"/>
  <c r="N24"/>
  <c r="O24"/>
  <c r="P24"/>
  <c r="R24"/>
  <c r="Q24"/>
  <c r="H25"/>
  <c r="I25"/>
  <c r="O25"/>
  <c r="H26"/>
  <c r="I26"/>
  <c r="O26"/>
  <c r="P26"/>
  <c r="R26"/>
  <c r="Q26"/>
  <c r="H27"/>
  <c r="I27"/>
  <c r="O27"/>
  <c r="O16" i="36"/>
  <c r="P16"/>
  <c r="Q16"/>
  <c r="R16"/>
  <c r="O17"/>
  <c r="P17"/>
  <c r="Q17"/>
  <c r="R17"/>
  <c r="O19"/>
  <c r="P19"/>
  <c r="Q19"/>
  <c r="R19"/>
  <c r="O20"/>
  <c r="P20"/>
  <c r="Q20"/>
  <c r="R20"/>
  <c r="O22"/>
  <c r="P22"/>
  <c r="Q22"/>
  <c r="R22"/>
  <c r="O29"/>
  <c r="P29"/>
  <c r="Q29"/>
  <c r="R29"/>
  <c r="O32"/>
  <c r="P32"/>
  <c r="Q32"/>
  <c r="R32"/>
  <c r="O34"/>
  <c r="P34"/>
  <c r="Q34"/>
  <c r="R34"/>
  <c r="O37"/>
  <c r="P37"/>
  <c r="Q37"/>
  <c r="R37"/>
  <c r="H12" i="35"/>
  <c r="P12"/>
  <c r="R12"/>
  <c r="I12"/>
  <c r="O12"/>
  <c r="Q12"/>
  <c r="O15"/>
  <c r="Q15"/>
  <c r="P15"/>
  <c r="R15"/>
  <c r="H16"/>
  <c r="I16"/>
  <c r="O16"/>
  <c r="O19"/>
  <c r="P19"/>
  <c r="R19"/>
  <c r="H20"/>
  <c r="I20"/>
  <c r="O20"/>
  <c r="Q20"/>
  <c r="P20"/>
  <c r="R20"/>
  <c r="O23"/>
  <c r="Q23"/>
  <c r="P23"/>
  <c r="R23"/>
  <c r="O24"/>
  <c r="Q24"/>
  <c r="P24"/>
  <c r="R24"/>
  <c r="H25"/>
  <c r="I25"/>
  <c r="O25"/>
  <c r="O29"/>
  <c r="Q29"/>
  <c r="P29"/>
  <c r="R29"/>
  <c r="H30"/>
  <c r="I30"/>
  <c r="O30"/>
  <c r="Q30"/>
  <c r="H31"/>
  <c r="I31"/>
  <c r="O31"/>
  <c r="Q31"/>
  <c r="P31"/>
  <c r="R31"/>
  <c r="H32"/>
  <c r="I32"/>
  <c r="P32"/>
  <c r="R32"/>
  <c r="O32"/>
  <c r="Q32"/>
  <c r="H33"/>
  <c r="I33"/>
  <c r="O33"/>
  <c r="Q33"/>
  <c r="P33"/>
  <c r="R33"/>
  <c r="H34"/>
  <c r="I34"/>
  <c r="P34"/>
  <c r="R34"/>
  <c r="O34"/>
  <c r="Q34"/>
  <c r="H35"/>
  <c r="I35"/>
  <c r="P35"/>
  <c r="R35"/>
  <c r="O35"/>
  <c r="Q35"/>
  <c r="H36"/>
  <c r="I36"/>
  <c r="O36"/>
  <c r="Q36"/>
  <c r="H37"/>
  <c r="O37"/>
  <c r="Q37"/>
  <c r="I37"/>
  <c r="H38"/>
  <c r="O38"/>
  <c r="I38"/>
  <c r="H39"/>
  <c r="I39"/>
  <c r="H40"/>
  <c r="I40"/>
  <c r="O40"/>
  <c r="H41"/>
  <c r="I41"/>
  <c r="O41"/>
  <c r="P41"/>
  <c r="R41"/>
  <c r="H42"/>
  <c r="I42"/>
  <c r="O42"/>
  <c r="Q42"/>
  <c r="H11" i="9"/>
  <c r="I11"/>
  <c r="O11"/>
  <c r="P11"/>
  <c r="R11"/>
  <c r="Q11"/>
  <c r="H12"/>
  <c r="I12"/>
  <c r="O12"/>
  <c r="H13"/>
  <c r="I13"/>
  <c r="O13"/>
  <c r="P13"/>
  <c r="R13"/>
  <c r="Q13"/>
  <c r="H14"/>
  <c r="I14"/>
  <c r="O14"/>
  <c r="H15"/>
  <c r="I15"/>
  <c r="H16"/>
  <c r="I16"/>
  <c r="O16"/>
  <c r="H18"/>
  <c r="I18"/>
  <c r="O18"/>
  <c r="P18"/>
  <c r="R18"/>
  <c r="Q18"/>
  <c r="O19"/>
  <c r="P19"/>
  <c r="R19"/>
  <c r="Q19"/>
  <c r="H20"/>
  <c r="I20"/>
  <c r="O20"/>
  <c r="H21"/>
  <c r="I21"/>
  <c r="O21"/>
  <c r="P21"/>
  <c r="R21"/>
  <c r="Q21"/>
  <c r="H22"/>
  <c r="I22"/>
  <c r="O22"/>
  <c r="H23"/>
  <c r="I23"/>
  <c r="O23"/>
  <c r="P23"/>
  <c r="R23"/>
  <c r="Q23"/>
  <c r="H24"/>
  <c r="I24"/>
  <c r="O24"/>
  <c r="H25"/>
  <c r="P25"/>
  <c r="R25"/>
  <c r="I25"/>
  <c r="O25"/>
  <c r="Q25"/>
  <c r="H26"/>
  <c r="I26"/>
  <c r="O26"/>
  <c r="H27"/>
  <c r="I27"/>
  <c r="O27"/>
  <c r="P27"/>
  <c r="R27"/>
  <c r="Q27"/>
  <c r="H10" i="6"/>
  <c r="I10"/>
  <c r="O10"/>
  <c r="P10"/>
  <c r="R10"/>
  <c r="Q10"/>
  <c r="H11"/>
  <c r="I11"/>
  <c r="O11"/>
  <c r="H12"/>
  <c r="I12"/>
  <c r="O12"/>
  <c r="P12"/>
  <c r="R12"/>
  <c r="Q12"/>
  <c r="H13"/>
  <c r="I13"/>
  <c r="O13"/>
  <c r="H14"/>
  <c r="I14"/>
  <c r="O14"/>
  <c r="P14"/>
  <c r="R14"/>
  <c r="Q14"/>
  <c r="H15"/>
  <c r="I15"/>
  <c r="O15"/>
  <c r="H16"/>
  <c r="P16"/>
  <c r="R16"/>
  <c r="I16"/>
  <c r="O16"/>
  <c r="Q16"/>
  <c r="H17"/>
  <c r="I17"/>
  <c r="O17"/>
  <c r="H18"/>
  <c r="I18"/>
  <c r="O18"/>
  <c r="P18"/>
  <c r="R18"/>
  <c r="Q18"/>
  <c r="H19"/>
  <c r="I19"/>
  <c r="O19"/>
  <c r="H20"/>
  <c r="I20"/>
  <c r="O20"/>
  <c r="P20"/>
  <c r="R20"/>
  <c r="Q20"/>
  <c r="O21"/>
  <c r="P21"/>
  <c r="R21"/>
  <c r="Q21"/>
  <c r="O22"/>
  <c r="P22"/>
  <c r="R22"/>
  <c r="Q22"/>
  <c r="O23"/>
  <c r="P23"/>
  <c r="R23"/>
  <c r="Q23"/>
  <c r="O24"/>
  <c r="P24"/>
  <c r="R24"/>
  <c r="Q24"/>
  <c r="H25"/>
  <c r="I25"/>
  <c r="O25"/>
  <c r="H12" i="26"/>
  <c r="I12"/>
  <c r="O12"/>
  <c r="Q12"/>
  <c r="H13"/>
  <c r="P13"/>
  <c r="I13"/>
  <c r="O13"/>
  <c r="Q13"/>
  <c r="R13"/>
  <c r="H14"/>
  <c r="I14"/>
  <c r="O14"/>
  <c r="Q14"/>
  <c r="H15"/>
  <c r="I15"/>
  <c r="O15"/>
  <c r="Q15"/>
  <c r="H16"/>
  <c r="I16"/>
  <c r="O16"/>
  <c r="Q16"/>
  <c r="O17"/>
  <c r="H18"/>
  <c r="I18"/>
  <c r="O18"/>
  <c r="P18"/>
  <c r="R18"/>
  <c r="Q18"/>
  <c r="H22"/>
  <c r="I22"/>
  <c r="O22"/>
  <c r="H25"/>
  <c r="I25"/>
  <c r="O25"/>
  <c r="P25"/>
  <c r="R25"/>
  <c r="Q25"/>
  <c r="H27"/>
  <c r="I27"/>
  <c r="O27"/>
  <c r="H29"/>
  <c r="I29"/>
  <c r="O29"/>
  <c r="P29"/>
  <c r="R29"/>
  <c r="Q29"/>
  <c r="G30"/>
  <c r="H30"/>
  <c r="P30"/>
  <c r="I30"/>
  <c r="O30"/>
  <c r="Q30"/>
  <c r="R30"/>
  <c r="O31"/>
  <c r="P31"/>
  <c r="Q31"/>
  <c r="R31"/>
  <c r="O32"/>
  <c r="P32"/>
  <c r="Q32"/>
  <c r="R32"/>
  <c r="H33"/>
  <c r="I33"/>
  <c r="O33"/>
  <c r="Q33"/>
  <c r="O37"/>
  <c r="Q37"/>
  <c r="P37"/>
  <c r="R37"/>
  <c r="O38"/>
  <c r="Q38"/>
  <c r="H39"/>
  <c r="I39"/>
  <c r="O39"/>
  <c r="P39"/>
  <c r="R39"/>
  <c r="Q39"/>
  <c r="O43"/>
  <c r="P43"/>
  <c r="R43"/>
  <c r="Q43"/>
  <c r="O44"/>
  <c r="P44"/>
  <c r="R44"/>
  <c r="Q44"/>
  <c r="H45"/>
  <c r="I45"/>
  <c r="O45"/>
  <c r="Q45"/>
  <c r="O49"/>
  <c r="Q49"/>
  <c r="O50"/>
  <c r="Q50"/>
  <c r="P50"/>
  <c r="R50"/>
  <c r="O51"/>
  <c r="Q51"/>
  <c r="H53"/>
  <c r="I53"/>
  <c r="O53"/>
  <c r="P53"/>
  <c r="R53"/>
  <c r="Q53"/>
  <c r="H58"/>
  <c r="I58"/>
  <c r="O58"/>
  <c r="Q58"/>
  <c r="H59"/>
  <c r="P59"/>
  <c r="R59"/>
  <c r="I59"/>
  <c r="O59"/>
  <c r="Q59"/>
  <c r="O60"/>
  <c r="P60"/>
  <c r="Q60"/>
  <c r="R60"/>
  <c r="H61"/>
  <c r="I61"/>
  <c r="O61"/>
  <c r="Q61"/>
  <c r="H66"/>
  <c r="I66"/>
  <c r="P66"/>
  <c r="R66"/>
  <c r="O66"/>
  <c r="Q66"/>
  <c r="O71"/>
  <c r="P71"/>
  <c r="Q71"/>
  <c r="R71"/>
  <c r="O72"/>
  <c r="P72"/>
  <c r="Q72"/>
  <c r="R72"/>
  <c r="H73"/>
  <c r="I73"/>
  <c r="O73"/>
  <c r="Q73"/>
  <c r="P73"/>
  <c r="R73"/>
  <c r="H74"/>
  <c r="I74"/>
  <c r="O74"/>
  <c r="P74"/>
  <c r="R74"/>
  <c r="Q74"/>
  <c r="O75"/>
  <c r="H76"/>
  <c r="I76"/>
  <c r="O76"/>
  <c r="Q76"/>
  <c r="H77"/>
  <c r="I77"/>
  <c r="O77"/>
  <c r="Q77"/>
  <c r="H78"/>
  <c r="I78"/>
  <c r="O78"/>
  <c r="O80"/>
  <c r="Q80"/>
  <c r="P80"/>
  <c r="R80"/>
  <c r="H81"/>
  <c r="I81"/>
  <c r="O81"/>
  <c r="P81"/>
  <c r="R81"/>
  <c r="Q81"/>
  <c r="H83"/>
  <c r="I83"/>
  <c r="O83"/>
  <c r="Q83"/>
  <c r="H85"/>
  <c r="I85"/>
  <c r="O85"/>
  <c r="P85"/>
  <c r="R85"/>
  <c r="Q85"/>
  <c r="O88"/>
  <c r="P88"/>
  <c r="R88"/>
  <c r="Q88"/>
  <c r="O89"/>
  <c r="P89"/>
  <c r="R89"/>
  <c r="Q89"/>
  <c r="H91"/>
  <c r="I91"/>
  <c r="O91"/>
  <c r="Q91"/>
  <c r="H93"/>
  <c r="P93"/>
  <c r="R93"/>
  <c r="I93"/>
  <c r="O93"/>
  <c r="Q93"/>
  <c r="H95"/>
  <c r="I95"/>
  <c r="O95"/>
  <c r="Q95"/>
  <c r="H97"/>
  <c r="I97"/>
  <c r="P97"/>
  <c r="R97"/>
  <c r="O97"/>
  <c r="Q97"/>
  <c r="H99"/>
  <c r="I99"/>
  <c r="O99"/>
  <c r="Q99"/>
  <c r="P99"/>
  <c r="R99"/>
  <c r="H101"/>
  <c r="I101"/>
  <c r="O101"/>
  <c r="P101"/>
  <c r="R101"/>
  <c r="Q101"/>
  <c r="H103"/>
  <c r="I103"/>
  <c r="O103"/>
  <c r="Q103"/>
  <c r="H106"/>
  <c r="I106"/>
  <c r="O106"/>
  <c r="P106"/>
  <c r="R106"/>
  <c r="Q106"/>
  <c r="H108"/>
  <c r="I108"/>
  <c r="O108"/>
  <c r="Q108"/>
  <c r="H109"/>
  <c r="P109"/>
  <c r="R109"/>
  <c r="I109"/>
  <c r="O109"/>
  <c r="Q109"/>
  <c r="H112"/>
  <c r="I112"/>
  <c r="O112"/>
  <c r="Q112"/>
  <c r="H113"/>
  <c r="I113"/>
  <c r="P113"/>
  <c r="R113"/>
  <c r="O113"/>
  <c r="Q113"/>
  <c r="H114"/>
  <c r="I114"/>
  <c r="O114"/>
  <c r="Q114"/>
  <c r="P114"/>
  <c r="R114"/>
  <c r="H116"/>
  <c r="I116"/>
  <c r="O116"/>
  <c r="P116"/>
  <c r="R116"/>
  <c r="Q116"/>
  <c r="Q14" i="37"/>
  <c r="Q16"/>
  <c r="Q17"/>
  <c r="Q19"/>
  <c r="Q20"/>
  <c r="Q21"/>
  <c r="P42" i="35"/>
  <c r="R42"/>
  <c r="P37"/>
  <c r="R37"/>
  <c r="Q41"/>
  <c r="P36"/>
  <c r="R36"/>
  <c r="P30"/>
  <c r="R30"/>
  <c r="P38"/>
  <c r="R38"/>
  <c r="Q38"/>
  <c r="R25" i="36"/>
  <c r="P18" i="28"/>
  <c r="R18"/>
  <c r="Q18"/>
  <c r="P14"/>
  <c r="R14"/>
  <c r="Q14"/>
  <c r="P44" i="31"/>
  <c r="R44"/>
  <c r="Q44"/>
  <c r="P25"/>
  <c r="R25"/>
  <c r="Q25"/>
  <c r="P18"/>
  <c r="R18"/>
  <c r="Q18"/>
  <c r="P15"/>
  <c r="R15"/>
  <c r="Q15"/>
  <c r="P156" i="33"/>
  <c r="R156"/>
  <c r="Q156"/>
  <c r="P145"/>
  <c r="R145"/>
  <c r="Q145"/>
  <c r="P107"/>
  <c r="R107"/>
  <c r="Q107"/>
  <c r="P83"/>
  <c r="R83"/>
  <c r="Q83"/>
  <c r="P17"/>
  <c r="R17"/>
  <c r="Q17"/>
  <c r="P42" i="28"/>
  <c r="R42"/>
  <c r="R31" i="30"/>
  <c r="R32"/>
  <c r="R33"/>
  <c r="R34"/>
  <c r="R35"/>
  <c r="D18" i="3"/>
  <c r="D21" s="1"/>
  <c r="P16" i="33"/>
  <c r="R16"/>
  <c r="P22" i="26"/>
  <c r="R22"/>
  <c r="Q22"/>
  <c r="P19" i="6"/>
  <c r="R19"/>
  <c r="Q19"/>
  <c r="P11"/>
  <c r="R11"/>
  <c r="Q11"/>
  <c r="P20" i="9"/>
  <c r="R20"/>
  <c r="Q20"/>
  <c r="P16"/>
  <c r="R16"/>
  <c r="Q16"/>
  <c r="P20" i="28"/>
  <c r="R20"/>
  <c r="Q20"/>
  <c r="P16"/>
  <c r="R16"/>
  <c r="Q16"/>
  <c r="P48" i="31"/>
  <c r="R48"/>
  <c r="Q48"/>
  <c r="P42"/>
  <c r="R42"/>
  <c r="Q42"/>
  <c r="P31"/>
  <c r="R31"/>
  <c r="Q31"/>
  <c r="P153" i="33"/>
  <c r="R153"/>
  <c r="Q153"/>
  <c r="P109"/>
  <c r="R109"/>
  <c r="Q109"/>
  <c r="P94"/>
  <c r="R94"/>
  <c r="Q94"/>
  <c r="P88"/>
  <c r="R88"/>
  <c r="Q88"/>
  <c r="P13"/>
  <c r="R13"/>
  <c r="Q13"/>
  <c r="P27" i="26"/>
  <c r="R27"/>
  <c r="Q27"/>
  <c r="P25" i="6"/>
  <c r="R25"/>
  <c r="Q25"/>
  <c r="P13"/>
  <c r="R13"/>
  <c r="R28"/>
  <c r="Q13"/>
  <c r="P22" i="9"/>
  <c r="R22"/>
  <c r="Q22"/>
  <c r="P12"/>
  <c r="R12"/>
  <c r="R29"/>
  <c r="R31"/>
  <c r="Q12"/>
  <c r="P25" i="34"/>
  <c r="R25"/>
  <c r="Q25"/>
  <c r="P20"/>
  <c r="R20"/>
  <c r="Q20"/>
  <c r="P17" i="28"/>
  <c r="R17"/>
  <c r="Q17"/>
  <c r="P13"/>
  <c r="R13"/>
  <c r="Q13"/>
  <c r="P46" i="31"/>
  <c r="R46"/>
  <c r="Q46"/>
  <c r="P43"/>
  <c r="R43"/>
  <c r="Q43"/>
  <c r="P20"/>
  <c r="R20"/>
  <c r="Q20"/>
  <c r="Q17"/>
  <c r="P17"/>
  <c r="R17"/>
  <c r="P155" i="33"/>
  <c r="R155"/>
  <c r="Q155"/>
  <c r="P149"/>
  <c r="R149"/>
  <c r="Q149"/>
  <c r="P103"/>
  <c r="R103"/>
  <c r="Q103"/>
  <c r="P89"/>
  <c r="R89"/>
  <c r="Q89"/>
  <c r="P15" i="6"/>
  <c r="R15"/>
  <c r="Q15"/>
  <c r="P24" i="9"/>
  <c r="R24"/>
  <c r="Q24"/>
  <c r="P14"/>
  <c r="R14"/>
  <c r="Q14"/>
  <c r="P27" i="34"/>
  <c r="R27"/>
  <c r="Q27"/>
  <c r="P22"/>
  <c r="Q22"/>
  <c r="P17" i="6"/>
  <c r="R17"/>
  <c r="Q17"/>
  <c r="P26" i="9"/>
  <c r="R26"/>
  <c r="Q26"/>
  <c r="Q25" i="35"/>
  <c r="P25"/>
  <c r="R25"/>
  <c r="R44"/>
  <c r="R49"/>
  <c r="P24" i="28"/>
  <c r="R24"/>
  <c r="Q24"/>
  <c r="P19"/>
  <c r="R19"/>
  <c r="Q19"/>
  <c r="P15"/>
  <c r="R15"/>
  <c r="Q15"/>
  <c r="P38" i="31"/>
  <c r="R38"/>
  <c r="Q38"/>
  <c r="P30"/>
  <c r="R30"/>
  <c r="Q30"/>
  <c r="P157" i="33"/>
  <c r="R157"/>
  <c r="Q157"/>
  <c r="P108"/>
  <c r="R108"/>
  <c r="Q108"/>
  <c r="P87"/>
  <c r="R87"/>
  <c r="Q87"/>
  <c r="P15"/>
  <c r="R15"/>
  <c r="Q15"/>
  <c r="R48" i="35"/>
  <c r="F12" i="4"/>
  <c r="P112" i="26"/>
  <c r="R112"/>
  <c r="P95"/>
  <c r="R95"/>
  <c r="P78"/>
  <c r="R78"/>
  <c r="P77"/>
  <c r="R77"/>
  <c r="P61"/>
  <c r="R61"/>
  <c r="P49"/>
  <c r="R49"/>
  <c r="P33"/>
  <c r="R33"/>
  <c r="P12"/>
  <c r="R12"/>
  <c r="P40" i="35"/>
  <c r="R40"/>
  <c r="P39"/>
  <c r="R39"/>
  <c r="Q19"/>
  <c r="R39" i="36"/>
  <c r="P23" i="29"/>
  <c r="R23"/>
  <c r="P21"/>
  <c r="R21"/>
  <c r="P64" i="28"/>
  <c r="R64"/>
  <c r="P62"/>
  <c r="R62"/>
  <c r="P60"/>
  <c r="R60"/>
  <c r="P58"/>
  <c r="R58"/>
  <c r="P15" i="37"/>
  <c r="R15"/>
  <c r="R22"/>
  <c r="P108" i="26"/>
  <c r="R108"/>
  <c r="P91"/>
  <c r="R91"/>
  <c r="P58"/>
  <c r="R58"/>
  <c r="P45"/>
  <c r="R45"/>
  <c r="P14"/>
  <c r="R14"/>
  <c r="Q40" i="35"/>
  <c r="O39"/>
  <c r="Q39"/>
  <c r="P16"/>
  <c r="R16"/>
  <c r="P26" i="29"/>
  <c r="R26"/>
  <c r="Q15" i="37"/>
  <c r="P103" i="26"/>
  <c r="R103"/>
  <c r="P83"/>
  <c r="R83"/>
  <c r="P76"/>
  <c r="R76"/>
  <c r="P51"/>
  <c r="R51"/>
  <c r="P38"/>
  <c r="R38"/>
  <c r="P16"/>
  <c r="R16"/>
  <c r="P15"/>
  <c r="R15"/>
  <c r="Q16" i="35"/>
  <c r="P16" i="34"/>
  <c r="R16"/>
  <c r="P15"/>
  <c r="R15"/>
  <c r="P30" i="29"/>
  <c r="R30"/>
  <c r="P22"/>
  <c r="R22"/>
  <c r="P20"/>
  <c r="R20"/>
  <c r="P19"/>
  <c r="R19"/>
  <c r="R33"/>
  <c r="P80" i="28"/>
  <c r="R80"/>
  <c r="P72"/>
  <c r="R72"/>
  <c r="P63"/>
  <c r="R63"/>
  <c r="P61"/>
  <c r="R61"/>
  <c r="P59"/>
  <c r="R59"/>
  <c r="P57"/>
  <c r="R57"/>
  <c r="P53"/>
  <c r="R53"/>
  <c r="P32" i="31"/>
  <c r="R32"/>
  <c r="P110" i="33"/>
  <c r="R110"/>
  <c r="P99"/>
  <c r="R99"/>
  <c r="P14"/>
  <c r="R14"/>
  <c r="R216"/>
  <c r="P17" i="37"/>
  <c r="R17"/>
  <c r="R218" i="33"/>
  <c r="R217"/>
  <c r="R34" i="29"/>
  <c r="R35"/>
  <c r="R24" i="37"/>
  <c r="R23"/>
  <c r="R33" i="9"/>
  <c r="R32"/>
  <c r="R29" i="6"/>
  <c r="R30"/>
  <c r="R22" i="34"/>
  <c r="IT22"/>
  <c r="R30"/>
  <c r="R120" i="26"/>
  <c r="R50" i="31"/>
  <c r="R41" i="36"/>
  <c r="R31" i="6"/>
  <c r="R32"/>
  <c r="D10" i="4"/>
  <c r="H10"/>
  <c r="R37" i="29"/>
  <c r="D16" i="3"/>
  <c r="H16"/>
  <c r="R36" i="29"/>
  <c r="R34" i="9"/>
  <c r="R35"/>
  <c r="E11" i="4"/>
  <c r="H11" s="1"/>
  <c r="R219" i="33"/>
  <c r="R220"/>
  <c r="R122" i="26"/>
  <c r="R121"/>
  <c r="R51" i="31"/>
  <c r="R52"/>
  <c r="R31" i="34"/>
  <c r="R32"/>
  <c r="R25" i="37"/>
  <c r="R26"/>
  <c r="D12" i="3"/>
  <c r="H12"/>
  <c r="H13" s="1"/>
  <c r="F13" i="4"/>
  <c r="O4" i="36"/>
  <c r="E15" i="4"/>
  <c r="E8" i="3" s="1"/>
  <c r="E10" s="1"/>
  <c r="E14" s="1"/>
  <c r="E22" s="1"/>
  <c r="R34" i="34"/>
  <c r="D9" i="3"/>
  <c r="R33" i="34"/>
  <c r="R53" i="31"/>
  <c r="R54"/>
  <c r="D19" i="3"/>
  <c r="H19"/>
  <c r="H13" i="4"/>
  <c r="F15"/>
  <c r="F8" i="3"/>
  <c r="F10"/>
  <c r="F14" s="1"/>
  <c r="F22" s="1"/>
  <c r="F26" s="1"/>
  <c r="F32" s="1"/>
  <c r="F38" s="1"/>
  <c r="F39" s="1"/>
  <c r="F40" s="1"/>
  <c r="F41" s="1"/>
  <c r="F42" s="1"/>
  <c r="R124" i="26"/>
  <c r="D9" i="4"/>
  <c r="H9" s="1"/>
  <c r="H15" s="1"/>
  <c r="R123" i="26"/>
  <c r="P21" i="28"/>
  <c r="R21"/>
  <c r="R98"/>
  <c r="P38"/>
  <c r="R38"/>
  <c r="P35"/>
  <c r="R35"/>
  <c r="P83"/>
  <c r="R83"/>
  <c r="Q83"/>
  <c r="P68"/>
  <c r="R68"/>
  <c r="Q65"/>
  <c r="R99"/>
  <c r="R100"/>
  <c r="P50"/>
  <c r="R50"/>
  <c r="R52" i="35"/>
  <c r="R51"/>
  <c r="R101" i="28"/>
  <c r="R102"/>
  <c r="D17" i="3"/>
  <c r="R53" i="35"/>
  <c r="R54"/>
  <c r="D12" i="4"/>
  <c r="D15" s="1"/>
  <c r="D8" i="3" s="1"/>
  <c r="R55" i="35"/>
  <c r="H12" i="4"/>
  <c r="H36" i="3"/>
  <c r="D13"/>
  <c r="H17"/>
  <c r="H9"/>
  <c r="G39"/>
  <c r="G40"/>
  <c r="G41"/>
  <c r="G42"/>
  <c r="H18"/>
  <c r="A2" l="1"/>
  <c r="A3" i="2"/>
  <c r="D10" i="3"/>
  <c r="D14" s="1"/>
  <c r="D22" s="1"/>
  <c r="H8"/>
  <c r="H10" s="1"/>
  <c r="H14" s="1"/>
  <c r="H21"/>
  <c r="H22" s="1"/>
  <c r="E26"/>
  <c r="E24"/>
  <c r="E25" s="1"/>
  <c r="D24" l="1"/>
  <c r="B3" i="33"/>
  <c r="B3" i="26"/>
  <c r="E30" i="3"/>
  <c r="E29"/>
  <c r="E28"/>
  <c r="D25" l="1"/>
  <c r="D26" s="1"/>
  <c r="H24"/>
  <c r="H25" s="1"/>
  <c r="H26" s="1"/>
  <c r="E31"/>
  <c r="E32" s="1"/>
  <c r="E38" s="1"/>
  <c r="D30" l="1"/>
  <c r="H30" s="1"/>
  <c r="D29"/>
  <c r="H29" s="1"/>
  <c r="D28"/>
  <c r="E40"/>
  <c r="E41" s="1"/>
  <c r="E42" s="1"/>
  <c r="E39"/>
  <c r="H28" l="1"/>
  <c r="H31" s="1"/>
  <c r="H32" s="1"/>
  <c r="H38" s="1"/>
  <c r="D31"/>
  <c r="D32" s="1"/>
  <c r="D38" s="1"/>
  <c r="H39" l="1"/>
  <c r="H40" s="1"/>
  <c r="H41" s="1"/>
  <c r="H42" s="1"/>
  <c r="D39"/>
  <c r="D40" s="1"/>
  <c r="D41" s="1"/>
  <c r="D42" s="1"/>
  <c r="E3" l="1"/>
  <c r="F28" i="2"/>
</calcChain>
</file>

<file path=xl/sharedStrings.xml><?xml version="1.0" encoding="utf-8"?>
<sst xmlns="http://schemas.openxmlformats.org/spreadsheetml/2006/main" count="3193" uniqueCount="1033">
  <si>
    <t>²Ùñ³Ý  ²-500c</t>
  </si>
  <si>
    <t>15-661</t>
  </si>
  <si>
    <t>.</t>
  </si>
  <si>
    <t>ïÝ</t>
  </si>
  <si>
    <t>´»ïáÝ  ì - 20</t>
  </si>
  <si>
    <t>â/Ù</t>
  </si>
  <si>
    <t>äáÉÇåñáåÇÉ»Ý³ÛÇÝ ËáÕáí..d=20 ÙÙPN10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</si>
  <si>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</si>
  <si>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</si>
  <si>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</si>
  <si>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</si>
  <si>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</si>
  <si>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</si>
  <si>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</si>
  <si>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 xml:space="preserve">  ÞÇÝ³ñ³ñáõÃÛ³Ý  ÁÝ¹Ñ³Ýáõñ  ³ñÅ»ùÁ  Ï³½ÙáõÙ ¿ -    </t>
  </si>
  <si>
    <t xml:space="preserve"> Ñ³½.  ¹ñ³Ù :</t>
  </si>
  <si>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</si>
  <si>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</si>
  <si>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</si>
  <si>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</si>
  <si>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</si>
  <si>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</si>
  <si>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</si>
  <si>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</si>
  <si>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</si>
  <si>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</si>
  <si>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</si>
  <si>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</si>
  <si>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</si>
  <si>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</si>
  <si>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</si>
  <si>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ÀÝ¹³Ù»ÝÁ  2 -  6</t>
  </si>
  <si>
    <t>¶ÉáõË  - 7  î³ñ³ÍùÇ  µ³ñ»Ï³ñ·áõÙ</t>
  </si>
  <si>
    <t xml:space="preserve">²Ùñ³Ý       ²-500 c  -20 ÙÙ                  </t>
  </si>
  <si>
    <t xml:space="preserve">²Ùñ³Ý        ²-1 - 8 ÙÙ                          </t>
  </si>
  <si>
    <t>²Ùñ³Ý ²-1-8ÙÙ</t>
  </si>
  <si>
    <t>¶É1ïáÕ7</t>
  </si>
  <si>
    <t>´Ý³ÑáÕÇ  ïá÷³ÝáõÙ  Ë×áí   /15-20ÙÙ/</t>
  </si>
  <si>
    <t>ÀÝ¹³Ù»ÝÁ  2 -  7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</si>
  <si>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</si>
  <si>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</si>
  <si>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</si>
  <si>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</si>
  <si>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</si>
  <si>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</si>
  <si>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</si>
  <si>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</si>
  <si>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</si>
  <si>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</si>
  <si>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</si>
  <si>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</si>
  <si>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</si>
  <si>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</si>
  <si>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</si>
  <si>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Ð³í³ù Ý³Ë³Ñ³ßÇí  </t>
  </si>
  <si>
    <t>Ð³ßí³ñÏ©</t>
  </si>
  <si>
    <t>²ßË³ï³ÝùÝ»ñÇ</t>
  </si>
  <si>
    <t>²ñÅ»ùÁ  Ñ³½© ¹ñ³Ùáí</t>
  </si>
  <si>
    <t>N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</si>
  <si>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</si>
  <si>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</si>
  <si>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</si>
  <si>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</si>
  <si>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</si>
  <si>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</si>
  <si>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</si>
  <si>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</si>
  <si>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</si>
  <si>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>1-1</t>
  </si>
  <si>
    <t>Ð³Ù³ßÇÝ©  ³ßË³ï³ÝùÝ»ñ</t>
  </si>
  <si>
    <t>1-2</t>
  </si>
  <si>
    <t>Ü»ñùÇÝ ¿É© Éáõë³íáñáõÃÛáõÝ</t>
  </si>
  <si>
    <t>ÀÝ¹³Ù»ÝÁ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</si>
  <si>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</si>
  <si>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</si>
  <si>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</si>
  <si>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</si>
  <si>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</si>
  <si>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</si>
  <si>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</si>
  <si>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</si>
  <si>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</si>
  <si>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</si>
  <si>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</si>
  <si>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</si>
  <si>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</si>
  <si>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</si>
  <si>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</si>
  <si>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</si>
  <si>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</si>
  <si>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</si>
  <si>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</si>
  <si>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</si>
  <si>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</si>
  <si>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</si>
  <si>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</si>
  <si>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</si>
  <si>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</si>
  <si>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</si>
  <si>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</si>
  <si>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</si>
  <si>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</si>
  <si>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</si>
  <si>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</si>
  <si>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</si>
  <si>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18`</t>
  </si>
  <si>
    <r>
      <t>1000Ù</t>
    </r>
    <r>
      <rPr>
        <vertAlign val="superscript"/>
        <sz val="8"/>
        <rFont val="Arial Armenian"/>
        <family val="2"/>
      </rPr>
      <t>3</t>
    </r>
  </si>
  <si>
    <t>3 - ñ¹  Ï³ñ·Ç  µÝ³ÑáÕÇ  Ùß³ÏáõÙ  Ó»éùáí</t>
  </si>
  <si>
    <r>
      <t>Ù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</si>
  <si>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</si>
  <si>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æáõñ</t>
  </si>
  <si>
    <t>6-21</t>
  </si>
  <si>
    <t>Î³Õ³å³ñ</t>
  </si>
  <si>
    <r>
      <t>Ù</t>
    </r>
    <r>
      <rPr>
        <vertAlign val="superscript"/>
        <sz val="8"/>
        <rFont val="Arial Armenian"/>
        <family val="2"/>
      </rPr>
      <t>2</t>
    </r>
  </si>
  <si>
    <t>î³Ëï³Ï</t>
  </si>
  <si>
    <t>Ï·</t>
  </si>
  <si>
    <t>ò/ß³Õ³Ë</t>
  </si>
  <si>
    <t>ÞáõÏ³</t>
  </si>
  <si>
    <t>11-2.</t>
  </si>
  <si>
    <t>ÊÇ×</t>
  </si>
  <si>
    <t>6-160</t>
  </si>
  <si>
    <t>¿É»Ïïñá¹</t>
  </si>
  <si>
    <t xml:space="preserve">²Ùñ³Ý    ²-1                           </t>
  </si>
  <si>
    <t>6-106</t>
  </si>
  <si>
    <t>6-86.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</si>
  <si>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</si>
  <si>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6-161</t>
  </si>
  <si>
    <t>8-163</t>
  </si>
  <si>
    <t>Î³Ý.Ó¨Ç ïáõý</t>
  </si>
  <si>
    <r>
      <t>Ù</t>
    </r>
    <r>
      <rPr>
        <vertAlign val="superscript"/>
        <sz val="8"/>
        <rFont val="Arial Armenian"/>
        <family val="2"/>
      </rPr>
      <t xml:space="preserve">3    </t>
    </r>
  </si>
  <si>
    <t>8-59</t>
  </si>
  <si>
    <t>6-173</t>
  </si>
  <si>
    <t>´»ïáÝ  ì - 15</t>
  </si>
  <si>
    <t>¾É»Ïïñá¹</t>
  </si>
  <si>
    <t>Ñ³ï</t>
  </si>
  <si>
    <t>´»ïáÝ ì-15</t>
  </si>
  <si>
    <t>ØáÝï. ¿É»Ù»Ýï</t>
  </si>
  <si>
    <t>1-961</t>
  </si>
  <si>
    <t>11-11.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</si>
  <si>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</si>
  <si>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 xml:space="preserve"> Ù</t>
    </r>
    <r>
      <rPr>
        <vertAlign val="superscript"/>
        <sz val="8"/>
        <rFont val="Arial Armenian"/>
        <family val="2"/>
      </rPr>
      <t>2</t>
    </r>
  </si>
  <si>
    <t>15-82</t>
  </si>
  <si>
    <r>
      <t>100Ù</t>
    </r>
    <r>
      <rPr>
        <vertAlign val="superscript"/>
        <sz val="8"/>
        <rFont val="Arial Armenian"/>
        <family val="2"/>
      </rPr>
      <t>2</t>
    </r>
  </si>
  <si>
    <t>Ð³Ë×³ë³É</t>
  </si>
  <si>
    <t>êáëÇÝÓ</t>
  </si>
  <si>
    <t>Ù</t>
  </si>
  <si>
    <t>îáÉ</t>
  </si>
  <si>
    <t>1.ÐáÕ³ÛÇÝ ³ßË³ï³ÝùÝ»ñ</t>
  </si>
  <si>
    <t>ö³Ï³ÝÝ»ñÇ  ï»Õ³¹ñáõÙ   d=15 ÙÙ</t>
  </si>
  <si>
    <t>äáÉÇíÇÝ.ËáÕ© d=50ÙÙ</t>
  </si>
  <si>
    <t>¼áõ·³ñ³Ý³ÏáÝù</t>
  </si>
  <si>
    <t>8-599-1</t>
  </si>
  <si>
    <t>ÈÛáõÙ»Ý»ëó»Ýï³ÛÇÝ Éáõë³ïáõÇ ï»Õ³¹ñáõÙ</t>
  </si>
  <si>
    <t>12-299</t>
  </si>
  <si>
    <t>¶áÉáñß³Ù»Ïáõë³óáõÙ éáõµ»ñáÇ¹áí</t>
  </si>
  <si>
    <t>èáõµ»ñáÇ¹</t>
  </si>
  <si>
    <t>10-70.</t>
  </si>
  <si>
    <t>âáñëáõ</t>
  </si>
  <si>
    <t>Ð³Ï³Ý»ËÇã Ù³ÍáõÏ</t>
  </si>
  <si>
    <t>Ø»ï³Õ³É³ñ</t>
  </si>
  <si>
    <t>ÞÇÝ, Ù»Ë</t>
  </si>
  <si>
    <t>12-280</t>
  </si>
  <si>
    <t>10-201</t>
  </si>
  <si>
    <t>10-203</t>
  </si>
  <si>
    <t>²Ùñ³Ý A 500C-12ÙÙ</t>
  </si>
  <si>
    <t>Ñï</t>
  </si>
  <si>
    <t>6-168</t>
  </si>
  <si>
    <t xml:space="preserve">´»ïáÝ   ´-15 </t>
  </si>
  <si>
    <t>15-201</t>
  </si>
  <si>
    <t>15-521</t>
  </si>
  <si>
    <t>Ö³Ï³ï. Ý»ñÏ</t>
  </si>
  <si>
    <t>11-135</t>
  </si>
  <si>
    <t>Ø³ÙÉá·ñ³ÝÇï</t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</si>
  <si>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</si>
  <si>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 xml:space="preserve">ÞáõÏ³ </t>
  </si>
  <si>
    <t>Ï-ï</t>
  </si>
  <si>
    <t>ÚáõÕ³Ý»ñÏ</t>
  </si>
  <si>
    <t>úÉÇý</t>
  </si>
  <si>
    <t>¶³ç</t>
  </si>
  <si>
    <t>15-277-1</t>
  </si>
  <si>
    <t>Þ»å»ñÇ  ÛáõÕ³Ý»ñÏáõÙ</t>
  </si>
  <si>
    <t>Ø³ÍÏáõÙ</t>
  </si>
  <si>
    <t>²í³½</t>
  </si>
  <si>
    <t>8-140</t>
  </si>
  <si>
    <t>6-170</t>
  </si>
  <si>
    <t>´»ïáÝ ´-15</t>
  </si>
  <si>
    <t xml:space="preserve">´»ïáÝ   ì-7.5 </t>
  </si>
  <si>
    <t>´»ïáÝ  ì-15</t>
  </si>
  <si>
    <t>15-256</t>
  </si>
  <si>
    <t>ò³Ýó</t>
  </si>
  <si>
    <t>²Û¹ ÃíáõÙ ª</t>
  </si>
  <si>
    <t>ÀÝ¹³Ñ³ÝáõñÁ</t>
  </si>
  <si>
    <t>È³ï»ùë</t>
  </si>
  <si>
    <t>¶É17ïáÕ1275</t>
  </si>
  <si>
    <t xml:space="preserve">È³ï»ùë  </t>
  </si>
  <si>
    <t>´Ý³ÑáÕÇ  ïá÷³ÝáõÙ  Ë×áí   15-20 ÙÙ</t>
  </si>
  <si>
    <t>¶É 1 ïáÕ8</t>
  </si>
  <si>
    <t>ö³Ï³Ý   d=15 ÙÙ</t>
  </si>
  <si>
    <t>²ÝóáõÙ  25/20</t>
  </si>
  <si>
    <t>11-6.</t>
  </si>
  <si>
    <t>Ê×Ç   Ý³Ë³ß»ñïÇ   Ï³éáõóáõÙ    100ÙÙ</t>
  </si>
  <si>
    <t>13.3 %  í»ñ³¹Çñ  Í³Ëë»ñ</t>
  </si>
  <si>
    <t>11 %  ß³ÑáõÛÃ</t>
  </si>
  <si>
    <t>16-260</t>
  </si>
  <si>
    <t>16-261</t>
  </si>
  <si>
    <t>16-134</t>
  </si>
  <si>
    <t>»16-130</t>
  </si>
  <si>
    <t>Èí³ó³ñ³ÝÇ Íáñ³ÏÇ ï»Õ³¹ñáõÙ  d=15ÙÙ</t>
  </si>
  <si>
    <t>¶É2ïáÕ65</t>
  </si>
  <si>
    <t>16-34</t>
  </si>
  <si>
    <t>äáÉÇíÇÝÇÉùÉáñÇ¹» ËáÕ©ï»Õ³¹ñáõÙ d=110ÙÙ</t>
  </si>
  <si>
    <t>16-33</t>
  </si>
  <si>
    <t>äáÉÇíÇÝÇÉùÉáñÇ¹» ËáÕ©ï»Õ³¹ñáõÙ d=50ÙÙ</t>
  </si>
  <si>
    <t>17-22</t>
  </si>
  <si>
    <t>Èí³ó³ñ³ÝÇ ï»Õ³¹ñáõÙ  áïÝ³Ïáí</t>
  </si>
  <si>
    <t>17-62</t>
  </si>
  <si>
    <t>Ü»ñùÇÝ Éáõë³íáñáõÃÛáõÝ</t>
  </si>
  <si>
    <t>8-591-2</t>
  </si>
  <si>
    <t>¿É»Ïïñ³Ï³Ý ³Ýç³ïÇã ÙÇ³ëï»Õ ÙÇ³µ¨»é</t>
  </si>
  <si>
    <t>¾É.³Ýç³ïÇã</t>
  </si>
  <si>
    <t>¿É»Ïïñ³Ï³Ý ³Ýç³ïÇã »ñÏëï»Õ ÙÇ³µ¨»é</t>
  </si>
  <si>
    <t>10-975-8</t>
  </si>
  <si>
    <t>îáõ÷   µ³Å³Ý³ñ³ñ</t>
  </si>
  <si>
    <t>8-402-2</t>
  </si>
  <si>
    <r>
      <t>Ð³Õáñ¹³É³ñÇ ³ÝóÏ³óáõÙ äìø 2*2.5ÙÙ</t>
    </r>
    <r>
      <rPr>
        <sz val="8"/>
        <rFont val="Arial"/>
        <family val="2"/>
        <charset val="204"/>
      </rPr>
      <t>²</t>
    </r>
  </si>
  <si>
    <t>100 Ù</t>
  </si>
  <si>
    <r>
      <t>Ð³Õáñ¹³É³ñÇ ³ÝóÏ³óáõÙ äìø 3*2.5ÙÙ</t>
    </r>
    <r>
      <rPr>
        <sz val="8"/>
        <rFont val="Arial"/>
        <family val="2"/>
        <charset val="204"/>
      </rPr>
      <t>²</t>
    </r>
  </si>
  <si>
    <t>ì³Ñ³Ý</t>
  </si>
  <si>
    <t>8-525-1</t>
  </si>
  <si>
    <t>7-51.</t>
  </si>
  <si>
    <t>·Ù</t>
  </si>
  <si>
    <t>8-591-7</t>
  </si>
  <si>
    <t>´Ý³ÑáÕÇ Ñ»ïÉÇóù Ó»éùáí</t>
  </si>
  <si>
    <t>´»ïáÝ  ì-20</t>
  </si>
  <si>
    <t>27-164-2</t>
  </si>
  <si>
    <t>27-78</t>
  </si>
  <si>
    <t>ò / ß³Õ³Ë</t>
  </si>
  <si>
    <t>15-246-1</t>
  </si>
  <si>
    <t>15-568</t>
  </si>
  <si>
    <t xml:space="preserve">Ü³Ë³Ý»ñÏ </t>
  </si>
  <si>
    <t>15-660</t>
  </si>
  <si>
    <t>¶É7ïáÕ33</t>
  </si>
  <si>
    <t>¶É 7 ïáÕ32</t>
  </si>
  <si>
    <t>¶É2 ïáÕ44</t>
  </si>
  <si>
    <t>¶É17ïáÕ1356</t>
  </si>
  <si>
    <t>¶É2ïáÕ32</t>
  </si>
  <si>
    <t>¶É2ïáÕ57</t>
  </si>
  <si>
    <t>¶É 2 ïáÕ44</t>
  </si>
  <si>
    <t>äáÉÇåñáåÇÉ»Ý³ÛÇÝ ËáÕáí..d=25 ÙÙPN10</t>
  </si>
  <si>
    <t>Lí³ó³ñ³Ý áïÝ³Ïáí</t>
  </si>
  <si>
    <t>¶É 2 ïáÕ30</t>
  </si>
  <si>
    <r>
      <t>100Ù</t>
    </r>
    <r>
      <rPr>
        <vertAlign val="superscript"/>
        <sz val="8"/>
        <rFont val="Arial Armenian"/>
        <family val="2"/>
      </rPr>
      <t>3</t>
    </r>
  </si>
  <si>
    <t>1-1551</t>
  </si>
  <si>
    <t>3-ñ¹ Ï³ñ·Ç µÝ³ÑáÕÇ Ùß³ÏáõÙ ¿ùëÏ³í,0,5Ù3</t>
  </si>
  <si>
    <t xml:space="preserve">3-ñ¹ Ï³ñ·Ç µÝ³ÑáÕÇ Ùß³ÏáõÙ  Ó»éùáí </t>
  </si>
  <si>
    <t>1-1634</t>
  </si>
  <si>
    <t>2 - ñ¹ Ï³ñ·Ç  µÝ³ÑáÕÇ »ïÉÇóù Ù»Ë³ÝÇ½Ùáí</t>
  </si>
  <si>
    <t>1-1185</t>
  </si>
  <si>
    <t xml:space="preserve">ºïÉÇóùÇ µÝ³ÑáÕÇ ïá÷³ÝáõÙ ÑÇÙù»ñÇ ï³Ï   </t>
  </si>
  <si>
    <t>¶É 7 ïáÕ30</t>
  </si>
  <si>
    <t>¶É21ïáÕ1481</t>
  </si>
  <si>
    <t>¶ÉáõË-6 ²ñï³ùÇÝ ÇÝÅ»Ý»ñ³Ï³Ý ó³Ýó»ñ</t>
  </si>
  <si>
    <t>¶ÉáõË-8, Ä³Ù³Ý³Ï³íáñ ß»Ýù»ñ ¨ ßÇÝáõÃÛáõÝÝ»ñ</t>
  </si>
  <si>
    <t>6--20</t>
  </si>
  <si>
    <t>²Ùñ³Ý  ² - 1 ¹³ëÇ ö6</t>
  </si>
  <si>
    <t xml:space="preserve">²Ùñ³Ý ² - 3 ö8                            </t>
  </si>
  <si>
    <t xml:space="preserve">²Ùñ³Ý ² - 3  ö12                            </t>
  </si>
  <si>
    <t xml:space="preserve">²Ùñ³Ý  ìé - 5 ÙÙ                     </t>
  </si>
  <si>
    <t>8--13</t>
  </si>
  <si>
    <t>ÐÇÙù»ñÇ çñ³Ù»Ïáõë³óáõÙ ó»Ù/ß³Õ³Ëáí</t>
  </si>
  <si>
    <t>Ð»ÕáõÏ ³å³ÏÇ</t>
  </si>
  <si>
    <t xml:space="preserve"> </t>
  </si>
  <si>
    <t>8-150</t>
  </si>
  <si>
    <t>´³½³Éï» ë³É 30ÙÙ</t>
  </si>
  <si>
    <t>²Ùñ³Ý ² - 1 ö6</t>
  </si>
  <si>
    <t xml:space="preserve">²Ùñ³Ý ² - 3  ö14                            </t>
  </si>
  <si>
    <t>Æ½á·³Ù</t>
  </si>
  <si>
    <t>8--59</t>
  </si>
  <si>
    <t>²Ùñ³Ý  ² - 1 ¹³ëÇ ö8</t>
  </si>
  <si>
    <t>²Ùñ³Ý ² - 1ö6</t>
  </si>
  <si>
    <t xml:space="preserve">²Ùñ³Ý  ² - 3 ¹³ëÇ  ö16                        </t>
  </si>
  <si>
    <t>6-79.</t>
  </si>
  <si>
    <t>²Ùñ³Ý  ö10</t>
  </si>
  <si>
    <t xml:space="preserve">²Ùñ³Ý  ² - 3 ¹³ëÇ  ö12                       </t>
  </si>
  <si>
    <t xml:space="preserve">5, Ì³ÍÏ»ñ </t>
  </si>
  <si>
    <t>7-490</t>
  </si>
  <si>
    <t>º/µ Ñ³í,ë³É»ñÇ ï»Õ³¹ñáõÙ ÙÇÝã¨ 10 Ù2</t>
  </si>
  <si>
    <t>Ð³í,»/µ  ³Ýóù³íáñ Í³ÍÏÇ ë³É»ñ</t>
  </si>
  <si>
    <t>ò/ÃÇÃ»Õ 0,55 ÙÙ</t>
  </si>
  <si>
    <t xml:space="preserve">11-55  11-56 </t>
  </si>
  <si>
    <t>11-18</t>
  </si>
  <si>
    <t>´ÇïáõÙÇ  Ù³ÍÇÏ</t>
  </si>
  <si>
    <t>4.ØÇçÝáñÙÝ»ñ</t>
  </si>
  <si>
    <t>²Ùñ³Ý ö8</t>
  </si>
  <si>
    <t>15-247-1</t>
  </si>
  <si>
    <t>Ð³í,»/µ ³Ýóù, Í³ÍÏÇ ë³É</t>
  </si>
  <si>
    <t>¶É6ïáÕ 351</t>
  </si>
  <si>
    <t>¶É5ïáÕ 251</t>
  </si>
  <si>
    <t>¶É5ïáÕ 253</t>
  </si>
  <si>
    <t>¶É2ïáÕ 44</t>
  </si>
  <si>
    <t>¶É21ïáÕ1594</t>
  </si>
  <si>
    <t>¶É21ïáÕ 1581</t>
  </si>
  <si>
    <t>¶É4 ïáÕ202</t>
  </si>
  <si>
    <t>¶É17ïáÕ1421</t>
  </si>
  <si>
    <t>¶É17ïáÕ1441</t>
  </si>
  <si>
    <t>¶É4ïáÕ 238</t>
  </si>
  <si>
    <t>¶É7ïáÕ  439</t>
  </si>
  <si>
    <t>¶É21 ïáÕ 1581</t>
  </si>
  <si>
    <t>¶É2ïáÕ 33</t>
  </si>
  <si>
    <t>¶É2ïáÕ 32</t>
  </si>
  <si>
    <t>¶É3ïáÕ 125</t>
  </si>
  <si>
    <t>¶É5ïáÕ324</t>
  </si>
  <si>
    <t>ÇÝùÝ³ß³Õ,Ñ»ÕÛáõë</t>
  </si>
  <si>
    <t>¶É7ïáÕ443</t>
  </si>
  <si>
    <t>¶É17ïáÕ1436</t>
  </si>
  <si>
    <t>¶É17ïáÕ1416</t>
  </si>
  <si>
    <t>¶É17ïáÕ1403</t>
  </si>
  <si>
    <t>¶É8ïáÕ489</t>
  </si>
  <si>
    <t>¶É2ïáÕ48</t>
  </si>
  <si>
    <t>¶É17ïáÕ1398</t>
  </si>
  <si>
    <t xml:space="preserve">ì³ñ¹³Ï(»ñÏµ¨»é)»ññáñ¹ ÑáÕ³ÝóÙ³í </t>
  </si>
  <si>
    <t>¶É16ïáÕ1269</t>
  </si>
  <si>
    <t>¶É16ïáÕ1272</t>
  </si>
  <si>
    <t>ÈÛáõÙÇÝ É³Ùå36W</t>
  </si>
  <si>
    <t>Èáõë³ïáõ-2*36W</t>
  </si>
  <si>
    <t>Èäú  - 2*36W</t>
  </si>
  <si>
    <t>¶É16ïáÕ1328</t>
  </si>
  <si>
    <t>ºñÏµ¨»é í³ñ¹³Ï UH~220ì, »ññáñ¹ ÑáÕ³ÝóÙ³Ý ÏáÝïáõñáí,16 ²</t>
  </si>
  <si>
    <t>8-604-1</t>
  </si>
  <si>
    <t>¿É»Ïïñ³Ï³Ý Éáõë³ïáõÇ ï»Õ³¹ñáõÙ  1x20W   ¿ÏáÝáÙ É³Ùåáí</t>
  </si>
  <si>
    <t xml:space="preserve">Éáõë³ïáõ1x20W </t>
  </si>
  <si>
    <t xml:space="preserve">¾ÏáÝáÙ É³Ùå 220ì  20w </t>
  </si>
  <si>
    <t>îáõ÷  ³Ýç³ïÇãÝ»ñÇ</t>
  </si>
  <si>
    <t>îáõ÷  åÉ³ëïÙ³ë»</t>
  </si>
  <si>
    <t>¶É16ïáÕ1350</t>
  </si>
  <si>
    <t>¶É16ïáÕ1341</t>
  </si>
  <si>
    <t>¶É16ïáÕ1334</t>
  </si>
  <si>
    <t>¶É16ïáÕ1317</t>
  </si>
  <si>
    <t>¶É16ïáÕ1312</t>
  </si>
  <si>
    <t>Ð³Õ/É³ñ äìø 2*2.5ÙÙ2</t>
  </si>
  <si>
    <t>Ð³Õ/É³ñ äìø 3*2.5ÙÙ2</t>
  </si>
  <si>
    <t>¶É16ïáÕ1280</t>
  </si>
  <si>
    <t>¶É16ïáÕ1283</t>
  </si>
  <si>
    <t>Ð³Õ/É³ñ äì3 1*2.5ÙÙ2</t>
  </si>
  <si>
    <t>¶É16ïáÕ1285</t>
  </si>
  <si>
    <r>
      <t>Ð³Õáñ¹³É³ñÇ ³ÝóÏ³óáõÙ äì3 1*2.5ÙÙ</t>
    </r>
    <r>
      <rPr>
        <sz val="8"/>
        <rFont val="Arial"/>
        <family val="2"/>
        <charset val="204"/>
      </rPr>
      <t xml:space="preserve">² </t>
    </r>
    <r>
      <rPr>
        <sz val="8"/>
        <rFont val="Arial Armenian"/>
        <family val="2"/>
      </rPr>
      <t xml:space="preserve">Éáõë³ïáõÝ»ñÇ ÉÇóù³íáñÙ³Ý Ñ³Ù³ñ </t>
    </r>
  </si>
  <si>
    <t xml:space="preserve">ØáÝï³Å³ÛÇÝ ³ßË³ï³ÝùÝ»ñ ª </t>
  </si>
  <si>
    <t>âáñëáõ /Ï³í³ñ³Ù³Í/50*50</t>
  </si>
  <si>
    <t>ÆÝùÝ³ß³Õ³ÃáÕ Ñ»ÕÛáõë-6 Ñ³ï</t>
  </si>
  <si>
    <t>Â»Ã¨ µ»ïáÝ» µÉáÏÝ»ñÇó ÙÇçÝáñÙÝ»ñÇ  Í³ÏáïÇÝ»ñÇ ÉóÝáõÙ  µ»ïáÝáí</t>
  </si>
  <si>
    <t>Â»Ã¨ µ»ïáÝ´12,5</t>
  </si>
  <si>
    <t>¶É2ïáÕ 27</t>
  </si>
  <si>
    <t>Ê»ó³ë³É</t>
  </si>
  <si>
    <t>Ê»ó»ë³É» Ñ³ï³ÏÝ»ñÇ Ï³éáõóáõÙ 60*60  ÙÙ</t>
  </si>
  <si>
    <t xml:space="preserve">ò/³í³½³ÛÇÝ Ñ³ñÃ»óáõóÇã ß»ñï 20ÙÙ Ñ³ëï. </t>
  </si>
  <si>
    <t xml:space="preserve">Ø³ÙÉá·ñ³ÝÇï»  ßñÇß³ÏÝ»ñÇ Ï³éáõóáõÙ H=10ëÙ 4ÙÙ ëáëÇÝÓÇ íñ³ </t>
  </si>
  <si>
    <t xml:space="preserve">Ø»ï³Õ³åÉ³ëï»  å³ïáõÑ³Ý³·á·»ñÇ  ï»Õ³¹ñáõÙ /30 ëÙ É³ÛÝáõÃ./  </t>
  </si>
  <si>
    <t xml:space="preserve">Ø»ï³Õ³åÉ³ëï»  å³ïáõÑ³Ý³·á·»ñÇ  ï»Õ³¹ñáõÙ  </t>
  </si>
  <si>
    <t>²é³ëï³ÕÇ ëí³ÕáõÙ ·³çÇ ß³Õ³Ëáí µ³ñ»É³íí³Í áñ³ÏÇ</t>
  </si>
  <si>
    <t>ä³ï»ñÇ  ëí³ÕáõÙ ó/³í³½³ÛÇÝ ß³Õ³Ëáí</t>
  </si>
  <si>
    <t>Þ»å»ñÇ ëí³ÕáõÙ ó/³í³½³ÛÇÝ ß³Õ³Ëáí</t>
  </si>
  <si>
    <t xml:space="preserve">²Ùñ³Ý  ² - 3 ¹³ëÇ  ö14                        </t>
  </si>
  <si>
    <t>ò/³í³½³ÛÇÝ Ñ³ñÃ»óáõóÇã ß»ñïÇ  Ï³éáõóáõÙ 20ÙÙ Ñ³ëï©</t>
  </si>
  <si>
    <t xml:space="preserve">²Ùñ³Ý       ²-500 c  -18 ÙÙ                  </t>
  </si>
  <si>
    <t>²Ùñ³Ýö18²-500C</t>
  </si>
  <si>
    <t>²Ùñ³Ý ö20 ²-500C</t>
  </si>
  <si>
    <t>Ê³ñÇëËÇ ï»Õ³¹ñáõÙ ³Ýóù»ñáõÙ ö10²-500 c</t>
  </si>
  <si>
    <t>ØÇ³ÓáõÛÉ »/µ ÑÇÙÝ³ÛÇÝ Ñ»Í³ÝÝ»ñÇ  Ï³éáõóáõÙ  ´-20  ¹³ëÇ µ»ïáÝÇó  ØÐÐ-1</t>
  </si>
  <si>
    <t xml:space="preserve">²Ùñ³Ý  ö8 ²-1                           </t>
  </si>
  <si>
    <t>²Ùñ³Ý ö18²-500C</t>
  </si>
  <si>
    <t>Ê³ñÇëËÇ ï»Õ³¹ñáõÙ ³Ýóù»ñáõÙ ö8²-500 c</t>
  </si>
  <si>
    <t xml:space="preserve">²Ùñ³Ý Վռ-1 ö5                            </t>
  </si>
  <si>
    <t>ä³ïÇ ß³ñí³ÍùÇ ³Ùñ³Ý³íáñáõÙ  Վռ-1 ö5</t>
  </si>
  <si>
    <t xml:space="preserve">²Ùñ³Ý ² - 3 ö16                            </t>
  </si>
  <si>
    <t xml:space="preserve">²Ùñ³Ý  ö10 ²-1                           </t>
  </si>
  <si>
    <t>ØÇçÝáñÙÝ»ñÇ Ï³éáõóáõÙ 20 ëÙ Ñ³ëï. å»Ù½³µÉáÏÇó</t>
  </si>
  <si>
    <t>²Ùñ³Ý ²-1ö6</t>
  </si>
  <si>
    <t xml:space="preserve">º/µ ÙÇ³ÓáõÛÉ Í³ÍÏÇ ë³ÉÇ Ï³éáõóáõÙ  ì -15  ¹³ëÇ µ»ïáÝÇóØ ê³É -1 </t>
  </si>
  <si>
    <t>öáùñ Í³í³ÉÇ ßÇÝÙáÝï³Å,³ßË³ï³ÝùÝ»ñ</t>
  </si>
  <si>
    <t>²Ùñ³Ý ²-1 ö6</t>
  </si>
  <si>
    <t>1-968</t>
  </si>
  <si>
    <t>´»ïáÝ» Ý³Ë³ß»ñï ßñç³Ý³ÏÝ»ñÇ ï³Ï             100ÙÙ Ñ³ëïáõÃÛ³Ùµ</t>
  </si>
  <si>
    <t xml:space="preserve">ÐáñÇ½áÝ³Ï³Ý ó³Ýó  ìé - 5 ÙÙ                     </t>
  </si>
  <si>
    <t>Ê³ñÇëËÇ ï»Õ³¹ñáõÙ  ²Ùñ³Ý  ²-500cö10</t>
  </si>
  <si>
    <t xml:space="preserve">²Ùñ³Ý ²-3  -ö12 ÙÙ                 </t>
  </si>
  <si>
    <t xml:space="preserve">²Ùñ³Ý ²-3ö12 ÙÙ                                   </t>
  </si>
  <si>
    <t xml:space="preserve">2.ÐÇÙù»ñ  </t>
  </si>
  <si>
    <t>3,ä³ï»ñ</t>
  </si>
  <si>
    <t>6.î³ÝÇù</t>
  </si>
  <si>
    <t>7.Ð³ï³ÏÝ»ñ</t>
  </si>
  <si>
    <t>8.´³óí³ÍùÝ»ñ</t>
  </si>
  <si>
    <t>9.Ð³ñ¹³ñÙ³Ý ³ßË³ï³ÝùÝ»ñ</t>
  </si>
  <si>
    <t xml:space="preserve">ÐÐ Èáéáõ Ù³ñ½ Ð³·íÇ Ñ³Ù³ÛÝùÇ Ñ³Ý¹ÇëáõÃÛáõÝÝ»ñÇ ëñ³ÑÇ Ï³éáõóáõÙ  </t>
  </si>
  <si>
    <t>Ø³ÍÇÏ/×³Ï³ïÇ/</t>
  </si>
  <si>
    <t>Ê³ñÇëËÇ ï»Õ³¹ñáõÙ ³Ýóù»ñáõÙ ö12²-500 c</t>
  </si>
  <si>
    <t xml:space="preserve">²Ùñ³Ý  ö12²-1                           </t>
  </si>
  <si>
    <t>ØÇçÝáñÙÝ»ñÇ ³Ùñ³Ý³íáñáõÙ ²-1,ö8</t>
  </si>
  <si>
    <t>îñ,Ý»ñÏ</t>
  </si>
  <si>
    <t>15-35       15-59  տեխ. մաս կետ 1.5</t>
  </si>
  <si>
    <t>Որմնախ³րիսխի երեսապատում 30 մմ հաստ. բազալտե սալիկներով 6,1- (0.08*7), 0.16- (0.005*7), 12.6- (0.15*7)</t>
  </si>
  <si>
    <t>12-289</t>
  </si>
  <si>
    <t>ä³ï»ñÇ  »ñ»ë³å³ïáõÙ Ï»ñ³ÙÇÏ³Ï³Ý  ë³ÉÇÏÝ»ñáí ëáëÇÝÓÇ íñ³ - 4 ÙÙ</t>
  </si>
  <si>
    <t>¶É5ïáÕ332</t>
  </si>
  <si>
    <t>27-169</t>
  </si>
  <si>
    <t>ê³Éí³ÍùÇ Í³ÍÏáõÛÃ Ù³Ýñ³Ñ³ïÇÏ                      ³ëý/ µ»ïáÝÇó  30ÙÙ  Ñ³ëï. ±±¸±± ïÇå</t>
  </si>
  <si>
    <t>´»ïáÝ» Ñ³í³ùáíÇ »½ñ³ù³ñ»ñÇ ï»Õ³¹ñáõÙ  200*80ÙÙ</t>
  </si>
  <si>
    <t>´»ï. »½ñ³ù³ñ 200*80ÙÙ</t>
  </si>
  <si>
    <t>²ñï³ùÇÝ å³ï»ñÇ ëí³ÕáõÙ ó/³ ß³Õ³Ëáí</t>
  </si>
  <si>
    <t xml:space="preserve">º/µ ÙÇ³ÓáõÛÉ µ³ñ³íáñÇ Ï³éáõóáõÙ ì-15 ¹³ëÇ µ»ïáÝÇó Ø´-1, </t>
  </si>
  <si>
    <t>Ð³í-1</t>
  </si>
  <si>
    <t xml:space="preserve">                  Î³½Ù»ó </t>
  </si>
  <si>
    <t>ê,ì³ñ¹³ÝÛ³Ý</t>
  </si>
  <si>
    <t>Ø»ï³Õ³åÉ³ëï» ËáõÉ ¹é³Ý ï»Õ³¹ñáõÙ6 ëÙ  (ûï³ñ åñáýÇÉ, ëåÇï³Ï ·áõÛÝ)</t>
  </si>
  <si>
    <t>Ø»ï³Õ³åÉ³ëï»  ¹áõé</t>
  </si>
  <si>
    <t>Ð³ï³ÏÝ»ñÇ Ï³éáõóáõÙ ë³ÉÇÏÝ»ñÇó/ /Ø³ÙÉá-·ñ³ÝÇï» ë³É /400*400ëáëÇÝÓ - 4ÙÙÑëï</t>
  </si>
  <si>
    <t>ä³ï»ñÇ ëí³ÕáõÙ ·³çÇ ß³Õ³Ëáí µ³ñ»É³í³Í áñ³ÏÇ/ó</t>
  </si>
  <si>
    <t xml:space="preserve">²ñï³ùÇÝ å³ï»ñÇ Ý»ñÏáõÙ Ö³Ï³ï³ÛÇÝ Ý»ñÏáí    </t>
  </si>
  <si>
    <t>ä³ï»ñÇ Ý»ñÏáõÙ É³ï»ùëáí µ³ñ»É³í³Í  áñ³ÏÇ ÏÇë³÷³ÛÉáõÝ</t>
  </si>
  <si>
    <t>²é³ëï³ÕÇÇ Ý»ñÏáõÙ É³ï»ùëáí µ³ñ»É³í³Í  áñ³ÏÇ ÏÇë³÷³ÛÉáõÝ</t>
  </si>
  <si>
    <t>´»ïáÝ  ì-7,5</t>
  </si>
  <si>
    <t>´áõï³ù³ñ</t>
  </si>
  <si>
    <t>¶É2ïáÕ21</t>
  </si>
  <si>
    <t>´áõï³µ»ïáÝ» ÑÇÙù»ñÇ Ï³éáõóáõÙ  ì-7,5  ¹³ëÇ µ»ïáÝÇó</t>
  </si>
  <si>
    <t>¶É6ï 367</t>
  </si>
  <si>
    <t xml:space="preserve">Ìå»ÕÝ³áïùÇ ï»Õ³¹ñáõÙ (Ù³ñÃ³Ï, Ï³Ý·Ý³Ï, Ù³áõ»ñÉ³ï, Ã»ù³Ý) </t>
  </si>
  <si>
    <t>Ø»ï³Õ³åÉ³ëï»å³ïáõÑ./µ³óíáÕ/</t>
  </si>
  <si>
    <t xml:space="preserve">Ø»ï³Õ³åÉ³ëï» å³ïáõÑ³ÝÝ»ñÇ ï»Õ³-¹ñáõÙ  /µ³óíáÕ/ (ûï³ñ©åñáýÇÉ,ëåÇï³Ï)               60 ÙÙ Ñ³ëï,4+4 ³å³Ï»÷³Ã»Ã </t>
  </si>
  <si>
    <t>Ø»ï³Õ³åÉ³ëï»å³ïáõÑ./չµ³óíáÕ/</t>
  </si>
  <si>
    <t>Ø»ï³Õ³åÉ³ëï» å³ïáõÑ³ÝÝ»ñÇ ï»Õ³-¹ñáõÙ  /µ³óíáÕ/ (ûï³ñ©åñáýÇÉ,ëåÇï³Ï)               60 ÙÙ Ñ³ëï,4+4 ³å³Ï»÷³Ã»Ã /չµ³óíáÕ/</t>
  </si>
  <si>
    <t>ö³Ûï» Ï³ñÏ³ëÇ Ñ³Ï³Ññ¹»Ñ³ÛÇÝ É³ù³å³ïáõÙ</t>
  </si>
  <si>
    <t xml:space="preserve">ä³ïáõÑ³Ý³·á·   Ù/պլ 30 ëÙ É³ÛÝáõÃ./  </t>
  </si>
  <si>
    <t>²ñóáõÝù³Ã³÷»ñ óÇÝÏ ÃÇÃ»ÕÇó 0,55ÙÙ Ñëï,</t>
  </si>
  <si>
    <t>¶ÉáõË -10,îÝûñÇÝáõÃÛ³Ý å³Ñå³ÝáõÙ, Ñ»ÕÇÝ³Ï³ÛÇÝ ÑëÏáÕáõÃÛáõÝ</t>
  </si>
  <si>
    <t>Ø³Ýñ. ³/µ»ïáÝ            ±±¸±± ïÇå</t>
  </si>
  <si>
    <t xml:space="preserve">ä³ï»ñÇ ß³ñí³Íù Ï³ÝáÝ³íáñ  Ó¨Ç ïáõý ù³ñáí   50 սմ հաստ,        </t>
  </si>
  <si>
    <t xml:space="preserve">º/µ ÙÇ³ÓáõÛÉ ÙÇçáõÏÝ»ñÇ Ï³éáõóáõÙ  ì-15 ¹³ëÇ µ»ïáÝÇó ØØ-1,ØØ-2,ØØ-3,                </t>
  </si>
  <si>
    <t>ØÇ³ÓáõÛÉ »/µ ëÛáõÝ»ñÇ å³ïñ³ëïáõÙ ´-20 ¹³ëÇ µ»ïáÝÇó Øê -1,Øê -2,Øê -3,</t>
  </si>
  <si>
    <t xml:space="preserve">ØÇ³ÓáõÛÉ »/µ  å³ñ½áõÝ³ÏÝ»ñÇ  Ï³éáõóáõÙ             ´ -20 ¹³ëÇ µ»ïáÝÇó </t>
  </si>
  <si>
    <t>ä»Ù½³µÉáÏ20 ëÙ</t>
  </si>
  <si>
    <t>8-174í</t>
  </si>
  <si>
    <t>Ð³ñÃ ï³ÝÇù³Í³ÍÏÇ  Ï³éáõóáõÙ  2ß»ñï Æ½á·³ÙÇó</t>
  </si>
  <si>
    <t>Ù2</t>
  </si>
  <si>
    <t>¶É7ï442</t>
  </si>
  <si>
    <t>Ø³ÍÇÏ բիտումի</t>
  </si>
  <si>
    <t>¶É20ï1552</t>
  </si>
  <si>
    <t>îáÉÇ  Ù»Ë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</si>
  <si>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</si>
  <si>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¶³·³ÃÝ³·ÍÇ Ï³éáõóáõÙ ó/ÃÇÃ»ÕÇó0,55 ÙÙ</t>
  </si>
  <si>
    <t>10-195</t>
  </si>
  <si>
    <t>æñ³Ù»Ïáõë³óáõÙ éáõµ»ñáÇ¹Ç  1ß»ñïµÇïáõÙÇ Ù³ÍÇÏáí  Ï»ñ³ÙÇÏ³Ï³Ý Ñ³ï³ÏÝ»ñÇ ï³Ï/</t>
  </si>
  <si>
    <t>º/µ ÙÇ³ÓáõÛÉ µ³ñ³íáñÝ»ñÇ Ï³éáõóáõÙ           ì-15  ¹³ëÇ µ»ïáÝÇó  ´-1</t>
  </si>
  <si>
    <t>8-526-1</t>
  </si>
  <si>
    <t>ºé³µ¨»é ³íïáÙ³ï ³Ýç³ïÇã 25²</t>
  </si>
  <si>
    <t>ºé.³íï.³Ýç. 25 ²</t>
  </si>
  <si>
    <t>¶É15ïáÕ1255</t>
  </si>
  <si>
    <t>ØÇ³µ¨»é ³íïáÙ³ï ³Ýç³ïÇã  32 ²</t>
  </si>
  <si>
    <t>³íï.³Ýç.32²</t>
  </si>
  <si>
    <t>ØÇ³µ¨»é ³íïáÙ³ï ³Ýç³ïÇã   10 ²</t>
  </si>
  <si>
    <t>ØÇ³µ.³íï.³Ýç.10²</t>
  </si>
  <si>
    <t>¶É15ïáÕ1248</t>
  </si>
  <si>
    <t>Ü ² Ê ² Ð ² Þ Æ ì         1 - 1</t>
  </si>
  <si>
    <t>Ü ² Ê ² Ð ² Þ Æ ì          1 - 3</t>
  </si>
  <si>
    <t>Ü ² Ê ² Ð ² Þ Æ ì         1 - 2</t>
  </si>
  <si>
    <t>1-3</t>
  </si>
  <si>
    <t>ï»Õ»Ï³-·Çñ ÃÇí 3</t>
  </si>
  <si>
    <t xml:space="preserve">ï»Õ»Ï³·Çñ </t>
  </si>
  <si>
    <t xml:space="preserve">º/µ ÙÇ³ÓáõÛÉ ï»Õ³Ù³ë»ñÇ Ï³éáõóáõÙ ì-15 ¹³ëÇ µ»ïáÝÇó </t>
  </si>
  <si>
    <t>6-20</t>
  </si>
  <si>
    <t xml:space="preserve">ØÇ³ÓáõÛÉ µ»ïáÝ»  ÑÇÙù»ñ ì - 12.5  µ»ïáÝÇó </t>
  </si>
  <si>
    <t>´»ïáÝ  ì - 12.5</t>
  </si>
  <si>
    <t>¶É 2 ïáÕ31</t>
  </si>
  <si>
    <t xml:space="preserve">   </t>
  </si>
  <si>
    <t>¶É 6 ïáÕ367</t>
  </si>
  <si>
    <t>¶É5ïáÕ329</t>
  </si>
  <si>
    <t>Ð»ÕáõÛë</t>
  </si>
  <si>
    <t>¶É 5 ïáÕ344</t>
  </si>
  <si>
    <t>9-47.</t>
  </si>
  <si>
    <t>Մ/կոնստրուկցիա</t>
  </si>
  <si>
    <t>տն</t>
  </si>
  <si>
    <t>9-46.</t>
  </si>
  <si>
    <t>Ø»ï³Õ³Ï³Ý աստիճանների ï»Õ³¹ñáõÙ  /ßí»É»ñÇó,³ÝÏÛáõÝ³ÏÇó, ³Ùñ³ÝÝ»ñÇó ,Ã»ñÃ³íáñ åáÕå³ïÇó/,</t>
  </si>
  <si>
    <t>ê³Éí³Íù</t>
  </si>
  <si>
    <t>²ñï³ùÇÝ ³ëïÇ×³ÝÝ»ñ</t>
  </si>
  <si>
    <t>15-614</t>
  </si>
  <si>
    <t xml:space="preserve">Ø»ï³Õ³Ï³Ý  ÏáÝëïñáõÏóÇ³Ý»ñÇ  </t>
  </si>
  <si>
    <t>¶É17ïáÕ1286</t>
  </si>
  <si>
    <t>ÛáõÕ³Ý»ñÏáõÙ</t>
  </si>
  <si>
    <t>îñ. Ý»ñÏ</t>
  </si>
  <si>
    <t>¶É17 ïáÕ1312</t>
  </si>
  <si>
    <t>Ø»ï³Õ³Ï³Ý աստիճանահարթակի ï»Õ³¹ñáõÙ  /ßí»É»ñÇó,³ÝÏÛáõÝ³ÏÇó, ³Ùñ³ÝÝ»ñÇó ,Ã»ñÃ³íáñ åáÕå³ïÇó/,</t>
  </si>
  <si>
    <t>¶ÉáõË -12, Ü³Ë³·Í³»ñÏñ³µ³Ý³Ï³Ý  ³ßË³ï³ÝùÝ»ñ</t>
  </si>
  <si>
    <t>2017 Ãí. ÐÐ üÇÝ³ÝëÝ»ñÇ Ý³Ë³ñ³ñáõÃÛ³Ý § ¶Ý³·áÛ³óÙ³Ý í»ñÉáõÍ³Ï³Ý  ÇÝýáñÙ³óÇáÝ  Ï»ÝïñáÝ¦ Ç ÏáÕÙÇó:</t>
  </si>
  <si>
    <t>Ü³Ë³·Í³Ý³Ë³Ñ³ßí³ÛÇÝ ÷³ëï³ÃÕÃ»ñÁ  Ï³½Ùí³Í »Ý  Ï³½Ùí³Í ¿  Ý³Ë³·ÍÇ Í³í³ÉÝ»ñÇ ³Ù÷á÷³·ñ»ñÇ ÑÇÙ³Ý íñ³, ßÇÝ³ñ³ñ³Ï³Ý ³ßË³ï³ÝùÝ»ñÇ  ·áñÍáÕ  ·Ý»ñÇ  Ñ³ßí³ñÏÝ»ñÇ Ù»Ãá¹³Ï³Ý  óáõóáõÙÙÝ»ñÇ  ÑÇÙ³Ý íñ³,</t>
  </si>
  <si>
    <t xml:space="preserve"> Ñ³Ù³Ó³ÛÝ ÐÐ Ï³é³í³ñáõÃÛ³Ý Ã. 472-Ü ³é  25.04.2013Ã áñáßÙ³Ý ¨ ÐÐ  ø³Õ³ù³ßÇÝáõÃÛ³Ý Ü³Ë³ñ³ñáõÃÛ³Ý ÃÇí   Ã 68, Ã 69 ³é  21.08.2001Ã Ññ³Ù³ÝÝ»ñÇ ÑÇÙ³Ý íñ³:</t>
  </si>
  <si>
    <t xml:space="preserve">  ÜÛáõÃ»ñÇ  ¨  ë³ñù³íáñáõÙÝ»ñÇ  ³ñÅ»ùÝ»ñÁ  í»ñóí³Í  »Ý  ÃÇí  6  ÇÝýáñÙ³óÇáÝ  ï»Õ»Ï³·ñÇó  Ññ³ï³ñ³Ïí³Í  </t>
  </si>
  <si>
    <t xml:space="preserve">  5.  Þ³ÑáõÛÃ                                                                                                              -   11 %</t>
  </si>
  <si>
    <t xml:space="preserve">²Ùñ³Ý  ²-500 c  -18 ÙÙ                  </t>
  </si>
  <si>
    <t xml:space="preserve">²Ùñ³Ý  ²-1  ö  8 ÙÙ                         </t>
  </si>
  <si>
    <t>Î³í³ñ³Ù³ÍÇ Ñ³Ï³Ññ¹»Ñ³ÛÇÝÉ³ù³å³ïáõÙ</t>
  </si>
  <si>
    <t>Ð³Ï³Ññ¹»Ñ³ÛÇÝ Ý»ñÏ</t>
  </si>
  <si>
    <t>¶É6ï 350</t>
  </si>
  <si>
    <t>î³Ëï³Ï³Ù³ÍÇ Ï³éáõóáõÙ 25ÙÙ Ñ³Ù³ï³ñ³Í</t>
  </si>
  <si>
    <t>12-404</t>
  </si>
  <si>
    <t>î³ÝÇùÇ Í³ÍÏÇ  Ï³éáõóáõÙ Ã»ñÃ.óÇÝÏ. ÃÇÃ»ÕÇó  ³é³Ýó çñÑáñ¹³ÝÇ ¨ Ï³í³ñ³Ù³ÍÇ Îä-21-0,55</t>
  </si>
  <si>
    <t>100Ù2</t>
  </si>
  <si>
    <t>äñáý óÇÝÏ, ÃÇÃ»ÕÎä-21-0,55</t>
  </si>
  <si>
    <t>¶ÉL7ïáÕ380</t>
  </si>
  <si>
    <t>¶ÉL6 ïáÕ 350</t>
  </si>
  <si>
    <t>¶ÉL7ïáÕ 438</t>
  </si>
  <si>
    <t>òÇÝÏ.ßÇÝ, Ù»Ë</t>
  </si>
  <si>
    <t>Îéí³Íù</t>
  </si>
  <si>
    <t>¶É5 ïáÕ  342</t>
  </si>
  <si>
    <t>4-85Վ</t>
  </si>
  <si>
    <t>Չáñëáõ</t>
  </si>
  <si>
    <t>²é³ëï³ÕÝ»ñÇ »ñ»ëå³ïáõÙ գիպսոկար-տոնից  փայտե Ï³ñÏ³ëÇ Ï³éáõóÙ³Ùµ</t>
  </si>
  <si>
    <t>Գիպսոկարտոն</t>
  </si>
  <si>
    <t>¶ÉL7ï 444</t>
  </si>
  <si>
    <t>¶ÉL7ï 438</t>
  </si>
  <si>
    <t>Թ/´»ïáÝ» Ý³Ë³ß»ñïÇ Ï³éáõóáõÙ 120ÙÙ Ñ³ëï,</t>
  </si>
  <si>
    <t>Թ/´»ïáÝ  ì-7.5</t>
  </si>
  <si>
    <t xml:space="preserve">ò/³í³½³ÛÇÝ Ñ³ñÃ»óáõóÇã ß»ñï 40ÙÙ Ñ³ëï. </t>
  </si>
  <si>
    <t>¶É20ï1554</t>
  </si>
  <si>
    <t>¶É7ï 443</t>
  </si>
  <si>
    <t>¶É2ï44</t>
  </si>
  <si>
    <t>¶É 19ï1488</t>
  </si>
  <si>
    <t>¶É17ï1275</t>
  </si>
  <si>
    <t>¶É2ï19</t>
  </si>
  <si>
    <t>¶É1ï7</t>
  </si>
  <si>
    <t>¶É5 ïáÕ251</t>
  </si>
  <si>
    <t xml:space="preserve">²Ùñ³Ý³ÛÇÝ ó³Ýó  Վռ -4  </t>
  </si>
  <si>
    <t xml:space="preserve">²Ùñ, ó³Ýó  Վռ -4  </t>
  </si>
  <si>
    <t>Þ»å»ñÇ ëí³ÕáõÙ ·³çÇ ß³Õ³Ëáí</t>
  </si>
  <si>
    <t>q=1,88612</t>
  </si>
  <si>
    <t>q=2,64776</t>
  </si>
  <si>
    <t>6-2017Ã</t>
  </si>
  <si>
    <t>q=1,165248</t>
  </si>
  <si>
    <t>10-278</t>
  </si>
  <si>
    <r>
      <t>100Ù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</si>
  <si>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3</t>
    </r>
  </si>
  <si>
    <t>¶Çåë»ëïí³ñ³ÃáõÕÃ  9,5ÙÙ Ñ³ëï,</t>
  </si>
  <si>
    <r>
      <t>Ù</t>
    </r>
    <r>
      <rPr>
        <vertAlign val="superscript"/>
        <sz val="9"/>
        <rFont val="Arial Armenian"/>
        <family val="2"/>
      </rPr>
      <t>2</t>
    </r>
  </si>
  <si>
    <t>¶»ñÙÇï</t>
  </si>
  <si>
    <t>¶ÉL7ï 448</t>
  </si>
  <si>
    <t>10-279</t>
  </si>
  <si>
    <t>ØÇçÝáñÙÇ Ï³éáõóáõÙ »ñ»ëå³ï»Éáí ·Çåë»ëïí³ñ³ÃÕÃáí 1ß»ñï 106 ÙÙ Ñ³ëï, Ù»Ïáõë³óÙ³Ùµ</t>
  </si>
  <si>
    <t>ØÇçÝáñÙÇ Ï³éáõóáõÙ »ñ»ëå³ï»Éáí ·Çåë»ëïí³ñ³ÃÕÃáí 1ß»ñï 106 ÙÙ Ñ³ëï, Ù»Ïáõë³óÙ³Ùµ,ջրակայուն</t>
  </si>
  <si>
    <t>1-995</t>
  </si>
  <si>
    <t>²Ùñ³Ý  ցանց ,² - 1 ¹³ëÇ ö6</t>
  </si>
  <si>
    <t>º/µ ÙÇ³ÓáõÛÉ ·áïáõ Ï³éáõóáõÙ ì-15 ¹³ëÇ  µ»ïáÝÇó  ¶-1,¶-2,¶-3,¶-4</t>
  </si>
  <si>
    <t>q=1,80895</t>
  </si>
  <si>
    <t>q=2,62474</t>
  </si>
  <si>
    <t>q=1,1666403</t>
  </si>
  <si>
    <t>1-1609   1-1616</t>
  </si>
  <si>
    <t>1-1591</t>
  </si>
  <si>
    <t>´áõë³ÑáÕÇ Ùß³ÏáõÙ ¿ùëÏ³í, µ³ñÓ»Éáí ³/ÇÝùÝ³Ã³÷ÇÝ 1-ին  Ï³ñ·</t>
  </si>
  <si>
    <t>48-214</t>
  </si>
  <si>
    <t xml:space="preserve">ÊáïÇ ë»ñÙ </t>
  </si>
  <si>
    <t>Ջուր</t>
  </si>
  <si>
    <t>6--90</t>
  </si>
  <si>
    <t>10-197</t>
  </si>
  <si>
    <t xml:space="preserve">î³Ëï³Ï³Ù³ÍÇ Ï³éáõóáõÙ </t>
  </si>
  <si>
    <t>15-563</t>
  </si>
  <si>
    <t>Üëï³ñ³ÝÝ»ñÇ ÛáõÕ³Ý»ñÏáõÙ</t>
  </si>
  <si>
    <t>îñ© Ý»ñÏ</t>
  </si>
  <si>
    <t>ÀÝ¹³Ù»ÝÁ  -  7</t>
  </si>
  <si>
    <t xml:space="preserve"> ÐÐ Շիրակի մարզի  Սպանդարյան գյուղի  համայնքային մարզադաշտի հողային աշխատանքներ ,բարեկարգում ,ցանկապատում  </t>
  </si>
  <si>
    <t>Տրիբունա</t>
  </si>
  <si>
    <t>0,6-2017թ,</t>
  </si>
  <si>
    <t>Տրիբունայի Ýëï³ñ³ÝÝ»ñ</t>
  </si>
  <si>
    <t>Üëï³ñ³ÝÝ»ñÇ ÑÇÙù»ñÇ Ï³éáõóáõÙ ì-15 µ»ïáÝÇó</t>
  </si>
  <si>
    <t xml:space="preserve">´»ïáÝ   ì-15 </t>
  </si>
  <si>
    <t>¶É6ïáÕ 350</t>
  </si>
  <si>
    <t>Üëï³ñ³ÝÇ å³ï»ñÇ Ï³éáõóáõÙ ì-15 դասի  µ»ïáÝÇó</t>
  </si>
  <si>
    <t>¶É5ïáÕ 329</t>
  </si>
  <si>
    <r>
      <t xml:space="preserve"> Ù</t>
    </r>
    <r>
      <rPr>
        <vertAlign val="superscript"/>
        <sz val="9"/>
        <rFont val="Arial Armenian"/>
        <family val="2"/>
      </rPr>
      <t>2</t>
    </r>
  </si>
  <si>
    <t>¶ÉL7ïáÕ 439</t>
  </si>
  <si>
    <t>¶ÉL7ïáÕ 314</t>
  </si>
  <si>
    <t>¶É17 ï1402</t>
  </si>
  <si>
    <t>¶É17ï1414</t>
  </si>
  <si>
    <t>¶É17 ï1435</t>
  </si>
  <si>
    <t xml:space="preserve">ÀÝ¹³Ù»ÝÁ      </t>
  </si>
  <si>
    <t>Ցանկապատ</t>
  </si>
  <si>
    <t>ò³ÝÏ³å³ï</t>
  </si>
  <si>
    <t>´»ïáÝ   Ø100</t>
  </si>
  <si>
    <t>´»ïáÝ   Ø-100</t>
  </si>
  <si>
    <t>¶É2ïáÕ30</t>
  </si>
  <si>
    <t>ÊáÕáí³Ï 140*100*5</t>
  </si>
  <si>
    <t xml:space="preserve">Ù </t>
  </si>
  <si>
    <t>¶É 5 ïáÕ290</t>
  </si>
  <si>
    <t>ò³Ýó  2,0ÙÙ , 70*70 ÙÙ</t>
  </si>
  <si>
    <t>ò³Ýó 2,0ÙÙ,70*70ÙÙ</t>
  </si>
  <si>
    <t>¶É 5 ïáÕ342</t>
  </si>
  <si>
    <t>²Ùñ³Ý ö10 ²-3,Ïóáñ¹Çã</t>
  </si>
  <si>
    <t>²Ùñ³Ý ö10 ²-3</t>
  </si>
  <si>
    <t>¶É 5 ï253</t>
  </si>
  <si>
    <t>¶É17 ï1401</t>
  </si>
  <si>
    <t>¶É17 ï1434</t>
  </si>
  <si>
    <t>7-319 գ-0,3</t>
  </si>
  <si>
    <t>7-323</t>
  </si>
  <si>
    <t xml:space="preserve">Ø»ï³Õ³Ï³Ý ¹³ñå³ëÇ ï»Õ³¹ñáõÙ  </t>
  </si>
  <si>
    <t>ÊáÕáí³Ï d89*3 ÙÙ</t>
  </si>
  <si>
    <t>ÊáÕáí³Ï d89*3ÙÙ</t>
  </si>
  <si>
    <t>¶É 9 ï511</t>
  </si>
  <si>
    <t>²ÝÏÛáõÝ³Ï 40*40*4</t>
  </si>
  <si>
    <t xml:space="preserve">ÌËÝÇ </t>
  </si>
  <si>
    <t>ÌËÝÇ</t>
  </si>
  <si>
    <t>7-330</t>
  </si>
  <si>
    <t xml:space="preserve">Ø»ï³Õ³Ï³Ý ¹éÝ³ÏÇ ï»Õ³¹ñáõÙ  </t>
  </si>
  <si>
    <t>Հանդերձարան</t>
  </si>
  <si>
    <t>Î»Õï³Ñáñ   7,0Ù3</t>
  </si>
  <si>
    <t>Êñ³ÙáõÕáõ ÷áñáõÙ Ù»Ë³ÝÇ½Ùáí 3-ñ¹ Ï³ñ·Ç</t>
  </si>
  <si>
    <t>3-ñ¹ Ï³ñ·Ç µÝ³ÑáÕÇ Ùß³ÏáõÙ Ó»éùáí</t>
  </si>
  <si>
    <t>´Ý³ÑáÕÇ Ñ»ïÉÇóù Ù»Ë³ÝÇ½Ùáí</t>
  </si>
  <si>
    <t xml:space="preserve">´Ý³ÑáÕÇ  Ñ»ïÉÇóù  Ó»éùáí  </t>
  </si>
  <si>
    <t>´»ïáÝ» Ý³Ë³ß»ñï 100ÙÙ Ñ³ëïáÃÛ³Ùµ</t>
  </si>
  <si>
    <t>8--27</t>
  </si>
  <si>
    <t>ÐÇÙù»ñÇ çñ³Ù»Ïáõë³óáõÙ µÇïáõÙáí</t>
  </si>
  <si>
    <t>´ÇïáõÙ</t>
  </si>
  <si>
    <t>6-17.</t>
  </si>
  <si>
    <t>º/µ ÙÇ³ÓáõÛÉ ÑÇÙÝ³ÛÇÝ ë³ÉÇ Ï³éáõóáõÙ         ì-15 µ»ïáÝÇó</t>
  </si>
  <si>
    <t xml:space="preserve">´»ïáÝ ì-15 </t>
  </si>
  <si>
    <t xml:space="preserve">²Ùñ³Ý  ² - 3 ¹³ëÇ  ö10                         </t>
  </si>
  <si>
    <t xml:space="preserve">²Ùñ³Ý ² - 3, ö10                            </t>
  </si>
  <si>
    <t>6-145</t>
  </si>
  <si>
    <t xml:space="preserve">º/µ ÙÇ³ÓáõÛÉ å³ï»ñÇ Ï³éáõóáõÙ    ì-15 µ»ïáÝÇó       </t>
  </si>
  <si>
    <t>´»ïáÝ   ì-15</t>
  </si>
  <si>
    <t>²Ùñ³Ý  ² - 1 ¹³ëÇ ö8,ö6</t>
  </si>
  <si>
    <t>²Ùñ³Ý  ² - 1ö8</t>
  </si>
  <si>
    <t xml:space="preserve">²Ùñ³Ý  ² - 3 ¹³ëÇ  ö14,ö12                        </t>
  </si>
  <si>
    <t xml:space="preserve">²Ùñ³Ý  ² - 3 ö14,12                        </t>
  </si>
  <si>
    <t xml:space="preserve">º/µ ÙÇ³ÓáõÛÉ Í³ÍÏÇ ë³É»ñÇ Ï³éáõóáõÙ </t>
  </si>
  <si>
    <t xml:space="preserve"> ì - 15 µ»ïáÝÇó </t>
  </si>
  <si>
    <t xml:space="preserve">²Ùñ³Ý  ² - 3 ö14  ,12                        </t>
  </si>
  <si>
    <t xml:space="preserve">º/µ ÙÇ³ÓáõÛÉ ÙïáóÇ Ï³éáõóáõÙ  ì-15 µ»ïáÝÇó </t>
  </si>
  <si>
    <t xml:space="preserve">²Ùñ³Ý  ² - 3 ¹³ëÇ  ö12                        </t>
  </si>
  <si>
    <t xml:space="preserve">²Ùñ³Ý  ² - 3 ö12                        </t>
  </si>
  <si>
    <t xml:space="preserve">²Ùñ³Ý ² - 3 ö6                            </t>
  </si>
  <si>
    <t>Âáõç» Ùïáó   560 ÙÙ</t>
  </si>
  <si>
    <t>Âáõç» Ùïáó 560ÙÙ</t>
  </si>
  <si>
    <t>6-84</t>
  </si>
  <si>
    <t>Ü/¹»ï³É, ²Ùñ³Ý</t>
  </si>
  <si>
    <t>22-92</t>
  </si>
  <si>
    <t xml:space="preserve">äáÕå³ï» û¹³÷áËáõÃÛ³Ý ËáÕáí³ÏÝ»ñÇ ï»Õ³¹ñáõÙ  ö108*4ÙÙ </t>
  </si>
  <si>
    <t>·ÍÙ</t>
  </si>
  <si>
    <t>åáÕ.ËáÕáí³Ï   ö108*4ÙÙ</t>
  </si>
  <si>
    <t>23-223ì</t>
  </si>
  <si>
    <t>¶310-3</t>
  </si>
  <si>
    <t>î»Õ³÷áËáõÙ  3 ÏÙ</t>
  </si>
  <si>
    <r>
      <t>1000Ù</t>
    </r>
    <r>
      <rPr>
        <vertAlign val="superscript"/>
        <sz val="9"/>
        <rFont val="Arial Armenian"/>
        <family val="2"/>
      </rPr>
      <t>3</t>
    </r>
  </si>
  <si>
    <t>Ü»ñ¹Çñ ¹»ï³ÉÇ ï»Õ³¹ñáõÙ,Ü/¾ 3 Ñï</t>
  </si>
  <si>
    <t>06,-2017Ã</t>
  </si>
  <si>
    <t>¶É21ï1553</t>
  </si>
  <si>
    <t>¶É5ïáÕ 254</t>
  </si>
  <si>
    <t>¶É9ïáÕ 517</t>
  </si>
  <si>
    <t>¶É15ï1227</t>
  </si>
  <si>
    <t>¶É5ïáÕ331</t>
  </si>
  <si>
    <t>¶É5ïáÕ 325</t>
  </si>
  <si>
    <t>¶É17ï1368</t>
  </si>
  <si>
    <t>¶É6ï 351</t>
  </si>
  <si>
    <t>¶L7ï 448</t>
  </si>
  <si>
    <t>¶É5ï 253</t>
  </si>
  <si>
    <t>¶É5ï 251</t>
  </si>
  <si>
    <t>¶É21ï1481</t>
  </si>
  <si>
    <t>¶É 7ï32</t>
  </si>
  <si>
    <t>¶É5ï 351</t>
  </si>
  <si>
    <t>¶É19ï 1496</t>
  </si>
  <si>
    <t>¶É19ï1496</t>
  </si>
  <si>
    <t>¶É8ïáÕ470</t>
  </si>
  <si>
    <t>¶É8ïáÕ476</t>
  </si>
  <si>
    <r>
      <t>Կեղտահոր 7մ</t>
    </r>
    <r>
      <rPr>
        <vertAlign val="superscript"/>
        <sz val="10"/>
        <rFont val="Arial Armenian"/>
        <family val="2"/>
      </rPr>
      <t>3</t>
    </r>
  </si>
  <si>
    <t>հազ,դր,</t>
  </si>
  <si>
    <t xml:space="preserve">  7.  ÒÙ»é³ÛÇÝ  å³ÛÙ³ÝÝ»ñáõÙ  Ï³ï³ñíáÕ  Ñ³Ù³ñ  Éñ³óáõóÇã  Í³Ëë»ñÁ             -  1,40 %  Ñ³Ù³Ó³ÛÝ</t>
  </si>
  <si>
    <t xml:space="preserve">  6.  Ä³Ù³Ý³Ï³íáñ  Ï³éáõÛóÝ»ñÇ  ¨  ß»Ýù»ñÇ  Ï³éáõóÙ³Ý  ³ñÅ»ùÁ                      -   1,50 %  Ñ³Ù³Ó³ÛÝ</t>
  </si>
  <si>
    <t>ØÇçÇÝ  ³ßË³ï³í³ñÓÇ  ã³÷  - 204173  ¹ñ³Ù:</t>
  </si>
  <si>
    <t xml:space="preserve">  4.  ì»ñ³¹Çñ  Í³Ëë»ñ                                                                                               -   13.3 %</t>
  </si>
  <si>
    <t xml:space="preserve">  3.  Ø»ù»Ý³ - Ù»Ë³ÝÇ½ÙÝ»ñÇ  ß³Ñ³·áñÍÙ³Ý  ·áñÍ³ÏÇó                                           -   2647,76</t>
  </si>
  <si>
    <t xml:space="preserve">  2.  ²ßË³ï³í³ñÓÇ  ·áñÍ³ÏÇó                                                                                  -  1886,12</t>
  </si>
  <si>
    <t xml:space="preserve">     ·  -  ä³Ñ»ëï³ÛÇÝ,  ÷³Ã»Ã³íáñÙ³Ý  Í³Ëë»ñÁ  Ñ³ãíÇ  ³éÝáÕ  ·áñÍ³ÏÇó             -   1.02</t>
  </si>
  <si>
    <t xml:space="preserve">     µ  -  ²ÛÉ   ÝÛáõÃ»ñÇ  ã³÷Á  Ñ³ãíÇ  ³éÝáÕ  ·áñÍ³ÏÇó                                                -   1.05</t>
  </si>
  <si>
    <t xml:space="preserve">     ³  -  îñ³Ýëåáñï³ÛÇÝ  Í³Ëë»ñÁ  Ñ³ßíÇ  ³éÝáÕ  ·áñÍ³ÏÇó                                   -   1.0893</t>
  </si>
  <si>
    <t>Ü»ñùÇÝ çñ³Ù³ï³Ï³ñ³ñáõÙ</t>
  </si>
  <si>
    <t>Ø»ï, ¹³ñå³ë</t>
  </si>
  <si>
    <t>Ø»ï, ¹éÝ³Ï</t>
  </si>
  <si>
    <t>ÊáÕáí³Ï80*60*5</t>
  </si>
  <si>
    <t>ÊáÕáí³Ï 80*60*5  ,L=2200մմ,74-հատ</t>
  </si>
  <si>
    <t>²ÝÏÛáõÝ³Ï 20*20*4</t>
  </si>
  <si>
    <t>´»ïáÝ  Վ-15</t>
  </si>
  <si>
    <t>´»ïáÝ   Վ-15</t>
  </si>
  <si>
    <t>´»ïáÝÇ  լրացում  Վ-15</t>
  </si>
  <si>
    <t xml:space="preserve">Â»ñÃ³íáñ åáÕå³ï 140*10*6մմ </t>
  </si>
  <si>
    <t xml:space="preserve">Â»ñÃ,åáÕå³ï 140*10*6մմ </t>
  </si>
  <si>
    <t xml:space="preserve">Â»ñÃ³íáñ åáÕå³ï 85*150*5մմ </t>
  </si>
  <si>
    <t>²Ùñ³Ý  ö6 ,240-ս</t>
  </si>
  <si>
    <t>²Ùñ³Ý  ö6 , 240-ս</t>
  </si>
  <si>
    <t xml:space="preserve">Â»ñÃ³íáñ åáÕå³ï 150*85*5մմ </t>
  </si>
  <si>
    <t>Ø»ï³Õ³Ï³Ý ¹éÝ³ÏÇ ÛáõÕ³Ý»ñÏáõÙ 2-³Ý·³Ù</t>
  </si>
  <si>
    <t>Ø»ï³Õ» ó³ÝÏ³å³ïÇ ÛáõÕ³Ý»ñÏáõÙ 2-³Ý·³Ù</t>
  </si>
  <si>
    <t>Ø»ï³Õ³Ï³Ý ËáÕáí³ÏÇ ÛáõÕ³Ý»ñÏáõÙ 2-³Ý·³Ù</t>
  </si>
  <si>
    <t>Տարածքի բարեկարգում</t>
  </si>
  <si>
    <t>13,3 %  í»ñ³¹Çñ  Í³Ëë»ñ</t>
  </si>
  <si>
    <t>¶É2ïáÕ 9</t>
  </si>
  <si>
    <t xml:space="preserve">27-43  </t>
  </si>
  <si>
    <t>q=1.165248</t>
  </si>
  <si>
    <t>¶É 2ï22</t>
  </si>
  <si>
    <t xml:space="preserve">48-167 </t>
  </si>
  <si>
    <t>Սիզամարգերի  ցանքի տեղի նախապատրաստում</t>
  </si>
  <si>
    <r>
      <rPr>
        <sz val="9"/>
        <rFont val="Arial Armenian"/>
        <family val="2"/>
      </rPr>
      <t>Սիզամարգերի</t>
    </r>
    <r>
      <rPr>
        <sz val="8"/>
        <rFont val="Arial Armenian"/>
        <family val="2"/>
      </rPr>
      <t xml:space="preserve">  ó³ÝáõÙ µáõë³Ï³Ý ß»ñïÇ íñ³</t>
    </r>
  </si>
  <si>
    <t>²Ùñ³Ý ö14 ²-3,Ïóáñ¹Çã</t>
  </si>
  <si>
    <t>²Ùñ³Ý ö14 ²-3</t>
  </si>
  <si>
    <t>ÊáÕáí³Ï 100*60*5</t>
  </si>
  <si>
    <t>Ø»ï³Õ³Ï³Ý ó³ÝÏ³å³ïÇ Ï³éáõóáõÙ ó³ÝóÇó 4,5մ բարձր,  ըստ 1-6-7, L=83,26 մ</t>
  </si>
  <si>
    <t>Ø»ï³Õ³Ï³Ý ó³ÝÏ³å³ïÇ Ï³éáõóáõÙ ó³ÝóÇó 9,0մ բարձր, ըստ 4-5,   L=81,0մ</t>
  </si>
  <si>
    <t xml:space="preserve">Â»ñÃ³íáñ åáÕå³ï 120*60*6մմ </t>
  </si>
  <si>
    <t>Â»ñÃ³íáñ åáÕå³ï 120*60*6մմ ,160*100*6մմ</t>
  </si>
  <si>
    <t>7-320    գ-0,3</t>
  </si>
  <si>
    <t>Ø»ï³Õ³Ï³Ý ó³ÝÏ³å³ïÇ Ï³éáõóáõÙ ó³ÝóÇó 1,5մ բարձր, L=215,8մ</t>
  </si>
  <si>
    <t xml:space="preserve">Ø»ï³Õ³Ï³Ý ó³ÝÏ³å³ï ըստ 1՝-7-6՝,  </t>
  </si>
  <si>
    <t xml:space="preserve">Ø»ï³Õ³Ï³Ý ó³ÝÏ³å³ï ըստ 4՝-5՝,  </t>
  </si>
  <si>
    <t>Ø»ï³Õ³Ï³Ý ó³ÝÏ³å³ï ըստ 1՝-1-2-3, 4-4՝ ,5՝-5-6-6՝</t>
  </si>
  <si>
    <t xml:space="preserve">Ø»ï³Õ³Ï³Ý ¹³ñå³ë  5,0x1,5Ù  --1Ñï    </t>
  </si>
  <si>
    <t xml:space="preserve">Ø»ï³Õ³Ï³Ý ¹éÝ³Ï 1,2*1,5Ù  --1Ñï </t>
  </si>
  <si>
    <t>¶É2ïáÕ 35</t>
  </si>
  <si>
    <t>¶É5 ïáÕ250</t>
  </si>
  <si>
    <t>¶É5 ïáÕ252</t>
  </si>
  <si>
    <r>
      <t xml:space="preserve">º/µ ÙÇ³ÓáõÛÉ </t>
    </r>
    <r>
      <rPr>
        <sz val="9"/>
        <rFont val="Arial Armenian"/>
        <family val="2"/>
      </rPr>
      <t xml:space="preserve">ծայրակալների </t>
    </r>
    <r>
      <rPr>
        <sz val="8"/>
        <rFont val="Arial Armenian"/>
        <family val="2"/>
      </rPr>
      <t xml:space="preserve"> Ï³éáõóáõÙ      ì-15 µ»ïáÝÇó , ՄԾ-1,ՄԾ-2,ՄԾ-3,</t>
    </r>
  </si>
  <si>
    <r>
      <t xml:space="preserve">º/µ ÙÇ³ÓáõÛÉ </t>
    </r>
    <r>
      <rPr>
        <sz val="9"/>
        <rFont val="Arial Armenian"/>
        <family val="2"/>
      </rPr>
      <t xml:space="preserve">ծայրակալների </t>
    </r>
    <r>
      <rPr>
        <sz val="8"/>
        <rFont val="Arial Armenian"/>
        <family val="2"/>
      </rPr>
      <t xml:space="preserve"> Ï³éáõóáõÙ      ì-15 µ»ïáÝÇó ,   ՄԾ-1,ՄԾ-2,ՄԾ-3,               </t>
    </r>
    <r>
      <rPr>
        <sz val="9"/>
        <rFont val="Arial Armenian"/>
        <family val="2"/>
      </rPr>
      <t>Լրացվող բետոն</t>
    </r>
  </si>
  <si>
    <t>²Ùñ³Ý  ² -1ö8, ցանց-2</t>
  </si>
  <si>
    <t>²Ùñ³Ý  ² - 1 ö8 , ցանց-1</t>
  </si>
  <si>
    <t>²Ùñ³Ý  ² -1ö8, ցանց-3</t>
  </si>
  <si>
    <t xml:space="preserve">²Ùñ³Ý ö8, ցանց-1                        </t>
  </si>
  <si>
    <t>²Ùñ³Ý ö8, ցանց-2</t>
  </si>
  <si>
    <t>²Ùñ³Ý ö8, ցանց-3</t>
  </si>
  <si>
    <t>1-1186</t>
  </si>
  <si>
    <t>îá÷³ÝíáÕ µÝ³ÑáÕÇ çñáõÙ</t>
  </si>
  <si>
    <r>
      <t>100Ù</t>
    </r>
    <r>
      <rPr>
        <vertAlign val="superscript"/>
        <sz val="8"/>
        <rFont val="Arial Armenian"/>
        <family val="2"/>
        <charset val="204"/>
      </rPr>
      <t>3</t>
    </r>
  </si>
  <si>
    <t>¶É17ï1441</t>
  </si>
  <si>
    <t>¶É17ï1421</t>
  </si>
  <si>
    <t>ÊÙµ³ÛÇÝ í³Ñ³Ý /åÉ³ëïÙ³ë» ³ñÏÕ/3 ï»Õ³Ýáó</t>
  </si>
  <si>
    <t xml:space="preserve">                                       ´ ² ò ² î ð ² ¶ Æ ð</t>
  </si>
  <si>
    <t>äáÉÇíÇÝ.ËáÕ©d=110ÙÙ</t>
  </si>
  <si>
    <t>¶É10ïáÕ901</t>
  </si>
  <si>
    <t xml:space="preserve">Èí³ó³ñ. Íáñ³Ï  </t>
  </si>
  <si>
    <t xml:space="preserve">¼áõ·³ñ. Íáñ³Ï </t>
  </si>
  <si>
    <t>¶É14ïáÕ1098</t>
  </si>
  <si>
    <t>Ïó³Ù³ë åïáõï³Ïáí 16 /  1/2</t>
  </si>
  <si>
    <t>³ÝóáõÙ  20/ 15</t>
  </si>
  <si>
    <t>¶É10ïáÕ852</t>
  </si>
  <si>
    <t>ºé³µ³ßËÇã    20*20*20  /åáÉÇå/</t>
  </si>
  <si>
    <t>ºé³µ³ßËÇã 16*16*16</t>
  </si>
  <si>
    <t>¶É10ïáÕ877</t>
  </si>
  <si>
    <t>²ñïáõÕÕáõÙ  d=20ÙÙ   /åáÉÇå/</t>
  </si>
  <si>
    <t>Ó¨ Ù³ë d=20 ÙÙ</t>
  </si>
  <si>
    <t>¶É10ïáÕ907</t>
  </si>
  <si>
    <t>ï»Õ»Ï³-·Çñ ÃÇí 6</t>
  </si>
  <si>
    <t>5.î³ÝÇù</t>
  </si>
  <si>
    <t>6,Ð³ï³ÏÝ»ñ</t>
  </si>
  <si>
    <t>7.´³óí³ÍùÝ»ñ</t>
  </si>
  <si>
    <t>8.Ð³ñ¹³ñÙ³Ý ³ßË³ï³ÝùÝ»ñ</t>
  </si>
  <si>
    <t>9,ê³Éí³Íù</t>
  </si>
  <si>
    <t>15-35       15-59  տեխ.մաս կետ 1.5</t>
  </si>
  <si>
    <t>Մարզադաշտ</t>
  </si>
  <si>
    <t>Սիզամարգեր</t>
  </si>
  <si>
    <t>Ð³í-2</t>
  </si>
  <si>
    <t xml:space="preserve">11-55     11-56 </t>
  </si>
  <si>
    <t>15-257</t>
  </si>
  <si>
    <t>²é³ëï³ÕÇ Ý»ñÏáõÙ É³ï»ùëáí µ³ñ»É³í³Í  áñ³ÏÇ ÏÇë³÷³ÛÉáõÝ</t>
  </si>
  <si>
    <t>²é³ëï³ÕÇ  ëí³ÕáõÙ ó/³í³½³ÛÇÝ ß³Õ³Ëáí</t>
  </si>
  <si>
    <t>Նույնը ,  ցանկապատից առաջացած բնահողի</t>
  </si>
  <si>
    <t>23--1</t>
  </si>
  <si>
    <t>Î³í</t>
  </si>
  <si>
    <t>38-8</t>
  </si>
  <si>
    <t>²í³½» ֆիլտր   0.8-2.0մմ</t>
  </si>
  <si>
    <t xml:space="preserve">ýÇÉïñáÕ ß»ñïÇ ëï»ÕÍáõÙ </t>
  </si>
  <si>
    <t>Ê×» ýÇÉïñ 100մմ, 10 - 20մմ</t>
  </si>
  <si>
    <t>²í³½» ֆիլտր 100մմ 0.8-2.0մմ</t>
  </si>
  <si>
    <t>Ê×» ýÇÉïñ 100մմ, 50 - 70մմ</t>
  </si>
  <si>
    <t>Ê×» ýÇÉïñ            50-70մմ</t>
  </si>
  <si>
    <t>Ê×» ֆիլտր           10-20մմ</t>
  </si>
  <si>
    <t>Î³í» ÷³Ï³Ý 100ÙÙ</t>
  </si>
  <si>
    <t xml:space="preserve">ÊÇ× 40-70ÙÙ  </t>
  </si>
  <si>
    <t>¶É20 ï1553</t>
  </si>
  <si>
    <t>´Ý³ÑáÕÇ Ùß³ÏáõÙ µáõÉ¹á½»ñáí  3-Ï³ñ·    ï»Õ³÷áË»Éáí  50 Ù   51,8+39*4=207,8</t>
  </si>
  <si>
    <t>1-1593</t>
  </si>
  <si>
    <r>
      <t>´Ý³ÑáÕÇ Ùß³ÏáõÙ ¿ùëÏ³í, µ³ñÓ»Éáí ³/ÇÝùÝ³Ã³÷ÇÝ , 3-Ï³ñ· /</t>
    </r>
    <r>
      <rPr>
        <sz val="9"/>
        <rFont val="Arial Armenian"/>
        <family val="2"/>
      </rPr>
      <t>պակասող բնահող/</t>
    </r>
  </si>
  <si>
    <t>´Ý³ÑáÕÇ »ïÉÇóù µáõÉ¹á½»ñáí</t>
  </si>
  <si>
    <t>¶310-2</t>
  </si>
  <si>
    <r>
      <rPr>
        <sz val="9"/>
        <rFont val="Arial Armenian"/>
        <family val="2"/>
      </rPr>
      <t>Ներկրում</t>
    </r>
    <r>
      <rPr>
        <sz val="8"/>
        <rFont val="Arial Armenian"/>
        <family val="2"/>
      </rPr>
      <t xml:space="preserve">   2 ÏÙ-Çó  /</t>
    </r>
    <r>
      <rPr>
        <sz val="9"/>
        <rFont val="Arial Armenian"/>
        <family val="2"/>
      </rPr>
      <t>պակասող բնահող/</t>
    </r>
  </si>
  <si>
    <t>1-1161   1-1164   Գ=5</t>
  </si>
  <si>
    <t>ÈÇóùÇ  Ëï³óáõÙ/5ïÝ ·É¹áÝáí/ 5 ³ÝóáõÙáí   G= 9+1,3*4=14,2</t>
  </si>
  <si>
    <r>
      <t xml:space="preserve">Ê³Õ³¹³ßïÇ ó³ÝáõÙ µáõë³Ï³Ý ß»ñïÇ </t>
    </r>
    <r>
      <rPr>
        <sz val="9"/>
        <rFont val="Arial Armenian"/>
        <family val="2"/>
      </rPr>
      <t>վրա</t>
    </r>
  </si>
  <si>
    <r>
      <t>Ê×Ç Ý³Ë³ß»ñï 12 ëÙ Ñ³ëï, µÇïáõÙÇ ï³ñ³ÍáõÙáí 4,12/1000Ù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>( µ³½³Éï» ËÇ× )</t>
    </r>
  </si>
  <si>
    <t>Ցամաքուրդ(Դրենաժ)</t>
  </si>
  <si>
    <t>ÊÇ× 15-20 ÙÙ</t>
  </si>
  <si>
    <t>´Ý³ÑáÕÇ ïá÷³ÝáõÙ Ë×áí  15-20 ÙÙ</t>
  </si>
  <si>
    <t>ÈÇóùÇ  Ëï³óáõÙ/5ïÝ ·É¹áÝáí/ 2 ³ÝóáõÙáí   G= 9+1,3=10,3</t>
  </si>
  <si>
    <r>
      <t xml:space="preserve">´Ý³ÑáÕÇ »ïÉÇóù µáõÉ¹á½»ñáí , 80ÙÙ </t>
    </r>
    <r>
      <rPr>
        <sz val="9"/>
        <rFont val="Arial Armenian"/>
        <family val="2"/>
      </rPr>
      <t>հաստ,</t>
    </r>
  </si>
  <si>
    <r>
      <rPr>
        <sz val="9"/>
        <rFont val="Arial Armenian"/>
        <family val="2"/>
      </rPr>
      <t xml:space="preserve">Ներկրում  </t>
    </r>
    <r>
      <rPr>
        <sz val="8"/>
        <rFont val="Arial Armenian"/>
        <family val="2"/>
      </rPr>
      <t xml:space="preserve">  2 ÏÙ-Çó</t>
    </r>
  </si>
  <si>
    <t>Î³½Ù»ó                         Ս,ì³ñ¹³ÝÛ³Ý</t>
  </si>
  <si>
    <t>17-49</t>
  </si>
  <si>
    <t>òÝóáõÕÇ Ë³éÝÇãÇ ï»Õ³¹ñáõÙ d=15ÙÙ</t>
  </si>
  <si>
    <t>òÝóáõÕÇ  Ë³éÝÇã</t>
  </si>
  <si>
    <t>¼áõ·³ñ³Ý³ÏáÝùÇ ï»Õ³¹ñáõÙ µ³ùÇÏáí</t>
  </si>
  <si>
    <t>¶É14ïáÕ1188</t>
  </si>
  <si>
    <t xml:space="preserve"> ³ÝóáõÙ 16/ 1/2</t>
  </si>
  <si>
    <t>¶É14ïáÕ1182</t>
  </si>
  <si>
    <t>¶É14ïáÕ1178</t>
  </si>
  <si>
    <t>¶É14ïáÕ1186</t>
  </si>
  <si>
    <t>äÉå.ËáÕ.  d=20*1,9ÙÙ</t>
  </si>
  <si>
    <t>äÉå.ËáÕ.  d=25*2,3ÙÙ</t>
  </si>
  <si>
    <t>¶É10ïáÕ908</t>
  </si>
  <si>
    <t>¶É10ïáÕ909</t>
  </si>
  <si>
    <t>¶É9ïáÕ  623</t>
  </si>
  <si>
    <t>¶É10ïáÕ 617</t>
  </si>
  <si>
    <t>17-35</t>
  </si>
  <si>
    <t xml:space="preserve">î³Ï¹ÇñÇ ï»Õ³¹ñáõÙ </t>
  </si>
  <si>
    <t>î³Ï¹Çñ</t>
  </si>
  <si>
    <t>Ø»ï³Õ³Ï³Ý  ËáÕáí³ÏÝ»ñÇ ÛáõÕ³Ý»ñÏáõÙ      2-³Ý·³Ù</t>
  </si>
  <si>
    <t>15-613</t>
  </si>
  <si>
    <t>Ø»ï³Õ³Ï³Ý  ¹³ñå³ëÇ  ÛáõÕ³Ý»ñÏáõÙ                    2-³Ý·³Ù</t>
  </si>
  <si>
    <t>Ø»ï³Õ³Ï³Ý ËáÕáí³ÏÝ»ñÇ ÛáõÕ³Ý»ñÏáõÙ                  2-³Ý·³Ù</t>
  </si>
  <si>
    <t>7-320          գ-0,3</t>
  </si>
  <si>
    <t>Հողային և բետոնային աշխատանքներ  ամբողջ ցանկապատի ,դարպասի և դռնակի համար</t>
  </si>
  <si>
    <t>Ü ² Ê ² Ð ² Þ Æ ì           1 - 1</t>
  </si>
  <si>
    <r>
      <t>100Ù</t>
    </r>
    <r>
      <rPr>
        <vertAlign val="superscript"/>
        <sz val="9"/>
        <rFont val="Arial Armenian"/>
        <family val="2"/>
      </rPr>
      <t>3</t>
    </r>
  </si>
  <si>
    <t>Ü ² Ê ² Ð ² Þ Æ ì          1 - 4</t>
  </si>
  <si>
    <t>Արևային տաք ջրամատակարարում</t>
  </si>
  <si>
    <t>9--33</t>
  </si>
  <si>
    <t>ØáÝï³Å. ¿É»Ù»Ýï</t>
  </si>
  <si>
    <t>¶É5ïáÕ313</t>
  </si>
  <si>
    <t>¶É21ï1578</t>
  </si>
  <si>
    <t>Ð»ÕÛáõë</t>
  </si>
  <si>
    <t>¶É5ïáÕ 328</t>
  </si>
  <si>
    <t>9--94</t>
  </si>
  <si>
    <t>ØáÝï³Å© ¿É»Ù»Ýï</t>
  </si>
  <si>
    <t>9-82</t>
  </si>
  <si>
    <t>Ø»ï³Õ© ÏáÝëïñ©</t>
  </si>
  <si>
    <t>ØáÝï© ¿É»Ù»Ýï</t>
  </si>
  <si>
    <t>¶É5ïáÕ328</t>
  </si>
  <si>
    <t xml:space="preserve">ï»Õ»Ï³-·Çñ </t>
  </si>
  <si>
    <t>ÃÇí 6-2017Ã</t>
  </si>
  <si>
    <r>
      <t xml:space="preserve">Ø»ï³Õ³Ï³Ý </t>
    </r>
    <r>
      <rPr>
        <sz val="9"/>
        <rFont val="Arial Armenian"/>
        <family val="2"/>
      </rPr>
      <t>մարթակ</t>
    </r>
    <r>
      <rPr>
        <sz val="8"/>
        <rFont val="Arial Armenian"/>
        <family val="2"/>
      </rPr>
      <t xml:space="preserve"> ï³ßï³Ó¨ Ñ»Í³ÝÇó</t>
    </r>
  </si>
  <si>
    <r>
      <rPr>
        <sz val="9"/>
        <rFont val="Arial Armenian"/>
        <family val="2"/>
      </rPr>
      <t>Քառանկյուն խողովակ</t>
    </r>
    <r>
      <rPr>
        <sz val="8"/>
        <rFont val="Arial Armenian"/>
        <family val="2"/>
      </rPr>
      <t xml:space="preserve">  70*70*4 մմ</t>
    </r>
  </si>
  <si>
    <r>
      <rPr>
        <sz val="9"/>
        <rFont val="Arial Armenian"/>
        <family val="2"/>
      </rPr>
      <t>Քառանկյուն խողովակ</t>
    </r>
    <r>
      <rPr>
        <sz val="8"/>
        <rFont val="Arial Armenian"/>
        <family val="2"/>
      </rPr>
      <t>70*70*4 մմ</t>
    </r>
  </si>
  <si>
    <t>î³ßï³Ó¨ Ñ»Í³Ý     10</t>
  </si>
  <si>
    <t>î³ßï©Ñ»Í³Ý 10</t>
  </si>
  <si>
    <t>¶É 5 ïáÕ258</t>
  </si>
  <si>
    <t>²ÝÏÛáõÝ³Ï 50*50*5</t>
  </si>
  <si>
    <r>
      <t xml:space="preserve">Ø»ï³Õ³Ï³Ý </t>
    </r>
    <r>
      <rPr>
        <sz val="9"/>
        <rFont val="Arial Armenian"/>
        <family val="2"/>
      </rPr>
      <t>քառ</t>
    </r>
    <r>
      <rPr>
        <sz val="8"/>
        <rFont val="Arial Armenian"/>
        <family val="2"/>
      </rPr>
      <t>,ËáÕáí³Ï  40*40*4 ÙÙ</t>
    </r>
  </si>
  <si>
    <r>
      <rPr>
        <sz val="9"/>
        <rFont val="Arial Armenian"/>
        <family val="2"/>
      </rPr>
      <t xml:space="preserve">քառ,խողովակ </t>
    </r>
    <r>
      <rPr>
        <sz val="8"/>
        <rFont val="Arial Armenian"/>
        <family val="2"/>
      </rPr>
      <t xml:space="preserve">              40*40*4 ÙÙ</t>
    </r>
  </si>
  <si>
    <t>¶É9ïáÕ530</t>
  </si>
  <si>
    <r>
      <t xml:space="preserve">Ø»ï³Õ³Ï³Ý </t>
    </r>
    <r>
      <rPr>
        <sz val="9"/>
        <rFont val="Arial Armenian"/>
        <family val="2"/>
      </rPr>
      <t>սյուների</t>
    </r>
    <r>
      <rPr>
        <sz val="8"/>
        <rFont val="Arial Armenian"/>
        <family val="2"/>
      </rPr>
      <t xml:space="preserve"> ÙáÝï³ÅáõÙ</t>
    </r>
    <r>
      <rPr>
        <sz val="9"/>
        <rFont val="Arial Armenian"/>
        <family val="2"/>
      </rPr>
      <t xml:space="preserve"> քառանկյուն խողովակներից</t>
    </r>
  </si>
  <si>
    <t>Որմնախ³րիսխի երեսապատում 30 մմ հաստ. բազալտե սալիկներով                              6,1- (0.08*7), 0.16- (0.005*7),12.6-(0.15*7)</t>
  </si>
  <si>
    <t>Ø²ð¼²Î²Ü ºì ¶ð²êºÜÚ²Î²ÚÆÜ ¶àôÚø</t>
  </si>
  <si>
    <t xml:space="preserve">          Ü³Ë³Ñ³ßí³ÛÇÝ ³ñÅ»ùÁ</t>
  </si>
  <si>
    <t>Ñ³½³ñ ¹ñ³Ù</t>
  </si>
  <si>
    <t>Ð/Ñ</t>
  </si>
  <si>
    <t>¶ÝÇ ÑÇÙùÁ</t>
  </si>
  <si>
    <t>ø³Ý³Ï</t>
  </si>
  <si>
    <t>Ð/ ³ßË</t>
  </si>
  <si>
    <t>Ø/³ßË</t>
  </si>
  <si>
    <t>ÜÛáõÃÇ ³Ýí³ÝáõÙÁ</t>
  </si>
  <si>
    <t>ÜÛáõÃÇ Í³ËëÁ         ²ñÅ»ùÁ Ñ³½³ñ ¹ñ³Ù</t>
  </si>
  <si>
    <t>éáõµ.</t>
  </si>
  <si>
    <t>¹ñ³Ù</t>
  </si>
  <si>
    <t>ØÇ³í</t>
  </si>
  <si>
    <t>ÀÝ¹³Ù</t>
  </si>
  <si>
    <t>ØÇ³í ³ñÅ»ù</t>
  </si>
  <si>
    <t>ØÇ³í.</t>
  </si>
  <si>
    <t>²ÙµáÕçÁ</t>
  </si>
  <si>
    <t>Ø²ð¼²Î²Ü ¶àôÚø</t>
  </si>
  <si>
    <t>ä³ÛÙ³Ý³·Çñ</t>
  </si>
  <si>
    <t>ÏáÙå</t>
  </si>
  <si>
    <t>Ø³ñÙÝ. Ýëï³ñ³Ý 2Ù</t>
  </si>
  <si>
    <t>¶ð²êºÜÚ²Î²ÚÆÜ ¶àôÚø</t>
  </si>
  <si>
    <r>
      <t>Ù</t>
    </r>
    <r>
      <rPr>
        <vertAlign val="superscript"/>
        <sz val="10"/>
        <rFont val="Arial Armenian"/>
        <family val="2"/>
      </rPr>
      <t>2</t>
    </r>
  </si>
  <si>
    <t>ÎÇë³÷³÷áõÏ ³Ãáé</t>
  </si>
  <si>
    <t>²Ø´àÔæÀ</t>
  </si>
  <si>
    <r>
      <t xml:space="preserve"> </t>
    </r>
    <r>
      <rPr>
        <b/>
        <sz val="14"/>
        <rFont val="Arial Armenian"/>
        <family val="2"/>
      </rPr>
      <t>Ü ² Ê ² Ð ² Þ Æ ì       1-5</t>
    </r>
  </si>
  <si>
    <t>1-4</t>
  </si>
  <si>
    <t>1-5</t>
  </si>
  <si>
    <t>ՖուïµáÉի  դաշտ</t>
  </si>
  <si>
    <t>Դարպասներ</t>
  </si>
  <si>
    <t>´Ý³ÑáÕÇ »ïÉÇóù Ó»éùáí</t>
  </si>
  <si>
    <t xml:space="preserve">´Ý³ÑáÕÇ »ïÉÇóù  Ñ³ï³ÏÝ»ñÇ ï³Ï   </t>
  </si>
  <si>
    <t>´áõï³µ»ïáÝ» ÑÇÙù»ñÇ Ï³éáõóáõÙ         ì-7,5  ¹³ëÇ µ»ïáÝÇó</t>
  </si>
  <si>
    <t>26-43</t>
  </si>
  <si>
    <t>Ð³Ýù³ÛÇÝ µ³Ùµ³Ï                 20-30Ï·/Ù3</t>
  </si>
  <si>
    <t>¶É 5 ï 50</t>
  </si>
  <si>
    <t>âáñëáõ 100*50ÙÙ</t>
  </si>
  <si>
    <t>âáñëáõ 100*50 ÙÙ</t>
  </si>
  <si>
    <t>¶É20ï1578</t>
  </si>
  <si>
    <t>º/µ ÙÇ³ÓáõÛÉ ÙÇçáõÏÝ»ñÇ Ï³éáõóáõÙ         ì - 15 µ»ïáÝÇó ØØիջ-1,ØØիջ-2,</t>
  </si>
  <si>
    <t>²Ùñ³Ý   ,² - 1 ¹³ëÇ ö8</t>
  </si>
  <si>
    <t>²Ùñ³Ý   ,² - 1 ¹³ëÇ ö6</t>
  </si>
  <si>
    <t>²Ùñ³Ý ² - 1 ö8</t>
  </si>
  <si>
    <t>Â»Ã¨ µ»ïáÝ ´15</t>
  </si>
  <si>
    <t xml:space="preserve">²Ùñ³Ý ²-3  -A 500Cö12 ÙÙ                 </t>
  </si>
  <si>
    <t xml:space="preserve">²Ùñ³Ý ²-3  -A 500Cö14ÙÙ                 </t>
  </si>
  <si>
    <t xml:space="preserve">²Ùñ³Ý  ² - 3 ¹³ëÇ  A 500Cö14                          </t>
  </si>
  <si>
    <t xml:space="preserve">²Ùñ³Ý A 500Cö12 ÙÙ                                   </t>
  </si>
  <si>
    <t xml:space="preserve">²Ùñ³Ý A 500Cö14 ÙÙ                                   </t>
  </si>
  <si>
    <t>äñáý óÇÝÏ, ÃÇÃ»Õ              Îä-21-0,55</t>
  </si>
  <si>
    <t>²Ãáé Ù³ñ½³¹³ßïÇ ïñÇµáõÝ³ÛÇ Ñ³Ù³ñ</t>
  </si>
  <si>
    <t>Ðáí³ñ Ù³ñ½³¹³ÑÉÇ×Ç ïñÇµáõÝ³ÛÇ Ñ³Ù³ñ</t>
  </si>
  <si>
    <t>Ø»ï³Õ³Ï³Ý ÏáÝëïñáõÏóÇ³Ý»ñÇ ÛáõÕ³Ý»ñÏáõÙ      2-³Ý·³Ù</t>
  </si>
  <si>
    <t>Ø»ï³Õ³Ï³Ý Ï³å»ñÇ ÙáÝï³ÅáõÙ Ù»ï³Õ³Ï³Ý ËáÕáí³ÏÇó ,³ÝÏÛáõÝ³ÏÇó</t>
  </si>
  <si>
    <t>18-133</t>
  </si>
  <si>
    <t>´áÛÉ»ñ300É</t>
  </si>
  <si>
    <t>Ø»Ùµñ³Ý³ÛÇÝ ÁÝ¹³ñÓ³ÏÙ³Ý  µ³ù V=30É</t>
  </si>
  <si>
    <t>åáÕ. µ³ù V=30É</t>
  </si>
  <si>
    <t>åáÕ. µ³ù V=20É</t>
  </si>
  <si>
    <t>Դñ»Ý³Å³ÛÇÝ ÁÝ¹³ñÓ³ÏÙ³Ý  µ³ù V=20É</t>
  </si>
  <si>
    <t>18-102</t>
  </si>
  <si>
    <t>²å³ÑáíÇã ÷³Ï³Ý</t>
  </si>
  <si>
    <t>²å³ÑáíÇã ÷³Ï³Ý    d=25 ÙÙ</t>
  </si>
  <si>
    <t>²å³ÑáíÇã Ï³÷áõÛñ   ö 20ÙÙ</t>
  </si>
  <si>
    <t>18-166</t>
  </si>
  <si>
    <t>Þñç³Ý³éáõ åáÙåÇ ï»Õ³¹ñáõÙ                                          G=2.0Ù3/Å³Ù, H=4 Ù,  N=0.30 Ïìî</t>
  </si>
  <si>
    <t xml:space="preserve">Þñç³Ý³éáõåáÙå  N=0.30Ïìî                                   </t>
  </si>
  <si>
    <t>Þñç³Ý³éáõ åáÙåÇ ï»Õ³¹ñáõÙ                                          G=3.0Ù3/Å³Ù, H=4 Ù,  N=0.30 Ïìî</t>
  </si>
  <si>
    <t>16-130</t>
  </si>
  <si>
    <t>²íïáÙ³ï û¹³Ñ»é³óÙ³Ý Íáñ³Ï</t>
  </si>
  <si>
    <t>²íï.û¹³Ñ»é³óÙ³Ý Íáñ³Ï</t>
  </si>
  <si>
    <t>22-395</t>
  </si>
  <si>
    <t>ö³Ï³Ý  d=20ÙÙ</t>
  </si>
  <si>
    <t>11-134</t>
  </si>
  <si>
    <t>Ð»ï³¹³ñÓ Ï³÷áõÛñÇ ï»Õ³¹ñáõÙ d=20ÙÙ</t>
  </si>
  <si>
    <t>Ð»ï.Ï³÷áõÛñ d=20ÙÙ</t>
  </si>
  <si>
    <t>16-219</t>
  </si>
  <si>
    <t>ÊáÕáí³Ï³ß³ñÇ  ÷áñÓ³ñÏáõÙ</t>
  </si>
  <si>
    <t xml:space="preserve">100Ù </t>
  </si>
  <si>
    <t>äÉå.ËáÕ.  d=25ÙÙ</t>
  </si>
  <si>
    <t>¶É10ïáÕ821</t>
  </si>
  <si>
    <t>äղնձե  ËáÕáí..d=25 ÙÙPN10</t>
  </si>
  <si>
    <t>Արևային պանելային մարտկոց</t>
  </si>
  <si>
    <r>
      <t>Արևային պանելային մարտկոց 2մ</t>
    </r>
    <r>
      <rPr>
        <vertAlign val="superscript"/>
        <sz val="8"/>
        <rFont val="Arial Armenian"/>
        <family val="2"/>
      </rPr>
      <t>2</t>
    </r>
  </si>
  <si>
    <t xml:space="preserve">Þñç³Ý³éáõ åáÙå  N=0.30Ïìî                                   </t>
  </si>
  <si>
    <t>²Û¹ ÃíáõÙ`</t>
  </si>
  <si>
    <t>ê³ñù³íáñáõÙ</t>
  </si>
  <si>
    <t>ÞÇÝ³ñ³ñ³Ï³Ý  ³ßË³ï³ÝùÝ»ñ</t>
  </si>
  <si>
    <t>Գույք և կահավորանք</t>
  </si>
  <si>
    <t>§ Գոռեխպրոյեկտ ¦ êäÀ ïÝûñ»Ý</t>
  </si>
  <si>
    <t>Լ.Պողոսովա</t>
  </si>
  <si>
    <t>ÞÇÝ© ³ÕµÇ ï»Õ³÷áËÙ³Ý Í³Ëë»ñ</t>
  </si>
  <si>
    <t>Նախ 3</t>
  </si>
  <si>
    <t>Նախ 4</t>
  </si>
  <si>
    <t>Նախ 5</t>
  </si>
  <si>
    <t>Ü ² Ê ² Ð ² Þ Æ ì            2</t>
  </si>
  <si>
    <t>Ü ² Ê ² Ð ² Þ Æ ì            3</t>
  </si>
  <si>
    <t>Նախ 6</t>
  </si>
  <si>
    <t>Ջրի և կոյուղու տեղամաս</t>
  </si>
  <si>
    <t>մանր/Ñատ . ³ëý /µ.  4ëÙ Ñ³ëïáõÃ.</t>
  </si>
  <si>
    <t xml:space="preserve">Ì³ÍÏÇ í»ñÇÝ ß»ñïÇ Çñ³Ï³Ý³óáõÙ  H=4ëÙ Ëáßáñ³Ñ³ïÇÏ  ³/µ»ïáÝ»  Ë³éÝáõñ¹Çó </t>
  </si>
  <si>
    <t>Â»Ã¨ µ»ïáÝ» µÉáÏÝ»ñÇó Í³ÏáïÇÝ»ñÇ ÉóÝáõÙ  µ»ïáÝáí</t>
  </si>
  <si>
    <t>ä³ï»ñÇ Ï³éáõóáõÙ 20 ëÙ Ñ³ëï. Â»Ã¨ µ»ïáÝ» µÉáÏÇó</t>
  </si>
  <si>
    <t>ä³ï»ñÇ ³Ùñ³Ý³íáñáõÙ ²-1,ö8</t>
  </si>
  <si>
    <r>
      <t>ØÇçÝáñÙÇ Ï³éáõóáõÙ »ñ»ëå³ï»Éáí ·Çåë»ëïí³ñ³ÃÕÃáí 1ß»ñï 106 ÙÙ Ñ³ëï, Ù»Ïáõë³óÙ³Ùµ,</t>
    </r>
    <r>
      <rPr>
        <sz val="10"/>
        <rFont val="Arial Armenian"/>
        <family val="2"/>
      </rPr>
      <t>ջրակայուն</t>
    </r>
  </si>
  <si>
    <t>Ø»ï³Õ³åÉ³ëï» å³ïáõÑ³ÝÝ»ñÇ ï»Õ³-¹ñáõÙ  /µ³óíáÕ/ (ûï³ñ©åñáýÇÉ,ëåÇï³Ï)               60 ÙÙ Ñ³ëï,4+4 ³å³Ï»÷³Ã»Ã, Պ-1,Պ-2,</t>
  </si>
  <si>
    <t>Ø»ï³Õ³åÉ³ëï» ËáõÉ ¹é³Ý ï»Õ³¹ñáõÙ6 ëÙ  (ûï³ñ åñáýÇÉ, ëåÇï³Ï ·áõÛÝ)Դ-1,2,3</t>
  </si>
  <si>
    <t>Ê×Ç  Ý³Ë³ß»ñïÇ Ï³éáõóáõÙ  100ÙÙ հաստ,</t>
  </si>
  <si>
    <t>²Ùñ³Ý, ó³Ýó Վռ -1, ö4</t>
  </si>
  <si>
    <t>¶É5ï 333</t>
  </si>
  <si>
    <t>²Ùñ³Ý³ÛÇÝ ó³Ýó  Վռ -1, ö4/150*150/</t>
  </si>
  <si>
    <t>ÞÇÝ.³ÕµÇ µ³ñÓáõÙ ÇÝùÝ³Ã³÷</t>
  </si>
  <si>
    <t>Ü ² Ê ² Ð ² Þ Æ ì            6</t>
  </si>
  <si>
    <t>Ü ² Ê ² Ð ² Þ Æ ì            4</t>
  </si>
  <si>
    <t>Ü ² Ê ² Ð ² Þ Æ ì           5</t>
  </si>
  <si>
    <t>´áÛÉ»ñ ВР 300      300É</t>
  </si>
  <si>
    <t>¶É5 ï 342</t>
  </si>
  <si>
    <t>¶ÉL7ï438</t>
  </si>
  <si>
    <t>¶ÉL6 ï 351</t>
  </si>
  <si>
    <t>¶ÉL7ï380</t>
  </si>
  <si>
    <t>¶É7ï 439</t>
  </si>
  <si>
    <t>¶É5ï324</t>
  </si>
  <si>
    <t>¶É 6ï351</t>
  </si>
  <si>
    <t>¶É7ï443</t>
  </si>
  <si>
    <t>¶É21ï 1581</t>
  </si>
  <si>
    <t xml:space="preserve">²Ùñ³Ý ² 500C ö14                            </t>
  </si>
  <si>
    <r>
      <t>æ»ñÙ³Ù»ÏáõëÇã ß»ñïÇ Ï³éáõóáõÙ Ñ³Ýù³ÛÇÝ µ³Ùµ³ÏÇó 5 ëÙ Ñ³ëï,  20-30Ï·/Ù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V=48,6*0,05=2,43</t>
    </r>
  </si>
  <si>
    <t xml:space="preserve">º/µ ÙÇ³ÓáõÛÉ µ³ñ³íáñÇ Ï³éáõóáõÙ ì-15 ¹³ëÇ µ»ïáÝÇó Ø´-1, Ø´-2, </t>
  </si>
  <si>
    <t>¼áõ·³ñ³ÝÇ Íáñ³ÏÇ ï»Õ³¹ñáõÙ d=15ÙÙ</t>
  </si>
  <si>
    <t>ä³Ñ³ñ³Ý Ñ³Ý¹»ñ-Ó³ñ³Ý 13 Ñ³ï</t>
  </si>
  <si>
    <t xml:space="preserve">Մարզադաշտի աշտարակ </t>
  </si>
  <si>
    <t>Ցանցեր</t>
  </si>
  <si>
    <t>²ñï³ùÇÝ      ÏáÛáõÕÇ</t>
  </si>
  <si>
    <t>´Ý³Ï³Ý ÑÇÙÝ³ï³ÏÇ Ï³éáõóáõÙ</t>
  </si>
  <si>
    <t>´Ý³ÑáÕÇ  Ñ»ïÉÇóù  Ù»Ë³ÝÇ½Ùáí</t>
  </si>
  <si>
    <t>22-121</t>
  </si>
  <si>
    <t>23-109</t>
  </si>
  <si>
    <t>¸Çï³ÑáñÇ Ï³éáõó.Ñ³í³ù.»/µ ûÕ³ÏÝ»ñÇó</t>
  </si>
  <si>
    <t>º/ ´  ¸Çï³Ñáñ ö1000</t>
  </si>
  <si>
    <t>º/µ»ïáÝ» ûÕ³Ï</t>
  </si>
  <si>
    <t>º/ ´  Î³÷³ñÇã  1200*1200</t>
  </si>
  <si>
    <t>º/µ»ïáÝ» Ï³÷³ñÇã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</si>
  <si>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</si>
  <si>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ÀÝ¹³Ù»ÝÁ  -  6</t>
  </si>
  <si>
    <t>²ñï³ùÇÝ ÏáÛáõÕÇ</t>
  </si>
  <si>
    <t>Êñ³ÙáõÕáõ÷áñáõÙ Ù»Ë³ÝÇ½Ùáí 3-ñ¹ Ï³ñ·Ç</t>
  </si>
  <si>
    <t xml:space="preserve"> äáÉÇíÇÝ»ùÉ ËáÕáí³ÏÇ ï»Õ³¹ d=110*3 ÙÙ</t>
  </si>
  <si>
    <t>äáÉÇíÇÝ ËáÕ.d110*3ÙÙ</t>
  </si>
  <si>
    <t>¶É10ï625</t>
  </si>
  <si>
    <t>¶É2ï116</t>
  </si>
  <si>
    <t>¶É2ï118</t>
  </si>
  <si>
    <t>º/ ´  ¸Çï³Ñáñ  /1 Ñ³ï /</t>
  </si>
  <si>
    <t>Ü ² Ê ² Ð ² Þ Æ ì   7</t>
  </si>
  <si>
    <t>Ð/Ñ  ÑÇ¹ñ³Ýï</t>
  </si>
  <si>
    <t xml:space="preserve">Ð/Ñ  ÑÇ¹ñ³ÝïÇ  ï»Õ³¹ñáõÙ  </t>
  </si>
  <si>
    <t>¶É2ï 44</t>
  </si>
  <si>
    <t>¶É8ï476</t>
  </si>
  <si>
    <t>¶É8ï470</t>
  </si>
  <si>
    <t>¶É17ï1398</t>
  </si>
  <si>
    <t>¶É17ï1416</t>
  </si>
  <si>
    <t>¶É5ï332</t>
  </si>
  <si>
    <t>¶É17ï1356</t>
  </si>
  <si>
    <t>¶ÉL6 ï 350</t>
  </si>
  <si>
    <t>¶É2 ï44</t>
  </si>
  <si>
    <t>¶É1ï4</t>
  </si>
  <si>
    <t>¶É2ï21</t>
  </si>
  <si>
    <t>¶É1ï2</t>
  </si>
  <si>
    <t>¶É2ï65</t>
  </si>
  <si>
    <t>¶É2ï32</t>
  </si>
  <si>
    <t>¶É5ï250</t>
  </si>
  <si>
    <t>¶É5ï254</t>
  </si>
  <si>
    <t>¶É2ï 32</t>
  </si>
  <si>
    <t>¶É2ï 27</t>
  </si>
  <si>
    <t>¶É2ï57</t>
  </si>
  <si>
    <t>¶É4ï 238</t>
  </si>
  <si>
    <t>¶É21ï1594</t>
  </si>
  <si>
    <t>¶É 2 ï30</t>
  </si>
  <si>
    <t>Մարզադաշտի էլլուսավորության  լուսարձակ</t>
  </si>
  <si>
    <t>21.4</t>
  </si>
  <si>
    <t>2.7</t>
  </si>
  <si>
    <t>0.2</t>
  </si>
</sst>
</file>

<file path=xl/styles.xml><?xml version="1.0" encoding="utf-8"?>
<styleSheet xmlns="http://schemas.openxmlformats.org/spreadsheetml/2006/main">
  <numFmts count="2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\ &quot;դր.&quot;;[Red]\-#,##0.00\ &quot;դր.&quot;"/>
    <numFmt numFmtId="170" formatCode="&quot;Yes&quot;;&quot;Yes&quot;;&quot;No&quot;"/>
    <numFmt numFmtId="171" formatCode="&quot;True&quot;;&quot;True&quot;;&quot;False&quot;"/>
    <numFmt numFmtId="172" formatCode="0.0"/>
    <numFmt numFmtId="173" formatCode="0.000"/>
    <numFmt numFmtId="174" formatCode="0.0%"/>
    <numFmt numFmtId="175" formatCode="#,##0.0"/>
    <numFmt numFmtId="176" formatCode="#,##0.000"/>
    <numFmt numFmtId="177" formatCode="#,##0.00000"/>
    <numFmt numFmtId="178" formatCode="0.0000"/>
    <numFmt numFmtId="179" formatCode="#,##0.0000"/>
    <numFmt numFmtId="180" formatCode="_(* #,##0.0_);_(* \(#,##0.0\);_(* &quot;-&quot;??_);_(@_)"/>
    <numFmt numFmtId="181" formatCode="0.00000"/>
    <numFmt numFmtId="182" formatCode="_(* #,##0.000_);_(* \(#,##0.000\);_(* &quot;-&quot;??_);_(@_)"/>
    <numFmt numFmtId="183" formatCode="_-* #,##0.00_р_._-;\-* #,##0.00_р_._-;_-* &quot;-&quot;??????_р_._-;_-@_-"/>
    <numFmt numFmtId="184" formatCode="_-* #,##0.0_р_._-;\-* #,##0.0_р_._-;_-* &quot;-&quot;??????_р_._-;_-@_-"/>
    <numFmt numFmtId="185" formatCode="0.00_ ;\-0.00\ "/>
    <numFmt numFmtId="186" formatCode="0.00;[Red]0.00"/>
  </numFmts>
  <fonts count="9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Armenian"/>
      <family val="2"/>
      <charset val="204"/>
    </font>
    <font>
      <sz val="8"/>
      <name val="Arial"/>
      <family val="2"/>
      <charset val="204"/>
    </font>
    <font>
      <b/>
      <sz val="8"/>
      <name val="Arial Armenian"/>
      <family val="2"/>
      <charset val="204"/>
    </font>
    <font>
      <u/>
      <sz val="8"/>
      <name val="Arial Armenian"/>
      <family val="2"/>
    </font>
    <font>
      <vertAlign val="superscript"/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LatArm"/>
      <family val="2"/>
    </font>
    <font>
      <b/>
      <i/>
      <sz val="8"/>
      <name val="Arial Armenian"/>
      <family val="2"/>
    </font>
    <font>
      <sz val="12"/>
      <name val="Arial Armenian"/>
      <family val="2"/>
      <charset val="204"/>
    </font>
    <font>
      <b/>
      <sz val="12"/>
      <name val="Arial Armenian"/>
      <family val="2"/>
      <charset val="204"/>
    </font>
    <font>
      <sz val="12"/>
      <name val="Arial"/>
      <family val="2"/>
      <charset val="204"/>
    </font>
    <font>
      <sz val="8"/>
      <color indexed="8"/>
      <name val="Arial Armenian"/>
      <family val="2"/>
    </font>
    <font>
      <sz val="9"/>
      <name val="Arial Armenian"/>
      <family val="2"/>
    </font>
    <font>
      <sz val="9"/>
      <name val="Arial AM"/>
      <family val="2"/>
    </font>
    <font>
      <sz val="9"/>
      <name val="Arial Armenian"/>
      <family val="2"/>
      <charset val="204"/>
    </font>
    <font>
      <sz val="9"/>
      <name val="Arial"/>
      <family val="2"/>
      <charset val="204"/>
    </font>
    <font>
      <sz val="8"/>
      <color indexed="8"/>
      <name val="Arial LatArm"/>
      <family val="2"/>
    </font>
    <font>
      <b/>
      <sz val="9"/>
      <name val="Arial Armenian"/>
      <family val="2"/>
    </font>
    <font>
      <b/>
      <sz val="9"/>
      <name val="Arial Armenian"/>
      <family val="2"/>
      <charset val="204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b/>
      <i/>
      <sz val="9"/>
      <name val="Arial Armenian"/>
      <family val="2"/>
    </font>
    <font>
      <b/>
      <i/>
      <sz val="10"/>
      <name val="Arial Armenian"/>
      <family val="2"/>
    </font>
    <font>
      <sz val="8"/>
      <name val="Arial"/>
      <family val="2"/>
      <charset val="204"/>
    </font>
    <font>
      <b/>
      <sz val="14"/>
      <name val="Arial Armenian"/>
      <family val="2"/>
    </font>
    <font>
      <sz val="9"/>
      <color indexed="8"/>
      <name val="Arial Armenian"/>
      <family val="2"/>
    </font>
    <font>
      <vertAlign val="superscript"/>
      <sz val="9"/>
      <name val="Arial Armenian"/>
      <family val="2"/>
    </font>
    <font>
      <b/>
      <sz val="11"/>
      <color indexed="8"/>
      <name val="Arial Armenian"/>
      <family val="2"/>
    </font>
    <font>
      <b/>
      <sz val="9"/>
      <color indexed="8"/>
      <name val="Arial Armenian"/>
      <family val="2"/>
    </font>
    <font>
      <b/>
      <sz val="12"/>
      <color indexed="8"/>
      <name val="Arial Armenian"/>
      <family val="2"/>
    </font>
    <font>
      <b/>
      <sz val="8"/>
      <color indexed="8"/>
      <name val="Arial Armenian"/>
      <family val="2"/>
    </font>
    <font>
      <sz val="8"/>
      <color indexed="8"/>
      <name val="Arial"/>
      <family val="2"/>
      <charset val="204"/>
    </font>
    <font>
      <u/>
      <sz val="9"/>
      <name val="Arial Armenian"/>
      <family val="2"/>
    </font>
    <font>
      <sz val="10"/>
      <name val="Arial Cyr"/>
      <charset val="204"/>
    </font>
    <font>
      <b/>
      <sz val="9"/>
      <name val="Arial"/>
      <family val="2"/>
      <charset val="204"/>
    </font>
    <font>
      <b/>
      <i/>
      <sz val="11"/>
      <name val="Arial Armenian"/>
      <family val="2"/>
    </font>
    <font>
      <b/>
      <i/>
      <sz val="8"/>
      <color indexed="8"/>
      <name val="Arial Armenian"/>
      <family val="2"/>
    </font>
    <font>
      <vertAlign val="superscript"/>
      <sz val="10"/>
      <name val="Arial Armenian"/>
      <family val="2"/>
    </font>
    <font>
      <sz val="9"/>
      <name val="Arial LatArm"/>
      <family val="2"/>
    </font>
    <font>
      <sz val="9"/>
      <color indexed="10"/>
      <name val="Arial Armenian"/>
      <family val="2"/>
    </font>
    <font>
      <i/>
      <sz val="10"/>
      <name val="Arial Armenian"/>
      <family val="2"/>
    </font>
    <font>
      <i/>
      <sz val="8"/>
      <color indexed="8"/>
      <name val="Arial Armenian"/>
      <family val="2"/>
    </font>
    <font>
      <b/>
      <sz val="14"/>
      <name val="Arial AM"/>
      <family val="2"/>
    </font>
    <font>
      <sz val="10"/>
      <color indexed="10"/>
      <name val="Arial Armenian"/>
      <family val="2"/>
    </font>
    <font>
      <sz val="10"/>
      <name val="Arial"/>
      <family val="2"/>
    </font>
    <font>
      <i/>
      <sz val="9"/>
      <name val="Arial Armenian"/>
      <family val="2"/>
    </font>
    <font>
      <sz val="10"/>
      <name val="Arial"/>
      <family val="2"/>
      <charset val="204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b/>
      <sz val="11"/>
      <color theme="1"/>
      <name val="Arial Armenian"/>
      <family val="2"/>
    </font>
    <font>
      <b/>
      <sz val="8"/>
      <color theme="1"/>
      <name val="Arial Armenian"/>
      <family val="2"/>
    </font>
    <font>
      <b/>
      <sz val="9"/>
      <color theme="1"/>
      <name val="Arial Armenian"/>
      <family val="2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Armenian"/>
      <family val="2"/>
    </font>
    <font>
      <sz val="9"/>
      <color theme="1"/>
      <name val="Calibri"/>
      <family val="2"/>
      <charset val="204"/>
      <scheme val="minor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6" applyNumberFormat="0" applyFill="0" applyAlignment="0" applyProtection="0"/>
    <xf numFmtId="0" fontId="33" fillId="22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6" fillId="0" borderId="0"/>
    <xf numFmtId="0" fontId="1" fillId="23" borderId="7" applyNumberFormat="0" applyFont="0" applyAlignment="0" applyProtection="0"/>
    <xf numFmtId="0" fontId="34" fillId="2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1356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/>
    <xf numFmtId="2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0" fontId="5" fillId="0" borderId="1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5" fillId="0" borderId="10" xfId="0" applyFont="1" applyFill="1" applyBorder="1" applyAlignment="1">
      <alignment vertical="center"/>
    </xf>
    <xf numFmtId="2" fontId="5" fillId="0" borderId="10" xfId="0" applyNumberFormat="1" applyFont="1" applyFill="1" applyBorder="1" applyAlignment="1">
      <alignment horizontal="center" vertical="center"/>
    </xf>
    <xf numFmtId="173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center" wrapText="1"/>
    </xf>
    <xf numFmtId="0" fontId="7" fillId="24" borderId="10" xfId="0" applyFont="1" applyFill="1" applyBorder="1" applyAlignment="1">
      <alignment vertical="center"/>
    </xf>
    <xf numFmtId="16" fontId="7" fillId="24" borderId="10" xfId="0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9" fontId="5" fillId="0" borderId="10" xfId="0" applyNumberFormat="1" applyFont="1" applyFill="1" applyBorder="1" applyAlignment="1">
      <alignment horizontal="center" vertical="center"/>
    </xf>
    <xf numFmtId="174" fontId="5" fillId="0" borderId="10" xfId="0" applyNumberFormat="1" applyFont="1" applyFill="1" applyBorder="1" applyAlignment="1">
      <alignment horizontal="center" vertical="center"/>
    </xf>
    <xf numFmtId="10" fontId="5" fillId="0" borderId="10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2" fontId="5" fillId="0" borderId="12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vertical="center"/>
    </xf>
    <xf numFmtId="0" fontId="53" fillId="0" borderId="0" xfId="0" applyFont="1" applyFill="1" applyAlignment="1">
      <alignment vertical="center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/>
    </xf>
    <xf numFmtId="2" fontId="5" fillId="24" borderId="10" xfId="0" applyNumberFormat="1" applyFont="1" applyFill="1" applyBorder="1" applyAlignment="1">
      <alignment horizontal="center" vertical="center"/>
    </xf>
    <xf numFmtId="0" fontId="7" fillId="26" borderId="10" xfId="67" applyFont="1" applyFill="1" applyBorder="1" applyAlignment="1">
      <alignment horizontal="center" vertical="center"/>
    </xf>
    <xf numFmtId="49" fontId="7" fillId="26" borderId="10" xfId="67" applyNumberFormat="1" applyFont="1" applyFill="1" applyBorder="1" applyAlignment="1">
      <alignment horizontal="center" vertical="center"/>
    </xf>
    <xf numFmtId="0" fontId="7" fillId="26" borderId="10" xfId="67" applyFont="1" applyFill="1" applyBorder="1" applyAlignment="1">
      <alignment vertical="center" wrapText="1"/>
    </xf>
    <xf numFmtId="172" fontId="7" fillId="26" borderId="10" xfId="67" applyNumberFormat="1" applyFont="1" applyFill="1" applyBorder="1" applyAlignment="1">
      <alignment horizontal="center" vertical="center"/>
    </xf>
    <xf numFmtId="2" fontId="7" fillId="26" borderId="10" xfId="67" applyNumberFormat="1" applyFont="1" applyFill="1" applyBorder="1" applyAlignment="1">
      <alignment horizontal="center" vertical="center" wrapText="1"/>
    </xf>
    <xf numFmtId="2" fontId="7" fillId="26" borderId="10" xfId="52" applyNumberFormat="1" applyFont="1" applyFill="1" applyBorder="1" applyAlignment="1">
      <alignment horizontal="center" vertical="center"/>
    </xf>
    <xf numFmtId="0" fontId="7" fillId="26" borderId="10" xfId="67" applyFont="1" applyFill="1" applyBorder="1" applyAlignment="1">
      <alignment vertical="center"/>
    </xf>
    <xf numFmtId="172" fontId="7" fillId="26" borderId="10" xfId="67" applyNumberFormat="1" applyFont="1" applyFill="1" applyBorder="1" applyAlignment="1">
      <alignment horizontal="right" vertical="center"/>
    </xf>
    <xf numFmtId="0" fontId="7" fillId="26" borderId="0" xfId="67" applyFont="1" applyFill="1" applyBorder="1" applyAlignment="1">
      <alignment vertical="center"/>
    </xf>
    <xf numFmtId="176" fontId="7" fillId="26" borderId="10" xfId="67" applyNumberFormat="1" applyFont="1" applyFill="1" applyBorder="1" applyAlignment="1">
      <alignment horizontal="center" vertical="center"/>
    </xf>
    <xf numFmtId="0" fontId="7" fillId="26" borderId="10" xfId="67" applyFont="1" applyFill="1" applyBorder="1" applyAlignment="1">
      <alignment horizontal="right" vertical="center"/>
    </xf>
    <xf numFmtId="4" fontId="7" fillId="26" borderId="10" xfId="67" applyNumberFormat="1" applyFont="1" applyFill="1" applyBorder="1" applyAlignment="1">
      <alignment horizontal="right" vertical="center"/>
    </xf>
    <xf numFmtId="2" fontId="7" fillId="26" borderId="10" xfId="67" applyNumberFormat="1" applyFont="1" applyFill="1" applyBorder="1" applyAlignment="1">
      <alignment horizontal="right" vertical="center"/>
    </xf>
    <xf numFmtId="173" fontId="7" fillId="26" borderId="10" xfId="67" applyNumberFormat="1" applyFont="1" applyFill="1" applyBorder="1" applyAlignment="1">
      <alignment horizontal="right" vertical="center"/>
    </xf>
    <xf numFmtId="0" fontId="7" fillId="26" borderId="10" xfId="52" applyFont="1" applyFill="1" applyBorder="1" applyAlignment="1">
      <alignment horizontal="center" vertical="center"/>
    </xf>
    <xf numFmtId="2" fontId="7" fillId="26" borderId="10" xfId="52" applyNumberFormat="1" applyFont="1" applyFill="1" applyBorder="1" applyAlignment="1">
      <alignment vertical="center"/>
    </xf>
    <xf numFmtId="2" fontId="7" fillId="26" borderId="10" xfId="57" applyNumberFormat="1" applyFont="1" applyFill="1" applyBorder="1" applyAlignment="1">
      <alignment horizontal="center" vertical="center"/>
    </xf>
    <xf numFmtId="0" fontId="7" fillId="26" borderId="10" xfId="52" applyFont="1" applyFill="1" applyBorder="1" applyAlignment="1">
      <alignment horizontal="center"/>
    </xf>
    <xf numFmtId="173" fontId="7" fillId="26" borderId="10" xfId="52" applyNumberFormat="1" applyFont="1" applyFill="1" applyBorder="1" applyAlignment="1">
      <alignment horizontal="center"/>
    </xf>
    <xf numFmtId="0" fontId="13" fillId="26" borderId="0" xfId="52" applyFont="1" applyFill="1"/>
    <xf numFmtId="49" fontId="7" fillId="26" borderId="10" xfId="67" applyNumberFormat="1" applyFont="1" applyFill="1" applyBorder="1" applyAlignment="1">
      <alignment horizontal="right"/>
    </xf>
    <xf numFmtId="0" fontId="7" fillId="26" borderId="14" xfId="67" applyFont="1" applyFill="1" applyBorder="1"/>
    <xf numFmtId="0" fontId="7" fillId="26" borderId="10" xfId="67" applyFont="1" applyFill="1" applyBorder="1" applyAlignment="1">
      <alignment horizontal="center"/>
    </xf>
    <xf numFmtId="0" fontId="7" fillId="26" borderId="10" xfId="67" applyFont="1" applyFill="1" applyBorder="1"/>
    <xf numFmtId="173" fontId="7" fillId="26" borderId="10" xfId="67" applyNumberFormat="1" applyFont="1" applyFill="1" applyBorder="1" applyAlignment="1">
      <alignment horizontal="center"/>
    </xf>
    <xf numFmtId="173" fontId="7" fillId="26" borderId="10" xfId="67" applyNumberFormat="1" applyFont="1" applyFill="1" applyBorder="1" applyAlignment="1">
      <alignment horizontal="center" vertical="center"/>
    </xf>
    <xf numFmtId="2" fontId="7" fillId="26" borderId="10" xfId="67" applyNumberFormat="1" applyFont="1" applyFill="1" applyBorder="1" applyAlignment="1">
      <alignment horizontal="center" vertical="center"/>
    </xf>
    <xf numFmtId="0" fontId="5" fillId="26" borderId="0" xfId="67" applyFont="1" applyFill="1"/>
    <xf numFmtId="0" fontId="40" fillId="26" borderId="0" xfId="0" applyFont="1" applyFill="1" applyAlignment="1">
      <alignment vertical="center"/>
    </xf>
    <xf numFmtId="0" fontId="40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1" fillId="26" borderId="0" xfId="0" applyFont="1" applyFill="1" applyAlignment="1">
      <alignment horizontal="center" vertical="center"/>
    </xf>
    <xf numFmtId="0" fontId="10" fillId="26" borderId="0" xfId="0" applyFont="1" applyFill="1" applyBorder="1" applyAlignment="1"/>
    <xf numFmtId="0" fontId="10" fillId="26" borderId="0" xfId="0" applyFont="1" applyFill="1" applyBorder="1" applyAlignment="1">
      <alignment horizontal="center"/>
    </xf>
    <xf numFmtId="0" fontId="11" fillId="26" borderId="0" xfId="0" applyFont="1" applyFill="1" applyAlignment="1">
      <alignment horizontal="center"/>
    </xf>
    <xf numFmtId="0" fontId="0" fillId="26" borderId="0" xfId="0" applyFill="1"/>
    <xf numFmtId="0" fontId="5" fillId="26" borderId="14" xfId="0" applyFont="1" applyFill="1" applyBorder="1" applyAlignment="1">
      <alignment horizontal="center"/>
    </xf>
    <xf numFmtId="0" fontId="5" fillId="26" borderId="15" xfId="0" applyFont="1" applyFill="1" applyBorder="1" applyAlignment="1">
      <alignment horizontal="center"/>
    </xf>
    <xf numFmtId="0" fontId="5" fillId="26" borderId="16" xfId="0" applyFont="1" applyFill="1" applyBorder="1"/>
    <xf numFmtId="0" fontId="5" fillId="26" borderId="16" xfId="0" applyFont="1" applyFill="1" applyBorder="1" applyAlignment="1">
      <alignment horizontal="center"/>
    </xf>
    <xf numFmtId="0" fontId="5" fillId="26" borderId="10" xfId="0" applyFont="1" applyFill="1" applyBorder="1" applyAlignment="1">
      <alignment horizontal="center"/>
    </xf>
    <xf numFmtId="0" fontId="5" fillId="26" borderId="10" xfId="0" applyFont="1" applyFill="1" applyBorder="1" applyAlignment="1">
      <alignment horizontal="center" vertical="center"/>
    </xf>
    <xf numFmtId="49" fontId="5" fillId="26" borderId="10" xfId="0" applyNumberFormat="1" applyFont="1" applyFill="1" applyBorder="1" applyAlignment="1">
      <alignment horizontal="center" vertical="center"/>
    </xf>
    <xf numFmtId="0" fontId="5" fillId="26" borderId="10" xfId="0" applyFont="1" applyFill="1" applyBorder="1" applyAlignment="1">
      <alignment vertical="center"/>
    </xf>
    <xf numFmtId="4" fontId="5" fillId="26" borderId="10" xfId="0" applyNumberFormat="1" applyFont="1" applyFill="1" applyBorder="1" applyAlignment="1">
      <alignment horizontal="center" vertical="center"/>
    </xf>
    <xf numFmtId="175" fontId="5" fillId="26" borderId="10" xfId="0" applyNumberFormat="1" applyFont="1" applyFill="1" applyBorder="1" applyAlignment="1">
      <alignment horizontal="center" vertical="center"/>
    </xf>
    <xf numFmtId="0" fontId="0" fillId="26" borderId="0" xfId="0" applyFill="1" applyAlignment="1">
      <alignment vertical="center"/>
    </xf>
    <xf numFmtId="176" fontId="5" fillId="26" borderId="10" xfId="0" applyNumberFormat="1" applyFont="1" applyFill="1" applyBorder="1" applyAlignment="1">
      <alignment horizontal="center" vertical="center"/>
    </xf>
    <xf numFmtId="0" fontId="5" fillId="26" borderId="13" xfId="0" applyFont="1" applyFill="1" applyBorder="1" applyAlignment="1">
      <alignment vertical="center"/>
    </xf>
    <xf numFmtId="49" fontId="5" fillId="26" borderId="10" xfId="0" applyNumberFormat="1" applyFont="1" applyFill="1" applyBorder="1" applyAlignment="1">
      <alignment horizontal="center"/>
    </xf>
    <xf numFmtId="0" fontId="5" fillId="26" borderId="13" xfId="0" applyFont="1" applyFill="1" applyBorder="1"/>
    <xf numFmtId="176" fontId="5" fillId="26" borderId="10" xfId="0" applyNumberFormat="1" applyFont="1" applyFill="1" applyBorder="1" applyAlignment="1">
      <alignment horizontal="center"/>
    </xf>
    <xf numFmtId="175" fontId="5" fillId="26" borderId="10" xfId="0" applyNumberFormat="1" applyFont="1" applyFill="1" applyBorder="1" applyAlignment="1">
      <alignment horizontal="center"/>
    </xf>
    <xf numFmtId="0" fontId="4" fillId="26" borderId="10" xfId="0" applyFont="1" applyFill="1" applyBorder="1" applyAlignment="1">
      <alignment vertical="center"/>
    </xf>
    <xf numFmtId="172" fontId="5" fillId="26" borderId="10" xfId="0" applyNumberFormat="1" applyFont="1" applyFill="1" applyBorder="1" applyAlignment="1">
      <alignment horizontal="center" vertical="center"/>
    </xf>
    <xf numFmtId="2" fontId="5" fillId="26" borderId="10" xfId="0" applyNumberFormat="1" applyFont="1" applyFill="1" applyBorder="1" applyAlignment="1">
      <alignment horizontal="center" vertical="center"/>
    </xf>
    <xf numFmtId="0" fontId="8" fillId="26" borderId="0" xfId="0" applyFont="1" applyFill="1"/>
    <xf numFmtId="0" fontId="9" fillId="26" borderId="0" xfId="0" applyFont="1" applyFill="1"/>
    <xf numFmtId="0" fontId="9" fillId="26" borderId="0" xfId="0" applyFont="1" applyFill="1" applyAlignment="1">
      <alignment horizontal="center"/>
    </xf>
    <xf numFmtId="175" fontId="12" fillId="26" borderId="0" xfId="0" applyNumberFormat="1" applyFont="1" applyFill="1" applyAlignment="1">
      <alignment horizontal="center"/>
    </xf>
    <xf numFmtId="0" fontId="52" fillId="26" borderId="0" xfId="0" applyFont="1" applyFill="1" applyAlignment="1">
      <alignment vertical="center"/>
    </xf>
    <xf numFmtId="0" fontId="5" fillId="26" borderId="0" xfId="0" applyFont="1" applyFill="1" applyAlignment="1">
      <alignment horizontal="center"/>
    </xf>
    <xf numFmtId="0" fontId="5" fillId="26" borderId="0" xfId="0" applyFont="1" applyFill="1"/>
    <xf numFmtId="0" fontId="5" fillId="26" borderId="0" xfId="0" applyFont="1" applyFill="1" applyAlignment="1">
      <alignment horizontal="center" vertical="center"/>
    </xf>
    <xf numFmtId="0" fontId="52" fillId="26" borderId="0" xfId="0" applyFont="1" applyFill="1" applyAlignment="1">
      <alignment horizontal="left"/>
    </xf>
    <xf numFmtId="0" fontId="52" fillId="26" borderId="0" xfId="0" applyFont="1" applyFill="1" applyAlignment="1">
      <alignment horizontal="center"/>
    </xf>
    <xf numFmtId="0" fontId="52" fillId="26" borderId="0" xfId="0" applyFont="1" applyFill="1"/>
    <xf numFmtId="0" fontId="13" fillId="26" borderId="0" xfId="55" applyFont="1" applyFill="1" applyBorder="1" applyAlignment="1">
      <alignment horizontal="center"/>
    </xf>
    <xf numFmtId="0" fontId="50" fillId="26" borderId="0" xfId="0" applyFont="1" applyFill="1"/>
    <xf numFmtId="0" fontId="16" fillId="26" borderId="0" xfId="0" applyFont="1" applyFill="1"/>
    <xf numFmtId="0" fontId="14" fillId="26" borderId="14" xfId="0" applyFont="1" applyFill="1" applyBorder="1"/>
    <xf numFmtId="49" fontId="7" fillId="26" borderId="14" xfId="0" applyNumberFormat="1" applyFont="1" applyFill="1" applyBorder="1" applyAlignment="1">
      <alignment horizontal="center" vertical="center" wrapText="1"/>
    </xf>
    <xf numFmtId="0" fontId="14" fillId="26" borderId="17" xfId="0" applyFont="1" applyFill="1" applyBorder="1"/>
    <xf numFmtId="0" fontId="7" fillId="26" borderId="18" xfId="0" applyFont="1" applyFill="1" applyBorder="1" applyAlignment="1">
      <alignment vertical="center" wrapText="1"/>
    </xf>
    <xf numFmtId="0" fontId="7" fillId="26" borderId="11" xfId="0" applyFont="1" applyFill="1" applyBorder="1" applyAlignment="1">
      <alignment vertical="center" wrapText="1"/>
    </xf>
    <xf numFmtId="0" fontId="7" fillId="26" borderId="19" xfId="0" applyFont="1" applyFill="1" applyBorder="1" applyAlignment="1">
      <alignment horizontal="center" vertical="center"/>
    </xf>
    <xf numFmtId="172" fontId="7" fillId="26" borderId="14" xfId="0" applyNumberFormat="1" applyFont="1" applyFill="1" applyBorder="1" applyAlignment="1">
      <alignment horizontal="center" vertical="center" wrapText="1"/>
    </xf>
    <xf numFmtId="0" fontId="14" fillId="26" borderId="15" xfId="0" applyFont="1" applyFill="1" applyBorder="1" applyAlignment="1">
      <alignment vertical="center" wrapText="1"/>
    </xf>
    <xf numFmtId="49" fontId="7" fillId="26" borderId="15" xfId="0" applyNumberFormat="1" applyFont="1" applyFill="1" applyBorder="1" applyAlignment="1">
      <alignment horizontal="center" vertical="center" wrapText="1"/>
    </xf>
    <xf numFmtId="0" fontId="7" fillId="26" borderId="15" xfId="0" applyFont="1" applyFill="1" applyBorder="1" applyAlignment="1">
      <alignment horizontal="center" vertical="center" wrapText="1"/>
    </xf>
    <xf numFmtId="0" fontId="7" fillId="26" borderId="15" xfId="0" applyFont="1" applyFill="1" applyBorder="1" applyAlignment="1">
      <alignment horizontal="center" vertical="center"/>
    </xf>
    <xf numFmtId="0" fontId="7" fillId="26" borderId="13" xfId="0" applyFont="1" applyFill="1" applyBorder="1" applyAlignment="1"/>
    <xf numFmtId="0" fontId="7" fillId="26" borderId="18" xfId="0" applyFont="1" applyFill="1" applyBorder="1" applyAlignment="1"/>
    <xf numFmtId="0" fontId="7" fillId="26" borderId="11" xfId="0" applyFont="1" applyFill="1" applyBorder="1" applyAlignment="1"/>
    <xf numFmtId="172" fontId="7" fillId="26" borderId="20" xfId="0" applyNumberFormat="1" applyFont="1" applyFill="1" applyBorder="1" applyAlignment="1">
      <alignment horizontal="center" vertical="center" wrapText="1"/>
    </xf>
    <xf numFmtId="172" fontId="7" fillId="26" borderId="15" xfId="0" applyNumberFormat="1" applyFont="1" applyFill="1" applyBorder="1" applyAlignment="1">
      <alignment horizontal="center" vertical="center"/>
    </xf>
    <xf numFmtId="0" fontId="7" fillId="26" borderId="15" xfId="0" applyFont="1" applyFill="1" applyBorder="1" applyAlignment="1">
      <alignment vertical="center" wrapText="1"/>
    </xf>
    <xf numFmtId="2" fontId="7" fillId="26" borderId="20" xfId="0" applyNumberFormat="1" applyFont="1" applyFill="1" applyBorder="1" applyAlignment="1">
      <alignment horizontal="center" vertical="center"/>
    </xf>
    <xf numFmtId="0" fontId="7" fillId="26" borderId="14" xfId="0" applyFont="1" applyFill="1" applyBorder="1" applyAlignment="1">
      <alignment horizontal="center" vertical="center" wrapText="1"/>
    </xf>
    <xf numFmtId="0" fontId="7" fillId="26" borderId="14" xfId="0" applyFont="1" applyFill="1" applyBorder="1" applyAlignment="1">
      <alignment horizontal="center" vertical="center"/>
    </xf>
    <xf numFmtId="2" fontId="7" fillId="26" borderId="15" xfId="0" applyNumberFormat="1" applyFont="1" applyFill="1" applyBorder="1" applyAlignment="1">
      <alignment horizontal="center" vertical="center" wrapText="1"/>
    </xf>
    <xf numFmtId="2" fontId="7" fillId="26" borderId="14" xfId="0" applyNumberFormat="1" applyFont="1" applyFill="1" applyBorder="1" applyAlignment="1">
      <alignment horizontal="center" vertical="center" wrapText="1"/>
    </xf>
    <xf numFmtId="172" fontId="7" fillId="26" borderId="15" xfId="0" applyNumberFormat="1" applyFont="1" applyFill="1" applyBorder="1" applyAlignment="1">
      <alignment horizontal="center" vertical="center" wrapText="1"/>
    </xf>
    <xf numFmtId="0" fontId="7" fillId="26" borderId="15" xfId="0" applyFont="1" applyFill="1" applyBorder="1" applyAlignment="1">
      <alignment vertical="center"/>
    </xf>
    <xf numFmtId="49" fontId="7" fillId="26" borderId="15" xfId="0" applyNumberFormat="1" applyFont="1" applyFill="1" applyBorder="1" applyAlignment="1">
      <alignment vertical="center"/>
    </xf>
    <xf numFmtId="0" fontId="7" fillId="26" borderId="15" xfId="0" applyFont="1" applyFill="1" applyBorder="1" applyAlignment="1">
      <alignment horizontal="center" vertical="center" textRotation="90"/>
    </xf>
    <xf numFmtId="0" fontId="14" fillId="26" borderId="15" xfId="0" applyFont="1" applyFill="1" applyBorder="1"/>
    <xf numFmtId="0" fontId="7" fillId="26" borderId="16" xfId="0" applyFont="1" applyFill="1" applyBorder="1" applyAlignment="1">
      <alignment vertical="center"/>
    </xf>
    <xf numFmtId="49" fontId="7" fillId="26" borderId="16" xfId="0" applyNumberFormat="1" applyFont="1" applyFill="1" applyBorder="1" applyAlignment="1">
      <alignment vertical="center"/>
    </xf>
    <xf numFmtId="0" fontId="7" fillId="26" borderId="16" xfId="0" applyFont="1" applyFill="1" applyBorder="1" applyAlignment="1">
      <alignment horizontal="center" vertical="center"/>
    </xf>
    <xf numFmtId="0" fontId="7" fillId="26" borderId="16" xfId="0" applyFont="1" applyFill="1" applyBorder="1" applyAlignment="1">
      <alignment horizontal="center" vertical="center" textRotation="90"/>
    </xf>
    <xf numFmtId="2" fontId="7" fillId="26" borderId="21" xfId="0" applyNumberFormat="1" applyFont="1" applyFill="1" applyBorder="1" applyAlignment="1">
      <alignment horizontal="center" vertical="center"/>
    </xf>
    <xf numFmtId="0" fontId="7" fillId="26" borderId="16" xfId="0" applyFont="1" applyFill="1" applyBorder="1" applyAlignment="1">
      <alignment horizontal="center" vertical="center" wrapText="1"/>
    </xf>
    <xf numFmtId="0" fontId="7" fillId="26" borderId="16" xfId="0" applyFont="1" applyFill="1" applyBorder="1" applyAlignment="1">
      <alignment vertical="center" wrapText="1"/>
    </xf>
    <xf numFmtId="2" fontId="7" fillId="26" borderId="16" xfId="0" applyNumberFormat="1" applyFont="1" applyFill="1" applyBorder="1" applyAlignment="1">
      <alignment horizontal="center" vertical="center" wrapText="1"/>
    </xf>
    <xf numFmtId="2" fontId="7" fillId="26" borderId="16" xfId="0" applyNumberFormat="1" applyFont="1" applyFill="1" applyBorder="1" applyAlignment="1">
      <alignment horizontal="center" vertical="center"/>
    </xf>
    <xf numFmtId="0" fontId="14" fillId="26" borderId="16" xfId="0" applyFont="1" applyFill="1" applyBorder="1"/>
    <xf numFmtId="0" fontId="7" fillId="26" borderId="10" xfId="0" applyFont="1" applyFill="1" applyBorder="1" applyAlignment="1">
      <alignment horizontal="center" vertical="center" wrapText="1"/>
    </xf>
    <xf numFmtId="49" fontId="7" fillId="26" borderId="10" xfId="0" applyNumberFormat="1" applyFont="1" applyFill="1" applyBorder="1" applyAlignment="1">
      <alignment horizontal="center" vertical="center" wrapText="1"/>
    </xf>
    <xf numFmtId="1" fontId="7" fillId="26" borderId="10" xfId="0" applyNumberFormat="1" applyFont="1" applyFill="1" applyBorder="1" applyAlignment="1">
      <alignment horizontal="center" vertical="center" wrapText="1"/>
    </xf>
    <xf numFmtId="0" fontId="7" fillId="26" borderId="10" xfId="0" applyFont="1" applyFill="1" applyBorder="1" applyAlignment="1">
      <alignment horizontal="center"/>
    </xf>
    <xf numFmtId="1" fontId="7" fillId="26" borderId="14" xfId="0" applyNumberFormat="1" applyFont="1" applyFill="1" applyBorder="1" applyAlignment="1">
      <alignment horizontal="center" vertical="center" wrapText="1"/>
    </xf>
    <xf numFmtId="0" fontId="7" fillId="26" borderId="10" xfId="0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vertical="center"/>
    </xf>
    <xf numFmtId="172" fontId="7" fillId="26" borderId="10" xfId="0" applyNumberFormat="1" applyFont="1" applyFill="1" applyBorder="1" applyAlignment="1">
      <alignment horizontal="center" vertical="center"/>
    </xf>
    <xf numFmtId="173" fontId="7" fillId="26" borderId="10" xfId="0" applyNumberFormat="1" applyFont="1" applyFill="1" applyBorder="1" applyAlignment="1">
      <alignment horizontal="center" vertical="center"/>
    </xf>
    <xf numFmtId="2" fontId="7" fillId="26" borderId="10" xfId="0" applyNumberFormat="1" applyFont="1" applyFill="1" applyBorder="1" applyAlignment="1">
      <alignment horizontal="center" vertical="center"/>
    </xf>
    <xf numFmtId="0" fontId="15" fillId="26" borderId="10" xfId="0" applyFont="1" applyFill="1" applyBorder="1" applyAlignment="1">
      <alignment horizontal="center" vertical="center"/>
    </xf>
    <xf numFmtId="0" fontId="15" fillId="26" borderId="10" xfId="0" applyFont="1" applyFill="1" applyBorder="1" applyAlignment="1">
      <alignment vertical="center"/>
    </xf>
    <xf numFmtId="172" fontId="15" fillId="26" borderId="10" xfId="0" applyNumberFormat="1" applyFont="1" applyFill="1" applyBorder="1" applyAlignment="1">
      <alignment horizontal="center" vertical="center"/>
    </xf>
    <xf numFmtId="2" fontId="15" fillId="26" borderId="10" xfId="0" applyNumberFormat="1" applyFont="1" applyFill="1" applyBorder="1" applyAlignment="1">
      <alignment horizontal="center" vertical="center"/>
    </xf>
    <xf numFmtId="2" fontId="7" fillId="26" borderId="14" xfId="0" applyNumberFormat="1" applyFont="1" applyFill="1" applyBorder="1" applyAlignment="1">
      <alignment horizontal="center" vertical="center"/>
    </xf>
    <xf numFmtId="49" fontId="7" fillId="26" borderId="10" xfId="0" applyNumberFormat="1" applyFont="1" applyFill="1" applyBorder="1" applyAlignment="1">
      <alignment horizontal="center" vertical="center"/>
    </xf>
    <xf numFmtId="4" fontId="7" fillId="26" borderId="10" xfId="0" applyNumberFormat="1" applyFont="1" applyFill="1" applyBorder="1" applyAlignment="1">
      <alignment horizontal="center" vertical="center"/>
    </xf>
    <xf numFmtId="176" fontId="7" fillId="26" borderId="10" xfId="0" applyNumberFormat="1" applyFont="1" applyFill="1" applyBorder="1" applyAlignment="1">
      <alignment horizontal="center" vertical="center"/>
    </xf>
    <xf numFmtId="175" fontId="7" fillId="26" borderId="10" xfId="0" applyNumberFormat="1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horizontal="left" vertical="center"/>
    </xf>
    <xf numFmtId="0" fontId="7" fillId="26" borderId="14" xfId="0" applyFont="1" applyFill="1" applyBorder="1" applyAlignment="1">
      <alignment vertical="center"/>
    </xf>
    <xf numFmtId="4" fontId="7" fillId="26" borderId="14" xfId="0" applyNumberFormat="1" applyFont="1" applyFill="1" applyBorder="1" applyAlignment="1">
      <alignment horizontal="center" vertical="center"/>
    </xf>
    <xf numFmtId="173" fontId="7" fillId="26" borderId="14" xfId="0" applyNumberFormat="1" applyFont="1" applyFill="1" applyBorder="1" applyAlignment="1">
      <alignment horizontal="center" vertical="center"/>
    </xf>
    <xf numFmtId="173" fontId="15" fillId="26" borderId="10" xfId="0" applyNumberFormat="1" applyFont="1" applyFill="1" applyBorder="1" applyAlignment="1">
      <alignment horizontal="center" vertical="center"/>
    </xf>
    <xf numFmtId="0" fontId="14" fillId="26" borderId="0" xfId="0" applyFont="1" applyFill="1" applyAlignment="1">
      <alignment vertical="center"/>
    </xf>
    <xf numFmtId="49" fontId="15" fillId="26" borderId="10" xfId="0" applyNumberFormat="1" applyFont="1" applyFill="1" applyBorder="1" applyAlignment="1">
      <alignment horizontal="center" vertical="center"/>
    </xf>
    <xf numFmtId="4" fontId="15" fillId="26" borderId="10" xfId="0" applyNumberFormat="1" applyFont="1" applyFill="1" applyBorder="1" applyAlignment="1">
      <alignment horizontal="center" vertical="center"/>
    </xf>
    <xf numFmtId="176" fontId="15" fillId="26" borderId="10" xfId="0" applyNumberFormat="1" applyFont="1" applyFill="1" applyBorder="1" applyAlignment="1">
      <alignment horizontal="center" vertical="center"/>
    </xf>
    <xf numFmtId="49" fontId="7" fillId="26" borderId="10" xfId="0" applyNumberFormat="1" applyFont="1" applyFill="1" applyBorder="1" applyAlignment="1">
      <alignment horizontal="left" vertical="center"/>
    </xf>
    <xf numFmtId="0" fontId="14" fillId="26" borderId="0" xfId="0" applyFont="1" applyFill="1"/>
    <xf numFmtId="0" fontId="7" fillId="26" borderId="0" xfId="0" applyFont="1" applyFill="1" applyBorder="1" applyAlignment="1">
      <alignment horizontal="center" vertical="center" wrapText="1"/>
    </xf>
    <xf numFmtId="49" fontId="7" fillId="26" borderId="0" xfId="0" applyNumberFormat="1" applyFont="1" applyFill="1" applyBorder="1" applyAlignment="1">
      <alignment horizontal="center"/>
    </xf>
    <xf numFmtId="0" fontId="7" fillId="26" borderId="0" xfId="0" applyFont="1" applyFill="1" applyBorder="1"/>
    <xf numFmtId="0" fontId="7" fillId="26" borderId="0" xfId="0" applyFont="1" applyFill="1" applyBorder="1" applyAlignment="1">
      <alignment horizontal="center"/>
    </xf>
    <xf numFmtId="172" fontId="7" fillId="26" borderId="0" xfId="0" applyNumberFormat="1" applyFont="1" applyFill="1" applyBorder="1" applyAlignment="1">
      <alignment horizontal="center"/>
    </xf>
    <xf numFmtId="4" fontId="7" fillId="26" borderId="22" xfId="0" applyNumberFormat="1" applyFont="1" applyFill="1" applyBorder="1" applyAlignment="1">
      <alignment horizontal="center"/>
    </xf>
    <xf numFmtId="4" fontId="7" fillId="26" borderId="0" xfId="0" applyNumberFormat="1" applyFont="1" applyFill="1" applyBorder="1" applyAlignment="1">
      <alignment horizontal="center" vertical="center"/>
    </xf>
    <xf numFmtId="2" fontId="7" fillId="26" borderId="22" xfId="0" applyNumberFormat="1" applyFont="1" applyFill="1" applyBorder="1" applyAlignment="1">
      <alignment horizontal="center"/>
    </xf>
    <xf numFmtId="4" fontId="7" fillId="26" borderId="0" xfId="0" applyNumberFormat="1" applyFont="1" applyFill="1" applyBorder="1" applyAlignment="1">
      <alignment horizontal="center"/>
    </xf>
    <xf numFmtId="175" fontId="7" fillId="26" borderId="0" xfId="0" applyNumberFormat="1" applyFont="1" applyFill="1" applyBorder="1" applyAlignment="1">
      <alignment horizontal="center"/>
    </xf>
    <xf numFmtId="173" fontId="7" fillId="26" borderId="0" xfId="0" applyNumberFormat="1" applyFont="1" applyFill="1" applyBorder="1" applyAlignment="1">
      <alignment horizontal="center" vertical="center"/>
    </xf>
    <xf numFmtId="2" fontId="7" fillId="26" borderId="0" xfId="0" applyNumberFormat="1" applyFont="1" applyFill="1" applyBorder="1" applyAlignment="1">
      <alignment horizontal="center" vertical="center"/>
    </xf>
    <xf numFmtId="2" fontId="7" fillId="26" borderId="0" xfId="0" applyNumberFormat="1" applyFont="1" applyFill="1" applyBorder="1" applyAlignment="1">
      <alignment horizontal="right"/>
    </xf>
    <xf numFmtId="2" fontId="7" fillId="26" borderId="0" xfId="0" applyNumberFormat="1" applyFont="1" applyFill="1" applyBorder="1" applyAlignment="1">
      <alignment horizontal="center"/>
    </xf>
    <xf numFmtId="0" fontId="7" fillId="26" borderId="0" xfId="0" applyFont="1" applyFill="1" applyAlignment="1">
      <alignment horizontal="center"/>
    </xf>
    <xf numFmtId="173" fontId="7" fillId="26" borderId="0" xfId="0" applyNumberFormat="1" applyFont="1" applyFill="1" applyAlignment="1">
      <alignment horizontal="center" vertical="center"/>
    </xf>
    <xf numFmtId="0" fontId="7" fillId="26" borderId="0" xfId="0" applyFont="1" applyFill="1" applyAlignment="1">
      <alignment vertical="center"/>
    </xf>
    <xf numFmtId="0" fontId="7" fillId="26" borderId="0" xfId="0" applyFont="1" applyFill="1" applyBorder="1" applyAlignment="1"/>
    <xf numFmtId="0" fontId="7" fillId="26" borderId="0" xfId="0" applyFont="1" applyFill="1" applyBorder="1" applyAlignment="1">
      <alignment horizontal="center" vertical="center"/>
    </xf>
    <xf numFmtId="0" fontId="14" fillId="26" borderId="0" xfId="0" applyNumberFormat="1" applyFont="1" applyFill="1" applyBorder="1" applyAlignment="1" applyProtection="1"/>
    <xf numFmtId="0" fontId="7" fillId="26" borderId="0" xfId="0" applyNumberFormat="1" applyFont="1" applyFill="1" applyBorder="1" applyAlignment="1" applyProtection="1">
      <alignment horizontal="center"/>
    </xf>
    <xf numFmtId="173" fontId="7" fillId="26" borderId="0" xfId="0" applyNumberFormat="1" applyFont="1" applyFill="1" applyBorder="1" applyAlignment="1">
      <alignment horizontal="center"/>
    </xf>
    <xf numFmtId="0" fontId="7" fillId="26" borderId="0" xfId="0" applyFont="1" applyFill="1" applyAlignment="1"/>
    <xf numFmtId="0" fontId="7" fillId="26" borderId="0" xfId="0" applyFont="1" applyFill="1"/>
    <xf numFmtId="0" fontId="7" fillId="26" borderId="0" xfId="0" applyNumberFormat="1" applyFont="1" applyFill="1" applyBorder="1" applyAlignment="1" applyProtection="1">
      <alignment horizontal="left"/>
    </xf>
    <xf numFmtId="0" fontId="16" fillId="26" borderId="0" xfId="0" applyFont="1" applyFill="1" applyAlignment="1">
      <alignment horizontal="center"/>
    </xf>
    <xf numFmtId="0" fontId="13" fillId="26" borderId="0" xfId="55" applyFont="1" applyFill="1" applyBorder="1" applyAlignment="1"/>
    <xf numFmtId="0" fontId="17" fillId="26" borderId="0" xfId="0" applyFont="1" applyFill="1"/>
    <xf numFmtId="49" fontId="7" fillId="26" borderId="15" xfId="0" applyNumberFormat="1" applyFont="1" applyFill="1" applyBorder="1" applyAlignment="1">
      <alignment vertical="center" wrapText="1"/>
    </xf>
    <xf numFmtId="0" fontId="7" fillId="26" borderId="15" xfId="0" applyFont="1" applyFill="1" applyBorder="1" applyAlignment="1">
      <alignment horizontal="center" vertical="center" textRotation="90" wrapText="1"/>
    </xf>
    <xf numFmtId="49" fontId="7" fillId="26" borderId="16" xfId="0" applyNumberFormat="1" applyFont="1" applyFill="1" applyBorder="1" applyAlignment="1">
      <alignment vertical="center" wrapText="1"/>
    </xf>
    <xf numFmtId="0" fontId="7" fillId="26" borderId="16" xfId="0" applyFont="1" applyFill="1" applyBorder="1" applyAlignment="1">
      <alignment horizontal="center" vertical="center" textRotation="90" wrapText="1"/>
    </xf>
    <xf numFmtId="0" fontId="15" fillId="26" borderId="10" xfId="0" applyFont="1" applyFill="1" applyBorder="1"/>
    <xf numFmtId="0" fontId="15" fillId="26" borderId="10" xfId="0" applyFont="1" applyFill="1" applyBorder="1" applyAlignment="1">
      <alignment horizontal="center"/>
    </xf>
    <xf numFmtId="172" fontId="15" fillId="26" borderId="10" xfId="0" applyNumberFormat="1" applyFont="1" applyFill="1" applyBorder="1" applyAlignment="1">
      <alignment horizontal="center"/>
    </xf>
    <xf numFmtId="2" fontId="15" fillId="26" borderId="10" xfId="0" applyNumberFormat="1" applyFont="1" applyFill="1" applyBorder="1" applyAlignment="1">
      <alignment horizontal="center"/>
    </xf>
    <xf numFmtId="0" fontId="15" fillId="26" borderId="14" xfId="0" applyFont="1" applyFill="1" applyBorder="1" applyAlignment="1">
      <alignment horizontal="center" vertical="center"/>
    </xf>
    <xf numFmtId="0" fontId="15" fillId="26" borderId="14" xfId="0" applyFont="1" applyFill="1" applyBorder="1" applyAlignment="1">
      <alignment vertical="center"/>
    </xf>
    <xf numFmtId="0" fontId="15" fillId="26" borderId="10" xfId="66" applyFont="1" applyFill="1" applyBorder="1" applyAlignment="1">
      <alignment horizontal="center" vertical="center"/>
    </xf>
    <xf numFmtId="175" fontId="15" fillId="26" borderId="10" xfId="0" applyNumberFormat="1" applyFont="1" applyFill="1" applyBorder="1" applyAlignment="1">
      <alignment horizontal="center" vertical="center"/>
    </xf>
    <xf numFmtId="0" fontId="15" fillId="26" borderId="15" xfId="0" applyFont="1" applyFill="1" applyBorder="1" applyAlignment="1">
      <alignment vertical="center"/>
    </xf>
    <xf numFmtId="0" fontId="7" fillId="26" borderId="15" xfId="0" applyFont="1" applyFill="1" applyBorder="1" applyAlignment="1">
      <alignment horizontal="center"/>
    </xf>
    <xf numFmtId="175" fontId="15" fillId="26" borderId="10" xfId="0" applyNumberFormat="1" applyFont="1" applyFill="1" applyBorder="1" applyAlignment="1">
      <alignment horizontal="center"/>
    </xf>
    <xf numFmtId="176" fontId="15" fillId="26" borderId="10" xfId="0" applyNumberFormat="1" applyFont="1" applyFill="1" applyBorder="1" applyAlignment="1">
      <alignment horizontal="center"/>
    </xf>
    <xf numFmtId="0" fontId="7" fillId="26" borderId="10" xfId="67" applyFont="1" applyFill="1" applyBorder="1" applyAlignment="1">
      <alignment horizontal="center" vertical="center" wrapText="1"/>
    </xf>
    <xf numFmtId="49" fontId="7" fillId="26" borderId="10" xfId="67" applyNumberFormat="1" applyFont="1" applyFill="1" applyBorder="1" applyAlignment="1">
      <alignment horizontal="center" vertical="center" wrapText="1"/>
    </xf>
    <xf numFmtId="172" fontId="7" fillId="26" borderId="10" xfId="67" applyNumberFormat="1" applyFont="1" applyFill="1" applyBorder="1" applyAlignment="1">
      <alignment horizontal="center" vertical="center" wrapText="1"/>
    </xf>
    <xf numFmtId="173" fontId="7" fillId="26" borderId="10" xfId="67" applyNumberFormat="1" applyFont="1" applyFill="1" applyBorder="1" applyAlignment="1">
      <alignment horizontal="right" vertical="center" wrapText="1"/>
    </xf>
    <xf numFmtId="2" fontId="7" fillId="26" borderId="10" xfId="71" applyNumberFormat="1" applyFont="1" applyFill="1" applyBorder="1" applyAlignment="1">
      <alignment horizontal="center" vertical="center"/>
    </xf>
    <xf numFmtId="0" fontId="38" fillId="26" borderId="0" xfId="67" applyFont="1" applyFill="1" applyBorder="1" applyAlignment="1">
      <alignment vertical="center" wrapText="1"/>
    </xf>
    <xf numFmtId="0" fontId="7" fillId="26" borderId="10" xfId="54" applyFont="1" applyFill="1" applyBorder="1" applyAlignment="1">
      <alignment horizontal="left" vertical="center" wrapText="1"/>
    </xf>
    <xf numFmtId="0" fontId="48" fillId="26" borderId="10" xfId="67" applyFont="1" applyFill="1" applyBorder="1" applyAlignment="1">
      <alignment horizontal="center" vertical="center" wrapText="1"/>
    </xf>
    <xf numFmtId="2" fontId="38" fillId="26" borderId="10" xfId="67" applyNumberFormat="1" applyFont="1" applyFill="1" applyBorder="1" applyAlignment="1">
      <alignment horizontal="center" vertical="center" wrapText="1"/>
    </xf>
    <xf numFmtId="172" fontId="38" fillId="26" borderId="10" xfId="67" applyNumberFormat="1" applyFont="1" applyFill="1" applyBorder="1" applyAlignment="1">
      <alignment horizontal="center" vertical="center" wrapText="1"/>
    </xf>
    <xf numFmtId="2" fontId="7" fillId="26" borderId="10" xfId="67" applyNumberFormat="1" applyFont="1" applyFill="1" applyBorder="1" applyAlignment="1">
      <alignment vertical="center"/>
    </xf>
    <xf numFmtId="0" fontId="15" fillId="26" borderId="10" xfId="0" applyFont="1" applyFill="1" applyBorder="1" applyAlignment="1">
      <alignment vertical="center" wrapText="1"/>
    </xf>
    <xf numFmtId="0" fontId="14" fillId="26" borderId="10" xfId="0" applyFont="1" applyFill="1" applyBorder="1" applyAlignment="1">
      <alignment vertical="center"/>
    </xf>
    <xf numFmtId="0" fontId="44" fillId="26" borderId="10" xfId="0" applyFont="1" applyFill="1" applyBorder="1" applyAlignment="1">
      <alignment horizontal="center"/>
    </xf>
    <xf numFmtId="0" fontId="44" fillId="26" borderId="10" xfId="0" applyFont="1" applyFill="1" applyBorder="1"/>
    <xf numFmtId="172" fontId="44" fillId="26" borderId="10" xfId="0" applyNumberFormat="1" applyFont="1" applyFill="1" applyBorder="1" applyAlignment="1">
      <alignment horizontal="center"/>
    </xf>
    <xf numFmtId="2" fontId="45" fillId="26" borderId="10" xfId="71" applyNumberFormat="1" applyFont="1" applyFill="1" applyBorder="1" applyAlignment="1">
      <alignment horizontal="center" vertical="center"/>
    </xf>
    <xf numFmtId="4" fontId="46" fillId="26" borderId="10" xfId="0" applyNumberFormat="1" applyFont="1" applyFill="1" applyBorder="1" applyAlignment="1">
      <alignment horizontal="center"/>
    </xf>
    <xf numFmtId="0" fontId="47" fillId="26" borderId="10" xfId="0" applyFont="1" applyFill="1" applyBorder="1"/>
    <xf numFmtId="0" fontId="47" fillId="26" borderId="10" xfId="0" applyFont="1" applyFill="1" applyBorder="1" applyAlignment="1">
      <alignment horizontal="center"/>
    </xf>
    <xf numFmtId="0" fontId="44" fillId="26" borderId="0" xfId="0" applyFont="1" applyFill="1"/>
    <xf numFmtId="49" fontId="7" fillId="26" borderId="0" xfId="0" applyNumberFormat="1" applyFont="1" applyFill="1" applyBorder="1" applyAlignment="1">
      <alignment horizontal="center" vertical="center"/>
    </xf>
    <xf numFmtId="2" fontId="7" fillId="26" borderId="0" xfId="0" applyNumberFormat="1" applyFont="1" applyFill="1" applyAlignment="1">
      <alignment horizontal="center" vertical="center"/>
    </xf>
    <xf numFmtId="0" fontId="44" fillId="26" borderId="0" xfId="0" applyFont="1" applyFill="1" applyBorder="1" applyAlignment="1">
      <alignment horizontal="center"/>
    </xf>
    <xf numFmtId="0" fontId="44" fillId="26" borderId="0" xfId="0" applyFont="1" applyFill="1" applyBorder="1"/>
    <xf numFmtId="172" fontId="44" fillId="26" borderId="0" xfId="0" applyNumberFormat="1" applyFont="1" applyFill="1" applyBorder="1" applyAlignment="1">
      <alignment horizontal="center"/>
    </xf>
    <xf numFmtId="2" fontId="45" fillId="26" borderId="0" xfId="71" applyNumberFormat="1" applyFont="1" applyFill="1" applyBorder="1" applyAlignment="1">
      <alignment horizontal="center" vertical="center"/>
    </xf>
    <xf numFmtId="4" fontId="46" fillId="26" borderId="0" xfId="0" applyNumberFormat="1" applyFont="1" applyFill="1" applyBorder="1" applyAlignment="1">
      <alignment horizontal="center"/>
    </xf>
    <xf numFmtId="0" fontId="47" fillId="26" borderId="0" xfId="0" applyFont="1" applyFill="1" applyBorder="1"/>
    <xf numFmtId="0" fontId="47" fillId="26" borderId="0" xfId="0" applyFont="1" applyFill="1" applyBorder="1" applyAlignment="1">
      <alignment horizontal="center"/>
    </xf>
    <xf numFmtId="0" fontId="13" fillId="26" borderId="0" xfId="0" applyFont="1" applyFill="1" applyAlignment="1"/>
    <xf numFmtId="0" fontId="13" fillId="26" borderId="0" xfId="0" applyFont="1" applyFill="1" applyAlignment="1">
      <alignment vertical="center"/>
    </xf>
    <xf numFmtId="0" fontId="13" fillId="26" borderId="0" xfId="0" applyFont="1" applyFill="1" applyAlignment="1">
      <alignment horizontal="center"/>
    </xf>
    <xf numFmtId="0" fontId="13" fillId="26" borderId="0" xfId="0" applyFont="1" applyFill="1" applyBorder="1" applyAlignment="1"/>
    <xf numFmtId="0" fontId="51" fillId="26" borderId="0" xfId="0" applyFont="1" applyFill="1" applyBorder="1" applyAlignment="1">
      <alignment vertical="center"/>
    </xf>
    <xf numFmtId="0" fontId="13" fillId="26" borderId="0" xfId="0" applyFont="1" applyFill="1" applyBorder="1" applyAlignment="1">
      <alignment vertical="center"/>
    </xf>
    <xf numFmtId="0" fontId="13" fillId="26" borderId="0" xfId="0" applyFont="1" applyFill="1" applyBorder="1" applyAlignment="1">
      <alignment horizontal="center"/>
    </xf>
    <xf numFmtId="0" fontId="13" fillId="26" borderId="0" xfId="0" applyFont="1" applyFill="1" applyBorder="1" applyAlignment="1">
      <alignment horizontal="center" vertical="center"/>
    </xf>
    <xf numFmtId="0" fontId="13" fillId="26" borderId="23" xfId="0" applyFont="1" applyFill="1" applyBorder="1" applyAlignment="1">
      <alignment horizontal="center"/>
    </xf>
    <xf numFmtId="0" fontId="7" fillId="26" borderId="13" xfId="0" applyFont="1" applyFill="1" applyBorder="1" applyAlignment="1">
      <alignment vertical="center"/>
    </xf>
    <xf numFmtId="0" fontId="7" fillId="26" borderId="18" xfId="0" applyFont="1" applyFill="1" applyBorder="1" applyAlignment="1">
      <alignment horizontal="center"/>
    </xf>
    <xf numFmtId="0" fontId="7" fillId="26" borderId="20" xfId="0" applyFont="1" applyFill="1" applyBorder="1" applyAlignment="1">
      <alignment horizontal="center"/>
    </xf>
    <xf numFmtId="0" fontId="13" fillId="26" borderId="10" xfId="0" applyFont="1" applyFill="1" applyBorder="1" applyAlignment="1">
      <alignment horizontal="left" vertical="center"/>
    </xf>
    <xf numFmtId="0" fontId="7" fillId="26" borderId="11" xfId="0" applyFont="1" applyFill="1" applyBorder="1" applyAlignment="1">
      <alignment horizontal="center"/>
    </xf>
    <xf numFmtId="0" fontId="7" fillId="26" borderId="13" xfId="0" applyFont="1" applyFill="1" applyBorder="1" applyAlignment="1">
      <alignment horizontal="center"/>
    </xf>
    <xf numFmtId="49" fontId="7" fillId="26" borderId="22" xfId="67" applyNumberFormat="1" applyFont="1" applyFill="1" applyBorder="1" applyAlignment="1">
      <alignment horizontal="center" vertical="center"/>
    </xf>
    <xf numFmtId="0" fontId="7" fillId="26" borderId="14" xfId="67" applyFont="1" applyFill="1" applyBorder="1" applyAlignment="1">
      <alignment vertical="center"/>
    </xf>
    <xf numFmtId="4" fontId="7" fillId="26" borderId="22" xfId="67" applyNumberFormat="1" applyFont="1" applyFill="1" applyBorder="1" applyAlignment="1">
      <alignment horizontal="center" vertical="center"/>
    </xf>
    <xf numFmtId="0" fontId="7" fillId="26" borderId="22" xfId="67" applyFont="1" applyFill="1" applyBorder="1" applyAlignment="1">
      <alignment vertical="center"/>
    </xf>
    <xf numFmtId="4" fontId="7" fillId="26" borderId="10" xfId="67" applyNumberFormat="1" applyFont="1" applyFill="1" applyBorder="1" applyAlignment="1">
      <alignment horizontal="center" vertical="center"/>
    </xf>
    <xf numFmtId="0" fontId="7" fillId="26" borderId="14" xfId="52" applyFont="1" applyFill="1" applyBorder="1" applyAlignment="1">
      <alignment horizontal="center" vertical="center" wrapText="1"/>
    </xf>
    <xf numFmtId="2" fontId="18" fillId="26" borderId="10" xfId="67" applyNumberFormat="1" applyFont="1" applyFill="1" applyBorder="1" applyAlignment="1">
      <alignment horizontal="center" vertical="center"/>
    </xf>
    <xf numFmtId="0" fontId="7" fillId="26" borderId="10" xfId="52" applyFont="1" applyFill="1" applyBorder="1" applyAlignment="1">
      <alignment vertical="center"/>
    </xf>
    <xf numFmtId="0" fontId="7" fillId="26" borderId="10" xfId="58" applyFont="1" applyFill="1" applyBorder="1" applyAlignment="1">
      <alignment horizontal="center" vertical="center"/>
    </xf>
    <xf numFmtId="173" fontId="7" fillId="26" borderId="19" xfId="52" applyNumberFormat="1" applyFont="1" applyFill="1" applyBorder="1" applyAlignment="1">
      <alignment horizontal="center" vertical="center"/>
    </xf>
    <xf numFmtId="172" fontId="7" fillId="26" borderId="10" xfId="52" applyNumberFormat="1" applyFont="1" applyFill="1" applyBorder="1" applyAlignment="1">
      <alignment horizontal="center" vertical="center"/>
    </xf>
    <xf numFmtId="1" fontId="7" fillId="26" borderId="14" xfId="52" applyNumberFormat="1" applyFont="1" applyFill="1" applyBorder="1" applyAlignment="1">
      <alignment horizontal="center" vertical="center" wrapText="1"/>
    </xf>
    <xf numFmtId="1" fontId="7" fillId="26" borderId="14" xfId="52" applyNumberFormat="1" applyFont="1" applyFill="1" applyBorder="1" applyAlignment="1">
      <alignment vertical="center" wrapText="1"/>
    </xf>
    <xf numFmtId="173" fontId="7" fillId="26" borderId="14" xfId="52" applyNumberFormat="1" applyFont="1" applyFill="1" applyBorder="1" applyAlignment="1">
      <alignment horizontal="center" vertical="center" wrapText="1"/>
    </xf>
    <xf numFmtId="0" fontId="7" fillId="26" borderId="0" xfId="52" applyFont="1" applyFill="1" applyAlignment="1">
      <alignment vertical="center"/>
    </xf>
    <xf numFmtId="16" fontId="7" fillId="26" borderId="10" xfId="52" applyNumberFormat="1" applyFont="1" applyFill="1" applyBorder="1" applyAlignment="1">
      <alignment horizontal="center" vertical="center"/>
    </xf>
    <xf numFmtId="173" fontId="7" fillId="26" borderId="10" xfId="52" applyNumberFormat="1" applyFont="1" applyFill="1" applyBorder="1" applyAlignment="1">
      <alignment horizontal="center" vertical="center"/>
    </xf>
    <xf numFmtId="2" fontId="7" fillId="26" borderId="13" xfId="52" applyNumberFormat="1" applyFont="1" applyFill="1" applyBorder="1" applyAlignment="1">
      <alignment horizontal="center" vertical="center"/>
    </xf>
    <xf numFmtId="49" fontId="7" fillId="26" borderId="20" xfId="0" applyNumberFormat="1" applyFont="1" applyFill="1" applyBorder="1" applyAlignment="1">
      <alignment horizontal="center"/>
    </xf>
    <xf numFmtId="0" fontId="13" fillId="26" borderId="23" xfId="0" applyFont="1" applyFill="1" applyBorder="1" applyAlignment="1">
      <alignment vertical="center"/>
    </xf>
    <xf numFmtId="172" fontId="7" fillId="26" borderId="10" xfId="0" applyNumberFormat="1" applyFont="1" applyFill="1" applyBorder="1" applyAlignment="1">
      <alignment horizontal="center"/>
    </xf>
    <xf numFmtId="0" fontId="7" fillId="26" borderId="12" xfId="0" applyFont="1" applyFill="1" applyBorder="1" applyAlignment="1">
      <alignment horizontal="center"/>
    </xf>
    <xf numFmtId="2" fontId="7" fillId="26" borderId="12" xfId="0" applyNumberFormat="1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vertical="center" wrapText="1"/>
    </xf>
    <xf numFmtId="4" fontId="7" fillId="26" borderId="10" xfId="52" applyNumberFormat="1" applyFont="1" applyFill="1" applyBorder="1" applyAlignment="1">
      <alignment horizontal="center" vertical="center"/>
    </xf>
    <xf numFmtId="0" fontId="7" fillId="26" borderId="10" xfId="52" applyFont="1" applyFill="1" applyBorder="1" applyAlignment="1">
      <alignment horizontal="center" vertical="center" wrapText="1"/>
    </xf>
    <xf numFmtId="0" fontId="7" fillId="26" borderId="10" xfId="52" applyFont="1" applyFill="1" applyBorder="1" applyAlignment="1">
      <alignment vertical="center" wrapText="1"/>
    </xf>
    <xf numFmtId="0" fontId="7" fillId="26" borderId="10" xfId="58" applyFont="1" applyFill="1" applyBorder="1" applyAlignment="1">
      <alignment horizontal="center" vertical="center" wrapText="1"/>
    </xf>
    <xf numFmtId="49" fontId="7" fillId="26" borderId="14" xfId="52" applyNumberFormat="1" applyFont="1" applyFill="1" applyBorder="1" applyAlignment="1">
      <alignment horizontal="center" vertical="center" wrapText="1"/>
    </xf>
    <xf numFmtId="4" fontId="7" fillId="26" borderId="10" xfId="67" applyNumberFormat="1" applyFont="1" applyFill="1" applyBorder="1" applyAlignment="1">
      <alignment horizontal="center" vertical="center" wrapText="1"/>
    </xf>
    <xf numFmtId="43" fontId="7" fillId="26" borderId="14" xfId="28" applyNumberFormat="1" applyFont="1" applyFill="1" applyBorder="1" applyAlignment="1">
      <alignment horizontal="center" vertical="center"/>
    </xf>
    <xf numFmtId="0" fontId="7" fillId="26" borderId="0" xfId="67" applyFont="1" applyFill="1" applyAlignment="1">
      <alignment vertical="center"/>
    </xf>
    <xf numFmtId="0" fontId="39" fillId="26" borderId="10" xfId="67" applyFont="1" applyFill="1" applyBorder="1" applyAlignment="1">
      <alignment horizontal="center" vertical="center"/>
    </xf>
    <xf numFmtId="175" fontId="7" fillId="26" borderId="10" xfId="67" applyNumberFormat="1" applyFont="1" applyFill="1" applyBorder="1" applyAlignment="1">
      <alignment horizontal="center" vertical="center"/>
    </xf>
    <xf numFmtId="0" fontId="7" fillId="26" borderId="0" xfId="67" applyFont="1" applyFill="1"/>
    <xf numFmtId="49" fontId="7" fillId="26" borderId="10" xfId="52" applyNumberFormat="1" applyFont="1" applyFill="1" applyBorder="1" applyAlignment="1">
      <alignment horizontal="center" vertical="center"/>
    </xf>
    <xf numFmtId="0" fontId="7" fillId="26" borderId="16" xfId="52" applyFont="1" applyFill="1" applyBorder="1"/>
    <xf numFmtId="0" fontId="7" fillId="26" borderId="0" xfId="52" applyFont="1" applyFill="1"/>
    <xf numFmtId="184" fontId="7" fillId="26" borderId="10" xfId="0" applyNumberFormat="1" applyFont="1" applyFill="1" applyBorder="1" applyAlignment="1">
      <alignment horizontal="center" vertical="center"/>
    </xf>
    <xf numFmtId="179" fontId="7" fillId="26" borderId="10" xfId="0" applyNumberFormat="1" applyFont="1" applyFill="1" applyBorder="1" applyAlignment="1">
      <alignment horizontal="center" vertical="center"/>
    </xf>
    <xf numFmtId="49" fontId="43" fillId="26" borderId="10" xfId="67" applyNumberFormat="1" applyFont="1" applyFill="1" applyBorder="1" applyAlignment="1">
      <alignment horizontal="center" vertical="center" wrapText="1"/>
    </xf>
    <xf numFmtId="4" fontId="7" fillId="26" borderId="18" xfId="52" applyNumberFormat="1" applyFont="1" applyFill="1" applyBorder="1" applyAlignment="1">
      <alignment horizontal="center" vertical="center"/>
    </xf>
    <xf numFmtId="49" fontId="7" fillId="26" borderId="10" xfId="52" applyNumberFormat="1" applyFont="1" applyFill="1" applyBorder="1" applyAlignment="1">
      <alignment horizontal="center"/>
    </xf>
    <xf numFmtId="0" fontId="7" fillId="26" borderId="10" xfId="52" applyFont="1" applyFill="1" applyBorder="1"/>
    <xf numFmtId="4" fontId="7" fillId="26" borderId="10" xfId="52" applyNumberFormat="1" applyFont="1" applyFill="1" applyBorder="1" applyAlignment="1">
      <alignment horizontal="right"/>
    </xf>
    <xf numFmtId="176" fontId="7" fillId="26" borderId="16" xfId="52" applyNumberFormat="1" applyFont="1" applyFill="1" applyBorder="1" applyAlignment="1">
      <alignment horizontal="center" vertical="center" wrapText="1"/>
    </xf>
    <xf numFmtId="0" fontId="7" fillId="26" borderId="10" xfId="55" applyFont="1" applyFill="1" applyBorder="1" applyAlignment="1">
      <alignment horizontal="center" vertical="center" wrapText="1"/>
    </xf>
    <xf numFmtId="172" fontId="7" fillId="26" borderId="10" xfId="0" applyNumberFormat="1" applyFont="1" applyFill="1" applyBorder="1" applyAlignment="1">
      <alignment horizontal="center" vertical="center" wrapText="1"/>
    </xf>
    <xf numFmtId="2" fontId="7" fillId="26" borderId="10" xfId="0" applyNumberFormat="1" applyFont="1" applyFill="1" applyBorder="1" applyAlignment="1">
      <alignment horizontal="center" vertical="center" wrapText="1"/>
    </xf>
    <xf numFmtId="4" fontId="7" fillId="26" borderId="10" xfId="0" applyNumberFormat="1" applyFont="1" applyFill="1" applyBorder="1" applyAlignment="1">
      <alignment horizontal="center" vertical="center" wrapText="1"/>
    </xf>
    <xf numFmtId="0" fontId="7" fillId="26" borderId="22" xfId="55" applyFont="1" applyFill="1" applyBorder="1" applyAlignment="1">
      <alignment horizontal="center" vertical="center" wrapText="1"/>
    </xf>
    <xf numFmtId="4" fontId="7" fillId="26" borderId="16" xfId="0" applyNumberFormat="1" applyFont="1" applyFill="1" applyBorder="1" applyAlignment="1">
      <alignment horizontal="center" vertical="center" wrapText="1"/>
    </xf>
    <xf numFmtId="43" fontId="7" fillId="26" borderId="16" xfId="28" applyNumberFormat="1" applyFont="1" applyFill="1" applyBorder="1" applyAlignment="1">
      <alignment horizontal="center" vertical="center"/>
    </xf>
    <xf numFmtId="2" fontId="7" fillId="26" borderId="16" xfId="52" applyNumberFormat="1" applyFont="1" applyFill="1" applyBorder="1" applyAlignment="1">
      <alignment horizontal="center" vertical="center"/>
    </xf>
    <xf numFmtId="178" fontId="7" fillId="26" borderId="10" xfId="0" applyNumberFormat="1" applyFont="1" applyFill="1" applyBorder="1" applyAlignment="1">
      <alignment horizontal="center" vertical="center"/>
    </xf>
    <xf numFmtId="185" fontId="7" fillId="26" borderId="10" xfId="0" applyNumberFormat="1" applyFont="1" applyFill="1" applyBorder="1" applyAlignment="1">
      <alignment horizontal="center" vertical="center"/>
    </xf>
    <xf numFmtId="0" fontId="7" fillId="26" borderId="10" xfId="67" applyFont="1" applyFill="1" applyBorder="1" applyAlignment="1">
      <alignment horizontal="left" vertical="center"/>
    </xf>
    <xf numFmtId="179" fontId="7" fillId="26" borderId="10" xfId="67" applyNumberFormat="1" applyFont="1" applyFill="1" applyBorder="1" applyAlignment="1">
      <alignment horizontal="center" vertical="center"/>
    </xf>
    <xf numFmtId="2" fontId="7" fillId="26" borderId="10" xfId="67" applyNumberFormat="1" applyFont="1" applyFill="1" applyBorder="1" applyAlignment="1">
      <alignment horizontal="center"/>
    </xf>
    <xf numFmtId="175" fontId="7" fillId="26" borderId="10" xfId="52" applyNumberFormat="1" applyFont="1" applyFill="1" applyBorder="1" applyAlignment="1">
      <alignment horizontal="center" vertical="center"/>
    </xf>
    <xf numFmtId="179" fontId="7" fillId="26" borderId="10" xfId="52" applyNumberFormat="1" applyFont="1" applyFill="1" applyBorder="1" applyAlignment="1">
      <alignment horizontal="center" vertical="center"/>
    </xf>
    <xf numFmtId="178" fontId="7" fillId="26" borderId="10" xfId="52" applyNumberFormat="1" applyFont="1" applyFill="1" applyBorder="1" applyAlignment="1">
      <alignment horizontal="center" vertical="center"/>
    </xf>
    <xf numFmtId="177" fontId="7" fillId="26" borderId="10" xfId="67" applyNumberFormat="1" applyFont="1" applyFill="1" applyBorder="1" applyAlignment="1">
      <alignment horizontal="center" vertical="center"/>
    </xf>
    <xf numFmtId="2" fontId="16" fillId="26" borderId="10" xfId="0" applyNumberFormat="1" applyFont="1" applyFill="1" applyBorder="1"/>
    <xf numFmtId="0" fontId="7" fillId="26" borderId="10" xfId="0" applyFont="1" applyFill="1" applyBorder="1"/>
    <xf numFmtId="0" fontId="7" fillId="26" borderId="10" xfId="52" applyFont="1" applyFill="1" applyBorder="1" applyAlignment="1">
      <alignment horizontal="center" wrapText="1"/>
    </xf>
    <xf numFmtId="0" fontId="7" fillId="26" borderId="10" xfId="0" applyFont="1" applyFill="1" applyBorder="1" applyAlignment="1">
      <alignment horizontal="center" wrapText="1"/>
    </xf>
    <xf numFmtId="0" fontId="16" fillId="26" borderId="10" xfId="0" applyFont="1" applyFill="1" applyBorder="1"/>
    <xf numFmtId="0" fontId="13" fillId="26" borderId="10" xfId="0" applyFont="1" applyFill="1" applyBorder="1" applyAlignment="1">
      <alignment horizontal="center" vertical="center"/>
    </xf>
    <xf numFmtId="0" fontId="13" fillId="26" borderId="10" xfId="0" applyFont="1" applyFill="1" applyBorder="1" applyAlignment="1">
      <alignment vertical="center"/>
    </xf>
    <xf numFmtId="17" fontId="7" fillId="26" borderId="10" xfId="0" applyNumberFormat="1" applyFont="1" applyFill="1" applyBorder="1" applyAlignment="1">
      <alignment horizontal="center" vertical="center"/>
    </xf>
    <xf numFmtId="43" fontId="7" fillId="26" borderId="10" xfId="28" applyNumberFormat="1" applyFont="1" applyFill="1" applyBorder="1" applyAlignment="1">
      <alignment horizontal="center"/>
    </xf>
    <xf numFmtId="177" fontId="7" fillId="26" borderId="10" xfId="52" applyNumberFormat="1" applyFont="1" applyFill="1" applyBorder="1" applyAlignment="1">
      <alignment horizontal="center" vertical="center"/>
    </xf>
    <xf numFmtId="0" fontId="7" fillId="26" borderId="0" xfId="52" applyFont="1" applyFill="1" applyBorder="1" applyAlignment="1">
      <alignment vertical="center"/>
    </xf>
    <xf numFmtId="17" fontId="7" fillId="26" borderId="10" xfId="52" applyNumberFormat="1" applyFont="1" applyFill="1" applyBorder="1" applyAlignment="1">
      <alignment horizontal="center" vertical="center"/>
    </xf>
    <xf numFmtId="0" fontId="7" fillId="26" borderId="10" xfId="52" applyFont="1" applyFill="1" applyBorder="1" applyAlignment="1">
      <alignment horizontal="left" vertical="center" wrapText="1"/>
    </xf>
    <xf numFmtId="2" fontId="7" fillId="26" borderId="10" xfId="52" applyNumberFormat="1" applyFont="1" applyFill="1" applyBorder="1" applyAlignment="1">
      <alignment horizontal="right" vertical="center"/>
    </xf>
    <xf numFmtId="2" fontId="7" fillId="26" borderId="10" xfId="52" applyNumberFormat="1" applyFont="1" applyFill="1" applyBorder="1" applyAlignment="1">
      <alignment horizontal="center" vertical="center" wrapText="1"/>
    </xf>
    <xf numFmtId="0" fontId="39" fillId="26" borderId="10" xfId="52" applyFont="1" applyFill="1" applyBorder="1" applyAlignment="1">
      <alignment horizontal="left" vertical="center"/>
    </xf>
    <xf numFmtId="0" fontId="7" fillId="26" borderId="10" xfId="52" applyFont="1" applyFill="1" applyBorder="1" applyAlignment="1"/>
    <xf numFmtId="176" fontId="7" fillId="26" borderId="10" xfId="52" applyNumberFormat="1" applyFont="1" applyFill="1" applyBorder="1" applyAlignment="1">
      <alignment horizontal="center" vertical="center" wrapText="1"/>
    </xf>
    <xf numFmtId="43" fontId="7" fillId="26" borderId="14" xfId="28" applyNumberFormat="1" applyFont="1" applyFill="1" applyBorder="1" applyAlignment="1">
      <alignment horizontal="center"/>
    </xf>
    <xf numFmtId="177" fontId="7" fillId="26" borderId="10" xfId="0" applyNumberFormat="1" applyFont="1" applyFill="1" applyBorder="1" applyAlignment="1">
      <alignment horizontal="center" vertical="center"/>
    </xf>
    <xf numFmtId="0" fontId="7" fillId="26" borderId="16" xfId="0" applyFont="1" applyFill="1" applyBorder="1" applyAlignment="1">
      <alignment horizontal="center"/>
    </xf>
    <xf numFmtId="0" fontId="54" fillId="26" borderId="10" xfId="0" applyFont="1" applyFill="1" applyBorder="1" applyAlignment="1">
      <alignment horizontal="left" vertical="center" wrapText="1"/>
    </xf>
    <xf numFmtId="43" fontId="7" fillId="26" borderId="10" xfId="28" applyNumberFormat="1" applyFont="1" applyFill="1" applyBorder="1" applyAlignment="1">
      <alignment horizontal="center" vertical="center"/>
    </xf>
    <xf numFmtId="0" fontId="15" fillId="26" borderId="10" xfId="0" applyFont="1" applyFill="1" applyBorder="1" applyAlignment="1">
      <alignment horizontal="center" vertical="center" wrapText="1"/>
    </xf>
    <xf numFmtId="176" fontId="7" fillId="26" borderId="10" xfId="52" applyNumberFormat="1" applyFont="1" applyFill="1" applyBorder="1" applyAlignment="1">
      <alignment horizontal="center" vertical="center"/>
    </xf>
    <xf numFmtId="2" fontId="7" fillId="26" borderId="10" xfId="0" applyNumberFormat="1" applyFont="1" applyFill="1" applyBorder="1" applyAlignment="1">
      <alignment horizontal="center"/>
    </xf>
    <xf numFmtId="178" fontId="7" fillId="26" borderId="10" xfId="0" applyNumberFormat="1" applyFont="1" applyFill="1" applyBorder="1" applyAlignment="1">
      <alignment horizontal="center"/>
    </xf>
    <xf numFmtId="173" fontId="7" fillId="26" borderId="10" xfId="0" applyNumberFormat="1" applyFont="1" applyFill="1" applyBorder="1" applyAlignment="1">
      <alignment horizontal="center"/>
    </xf>
    <xf numFmtId="176" fontId="7" fillId="26" borderId="15" xfId="0" applyNumberFormat="1" applyFont="1" applyFill="1" applyBorder="1" applyAlignment="1">
      <alignment horizontal="center" vertical="center"/>
    </xf>
    <xf numFmtId="166" fontId="7" fillId="26" borderId="10" xfId="35" applyNumberFormat="1" applyFont="1" applyFill="1" applyBorder="1" applyAlignment="1">
      <alignment horizontal="center" vertical="center"/>
    </xf>
    <xf numFmtId="182" fontId="7" fillId="26" borderId="10" xfId="28" applyNumberFormat="1" applyFont="1" applyFill="1" applyBorder="1" applyAlignment="1">
      <alignment horizontal="center" vertical="center"/>
    </xf>
    <xf numFmtId="1" fontId="7" fillId="26" borderId="10" xfId="52" applyNumberFormat="1" applyFont="1" applyFill="1" applyBorder="1" applyAlignment="1">
      <alignment horizontal="center" vertical="center" wrapText="1"/>
    </xf>
    <xf numFmtId="0" fontId="6" fillId="26" borderId="0" xfId="52" applyFont="1" applyFill="1"/>
    <xf numFmtId="0" fontId="39" fillId="26" borderId="10" xfId="0" applyFont="1" applyFill="1" applyBorder="1" applyAlignment="1">
      <alignment vertical="center"/>
    </xf>
    <xf numFmtId="16" fontId="7" fillId="26" borderId="10" xfId="0" applyNumberFormat="1" applyFont="1" applyFill="1" applyBorder="1" applyAlignment="1">
      <alignment horizontal="center" vertical="center"/>
    </xf>
    <xf numFmtId="178" fontId="15" fillId="26" borderId="10" xfId="0" applyNumberFormat="1" applyFont="1" applyFill="1" applyBorder="1" applyAlignment="1">
      <alignment horizontal="center" vertical="center"/>
    </xf>
    <xf numFmtId="49" fontId="7" fillId="26" borderId="10" xfId="52" applyNumberFormat="1" applyFont="1" applyFill="1" applyBorder="1" applyAlignment="1">
      <alignment horizontal="center" vertical="center" wrapText="1"/>
    </xf>
    <xf numFmtId="4" fontId="7" fillId="26" borderId="10" xfId="52" applyNumberFormat="1" applyFont="1" applyFill="1" applyBorder="1" applyAlignment="1">
      <alignment horizontal="center" vertical="center" wrapText="1"/>
    </xf>
    <xf numFmtId="49" fontId="7" fillId="26" borderId="10" xfId="0" applyNumberFormat="1" applyFont="1" applyFill="1" applyBorder="1" applyAlignment="1">
      <alignment horizontal="center"/>
    </xf>
    <xf numFmtId="4" fontId="7" fillId="26" borderId="10" xfId="0" applyNumberFormat="1" applyFont="1" applyFill="1" applyBorder="1" applyAlignment="1">
      <alignment horizontal="center"/>
    </xf>
    <xf numFmtId="0" fontId="15" fillId="26" borderId="10" xfId="55" applyFont="1" applyFill="1" applyBorder="1" applyAlignment="1">
      <alignment horizontal="center" vertical="center" wrapText="1"/>
    </xf>
    <xf numFmtId="0" fontId="14" fillId="26" borderId="10" xfId="0" applyFont="1" applyFill="1" applyBorder="1"/>
    <xf numFmtId="0" fontId="14" fillId="26" borderId="10" xfId="0" applyFont="1" applyFill="1" applyBorder="1" applyAlignment="1">
      <alignment horizontal="center"/>
    </xf>
    <xf numFmtId="0" fontId="15" fillId="26" borderId="15" xfId="0" applyFont="1" applyFill="1" applyBorder="1" applyAlignment="1">
      <alignment vertical="center" wrapText="1"/>
    </xf>
    <xf numFmtId="0" fontId="15" fillId="26" borderId="14" xfId="55" applyFont="1" applyFill="1" applyBorder="1" applyAlignment="1">
      <alignment horizontal="center" vertical="center" wrapText="1"/>
    </xf>
    <xf numFmtId="0" fontId="15" fillId="26" borderId="14" xfId="0" applyFont="1" applyFill="1" applyBorder="1" applyAlignment="1">
      <alignment vertical="center" wrapText="1"/>
    </xf>
    <xf numFmtId="0" fontId="15" fillId="26" borderId="17" xfId="55" applyFont="1" applyFill="1" applyBorder="1" applyAlignment="1">
      <alignment horizontal="center" vertical="center" wrapText="1"/>
    </xf>
    <xf numFmtId="2" fontId="15" fillId="26" borderId="0" xfId="0" applyNumberFormat="1" applyFont="1" applyFill="1" applyBorder="1" applyAlignment="1">
      <alignment horizontal="center" vertical="center"/>
    </xf>
    <xf numFmtId="173" fontId="7" fillId="26" borderId="15" xfId="0" applyNumberFormat="1" applyFont="1" applyFill="1" applyBorder="1" applyAlignment="1">
      <alignment horizontal="center" vertical="center"/>
    </xf>
    <xf numFmtId="0" fontId="7" fillId="26" borderId="14" xfId="0" applyFont="1" applyFill="1" applyBorder="1" applyAlignment="1">
      <alignment vertical="center" wrapText="1"/>
    </xf>
    <xf numFmtId="0" fontId="7" fillId="26" borderId="14" xfId="55" applyFont="1" applyFill="1" applyBorder="1" applyAlignment="1">
      <alignment horizontal="center" vertical="center" wrapText="1"/>
    </xf>
    <xf numFmtId="2" fontId="7" fillId="26" borderId="10" xfId="58" applyNumberFormat="1" applyFont="1" applyFill="1" applyBorder="1" applyAlignment="1">
      <alignment horizontal="center" vertical="center"/>
    </xf>
    <xf numFmtId="49" fontId="7" fillId="26" borderId="10" xfId="71" applyNumberFormat="1" applyFont="1" applyFill="1" applyBorder="1" applyAlignment="1">
      <alignment horizontal="center" vertical="center"/>
    </xf>
    <xf numFmtId="0" fontId="7" fillId="26" borderId="10" xfId="71" applyFont="1" applyFill="1" applyBorder="1" applyAlignment="1">
      <alignment vertical="center" wrapText="1"/>
    </xf>
    <xf numFmtId="0" fontId="7" fillId="26" borderId="10" xfId="71" applyFont="1" applyFill="1" applyBorder="1" applyAlignment="1">
      <alignment horizontal="center" vertical="center"/>
    </xf>
    <xf numFmtId="175" fontId="7" fillId="26" borderId="10" xfId="71" applyNumberFormat="1" applyFont="1" applyFill="1" applyBorder="1" applyAlignment="1">
      <alignment horizontal="center" vertical="center"/>
    </xf>
    <xf numFmtId="4" fontId="7" fillId="26" borderId="10" xfId="71" applyNumberFormat="1" applyFont="1" applyFill="1" applyBorder="1" applyAlignment="1">
      <alignment horizontal="center" vertical="center"/>
    </xf>
    <xf numFmtId="0" fontId="7" fillId="26" borderId="14" xfId="71" applyFont="1" applyFill="1" applyBorder="1" applyAlignment="1">
      <alignment vertical="center"/>
    </xf>
    <xf numFmtId="0" fontId="7" fillId="26" borderId="14" xfId="71" applyFont="1" applyFill="1" applyBorder="1" applyAlignment="1">
      <alignment horizontal="center" vertical="center"/>
    </xf>
    <xf numFmtId="4" fontId="7" fillId="26" borderId="14" xfId="71" applyNumberFormat="1" applyFont="1" applyFill="1" applyBorder="1" applyAlignment="1">
      <alignment horizontal="center" vertical="center"/>
    </xf>
    <xf numFmtId="2" fontId="7" fillId="26" borderId="14" xfId="71" applyNumberFormat="1" applyFont="1" applyFill="1" applyBorder="1" applyAlignment="1">
      <alignment horizontal="center" vertical="center"/>
    </xf>
    <xf numFmtId="2" fontId="7" fillId="26" borderId="14" xfId="52" applyNumberFormat="1" applyFont="1" applyFill="1" applyBorder="1" applyAlignment="1">
      <alignment horizontal="center" vertical="center"/>
    </xf>
    <xf numFmtId="0" fontId="7" fillId="26" borderId="0" xfId="71" applyFont="1" applyFill="1" applyBorder="1" applyAlignment="1">
      <alignment vertical="center"/>
    </xf>
    <xf numFmtId="0" fontId="7" fillId="26" borderId="16" xfId="71" applyFont="1" applyFill="1" applyBorder="1" applyAlignment="1">
      <alignment horizontal="center" vertical="center" wrapText="1"/>
    </xf>
    <xf numFmtId="49" fontId="7" fillId="26" borderId="0" xfId="71" applyNumberFormat="1" applyFont="1" applyFill="1" applyBorder="1" applyAlignment="1">
      <alignment horizontal="center" vertical="center"/>
    </xf>
    <xf numFmtId="0" fontId="7" fillId="26" borderId="15" xfId="71" applyFont="1" applyFill="1" applyBorder="1" applyAlignment="1">
      <alignment vertical="center"/>
    </xf>
    <xf numFmtId="0" fontId="7" fillId="26" borderId="0" xfId="71" applyFont="1" applyFill="1" applyBorder="1" applyAlignment="1">
      <alignment horizontal="center" vertical="center"/>
    </xf>
    <xf numFmtId="175" fontId="7" fillId="26" borderId="0" xfId="71" applyNumberFormat="1" applyFont="1" applyFill="1" applyBorder="1" applyAlignment="1">
      <alignment horizontal="center" vertical="center"/>
    </xf>
    <xf numFmtId="4" fontId="7" fillId="26" borderId="16" xfId="71" applyNumberFormat="1" applyFont="1" applyFill="1" applyBorder="1" applyAlignment="1">
      <alignment horizontal="center" vertical="center"/>
    </xf>
    <xf numFmtId="0" fontId="7" fillId="26" borderId="10" xfId="71" applyFont="1" applyFill="1" applyBorder="1" applyAlignment="1">
      <alignment vertical="center"/>
    </xf>
    <xf numFmtId="0" fontId="7" fillId="26" borderId="10" xfId="71" applyFont="1" applyFill="1" applyBorder="1"/>
    <xf numFmtId="176" fontId="7" fillId="26" borderId="10" xfId="71" applyNumberFormat="1" applyFont="1" applyFill="1" applyBorder="1" applyAlignment="1">
      <alignment horizontal="center" vertical="center"/>
    </xf>
    <xf numFmtId="0" fontId="7" fillId="26" borderId="0" xfId="71" applyFont="1" applyFill="1"/>
    <xf numFmtId="3" fontId="7" fillId="26" borderId="10" xfId="0" applyNumberFormat="1" applyFont="1" applyFill="1" applyBorder="1" applyAlignment="1">
      <alignment horizontal="center" vertical="center"/>
    </xf>
    <xf numFmtId="178" fontId="7" fillId="26" borderId="10" xfId="0" applyNumberFormat="1" applyFont="1" applyFill="1" applyBorder="1" applyAlignment="1">
      <alignment horizontal="center" vertical="center" wrapText="1"/>
    </xf>
    <xf numFmtId="173" fontId="7" fillId="26" borderId="10" xfId="0" applyNumberFormat="1" applyFont="1" applyFill="1" applyBorder="1" applyAlignment="1">
      <alignment horizontal="center" vertical="center" wrapText="1"/>
    </xf>
    <xf numFmtId="0" fontId="7" fillId="26" borderId="10" xfId="55" applyFont="1" applyFill="1" applyBorder="1" applyAlignment="1">
      <alignment horizontal="center" vertical="center"/>
    </xf>
    <xf numFmtId="176" fontId="7" fillId="26" borderId="10" xfId="0" applyNumberFormat="1" applyFont="1" applyFill="1" applyBorder="1" applyAlignment="1">
      <alignment horizontal="center"/>
    </xf>
    <xf numFmtId="49" fontId="7" fillId="26" borderId="10" xfId="0" applyNumberFormat="1" applyFont="1" applyFill="1" applyBorder="1" applyAlignment="1">
      <alignment horizontal="left" vertical="center" wrapText="1"/>
    </xf>
    <xf numFmtId="182" fontId="7" fillId="26" borderId="10" xfId="28" applyNumberFormat="1" applyFont="1" applyFill="1" applyBorder="1" applyAlignment="1">
      <alignment vertical="center"/>
    </xf>
    <xf numFmtId="49" fontId="15" fillId="26" borderId="10" xfId="0" applyNumberFormat="1" applyFont="1" applyFill="1" applyBorder="1" applyAlignment="1">
      <alignment horizontal="center" vertical="center" wrapText="1"/>
    </xf>
    <xf numFmtId="172" fontId="15" fillId="26" borderId="10" xfId="0" applyNumberFormat="1" applyFont="1" applyFill="1" applyBorder="1" applyAlignment="1">
      <alignment horizontal="center" vertical="center" wrapText="1"/>
    </xf>
    <xf numFmtId="4" fontId="15" fillId="26" borderId="10" xfId="0" applyNumberFormat="1" applyFont="1" applyFill="1" applyBorder="1" applyAlignment="1">
      <alignment horizontal="center" vertical="center" wrapText="1"/>
    </xf>
    <xf numFmtId="175" fontId="15" fillId="26" borderId="10" xfId="0" applyNumberFormat="1" applyFont="1" applyFill="1" applyBorder="1" applyAlignment="1">
      <alignment horizontal="center" vertical="center" wrapText="1"/>
    </xf>
    <xf numFmtId="176" fontId="15" fillId="26" borderId="10" xfId="0" applyNumberFormat="1" applyFont="1" applyFill="1" applyBorder="1" applyAlignment="1">
      <alignment horizontal="center" vertical="center" wrapText="1"/>
    </xf>
    <xf numFmtId="0" fontId="15" fillId="26" borderId="16" xfId="0" applyFont="1" applyFill="1" applyBorder="1" applyAlignment="1">
      <alignment horizontal="center" vertical="center" wrapText="1"/>
    </xf>
    <xf numFmtId="49" fontId="15" fillId="26" borderId="21" xfId="0" applyNumberFormat="1" applyFont="1" applyFill="1" applyBorder="1" applyAlignment="1">
      <alignment horizontal="center" vertical="center" wrapText="1"/>
    </xf>
    <xf numFmtId="0" fontId="15" fillId="26" borderId="16" xfId="0" applyFont="1" applyFill="1" applyBorder="1" applyAlignment="1">
      <alignment vertical="center" wrapText="1"/>
    </xf>
    <xf numFmtId="0" fontId="15" fillId="26" borderId="16" xfId="0" applyFont="1" applyFill="1" applyBorder="1" applyAlignment="1">
      <alignment horizontal="center" vertical="center"/>
    </xf>
    <xf numFmtId="178" fontId="15" fillId="26" borderId="23" xfId="0" applyNumberFormat="1" applyFont="1" applyFill="1" applyBorder="1" applyAlignment="1">
      <alignment horizontal="center" vertical="center" wrapText="1"/>
    </xf>
    <xf numFmtId="172" fontId="15" fillId="26" borderId="24" xfId="0" applyNumberFormat="1" applyFont="1" applyFill="1" applyBorder="1" applyAlignment="1">
      <alignment horizontal="center" vertical="center" wrapText="1"/>
    </xf>
    <xf numFmtId="0" fontId="39" fillId="26" borderId="23" xfId="0" applyFont="1" applyFill="1" applyBorder="1" applyAlignment="1">
      <alignment vertical="center"/>
    </xf>
    <xf numFmtId="49" fontId="7" fillId="26" borderId="20" xfId="0" applyNumberFormat="1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horizontal="left" vertical="center" wrapText="1"/>
    </xf>
    <xf numFmtId="0" fontId="15" fillId="26" borderId="0" xfId="0" applyFont="1" applyFill="1" applyBorder="1" applyAlignment="1">
      <alignment horizontal="center"/>
    </xf>
    <xf numFmtId="0" fontId="15" fillId="26" borderId="0" xfId="0" applyFont="1" applyFill="1" applyBorder="1"/>
    <xf numFmtId="0" fontId="15" fillId="26" borderId="0" xfId="55" applyFont="1" applyFill="1" applyBorder="1" applyAlignment="1">
      <alignment horizontal="center" vertical="center" wrapText="1"/>
    </xf>
    <xf numFmtId="175" fontId="15" fillId="26" borderId="0" xfId="0" applyNumberFormat="1" applyFont="1" applyFill="1" applyBorder="1" applyAlignment="1">
      <alignment horizontal="center"/>
    </xf>
    <xf numFmtId="4" fontId="15" fillId="26" borderId="0" xfId="0" applyNumberFormat="1" applyFont="1" applyFill="1" applyBorder="1" applyAlignment="1">
      <alignment horizontal="center" vertical="center"/>
    </xf>
    <xf numFmtId="0" fontId="15" fillId="26" borderId="0" xfId="0" applyFont="1" applyFill="1" applyBorder="1" applyAlignment="1">
      <alignment vertical="center" wrapText="1"/>
    </xf>
    <xf numFmtId="2" fontId="15" fillId="26" borderId="0" xfId="0" applyNumberFormat="1" applyFont="1" applyFill="1" applyBorder="1" applyAlignment="1">
      <alignment horizontal="center"/>
    </xf>
    <xf numFmtId="0" fontId="7" fillId="26" borderId="0" xfId="0" applyFont="1" applyFill="1" applyAlignment="1">
      <alignment horizontal="center" vertical="center"/>
    </xf>
    <xf numFmtId="0" fontId="7" fillId="26" borderId="0" xfId="0" applyFont="1" applyFill="1" applyBorder="1" applyAlignment="1">
      <alignment vertical="center"/>
    </xf>
    <xf numFmtId="2" fontId="7" fillId="26" borderId="0" xfId="0" applyNumberFormat="1" applyFont="1" applyFill="1" applyBorder="1" applyAlignment="1">
      <alignment horizontal="right" vertical="center"/>
    </xf>
    <xf numFmtId="172" fontId="7" fillId="26" borderId="0" xfId="0" applyNumberFormat="1" applyFont="1" applyFill="1" applyBorder="1" applyAlignment="1">
      <alignment horizontal="center" vertical="center"/>
    </xf>
    <xf numFmtId="172" fontId="7" fillId="26" borderId="0" xfId="0" applyNumberFormat="1" applyFont="1" applyFill="1" applyAlignment="1">
      <alignment horizontal="center" vertical="center"/>
    </xf>
    <xf numFmtId="0" fontId="7" fillId="26" borderId="0" xfId="0" applyFont="1" applyFill="1" applyBorder="1" applyAlignment="1">
      <alignment vertical="center" wrapText="1"/>
    </xf>
    <xf numFmtId="4" fontId="7" fillId="26" borderId="0" xfId="0" applyNumberFormat="1" applyFont="1" applyFill="1" applyBorder="1" applyAlignment="1">
      <alignment horizontal="center" vertical="center" wrapText="1"/>
    </xf>
    <xf numFmtId="2" fontId="7" fillId="26" borderId="0" xfId="0" applyNumberFormat="1" applyFont="1" applyFill="1" applyBorder="1" applyAlignment="1">
      <alignment horizontal="center" vertical="center" wrapText="1"/>
    </xf>
    <xf numFmtId="0" fontId="14" fillId="26" borderId="0" xfId="0" applyNumberFormat="1" applyFont="1" applyFill="1" applyBorder="1" applyAlignment="1" applyProtection="1">
      <alignment vertical="center"/>
    </xf>
    <xf numFmtId="0" fontId="7" fillId="26" borderId="0" xfId="0" applyNumberFormat="1" applyFont="1" applyFill="1" applyBorder="1" applyAlignment="1" applyProtection="1">
      <alignment horizontal="center" vertical="center"/>
    </xf>
    <xf numFmtId="2" fontId="14" fillId="26" borderId="0" xfId="0" applyNumberFormat="1" applyFont="1" applyFill="1" applyBorder="1" applyAlignment="1" applyProtection="1"/>
    <xf numFmtId="0" fontId="7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/>
    </xf>
    <xf numFmtId="0" fontId="13" fillId="0" borderId="10" xfId="0" applyFont="1" applyFill="1" applyBorder="1"/>
    <xf numFmtId="172" fontId="15" fillId="0" borderId="10" xfId="0" applyNumberFormat="1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173" fontId="15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10" xfId="55" applyFont="1" applyFill="1" applyBorder="1" applyAlignment="1">
      <alignment horizontal="center" vertical="center"/>
    </xf>
    <xf numFmtId="0" fontId="7" fillId="0" borderId="10" xfId="55" applyFont="1" applyFill="1" applyBorder="1" applyAlignment="1">
      <alignment horizontal="center" vertical="center" wrapText="1"/>
    </xf>
    <xf numFmtId="178" fontId="15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179" fontId="7" fillId="0" borderId="10" xfId="0" applyNumberFormat="1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/>
    </xf>
    <xf numFmtId="173" fontId="7" fillId="0" borderId="10" xfId="0" applyNumberFormat="1" applyFont="1" applyFill="1" applyBorder="1" applyAlignment="1">
      <alignment horizontal="center" vertical="center"/>
    </xf>
    <xf numFmtId="172" fontId="7" fillId="0" borderId="10" xfId="0" applyNumberFormat="1" applyFont="1" applyFill="1" applyBorder="1" applyAlignment="1">
      <alignment horizontal="center" vertical="center"/>
    </xf>
    <xf numFmtId="17" fontId="7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16" fontId="7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/>
    </xf>
    <xf numFmtId="0" fontId="7" fillId="0" borderId="22" xfId="0" applyFont="1" applyFill="1" applyBorder="1" applyAlignment="1">
      <alignment horizontal="center" vertical="center"/>
    </xf>
    <xf numFmtId="173" fontId="7" fillId="0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2" fontId="7" fillId="26" borderId="15" xfId="0" applyNumberFormat="1" applyFont="1" applyFill="1" applyBorder="1" applyAlignment="1">
      <alignment horizontal="center" vertical="center"/>
    </xf>
    <xf numFmtId="0" fontId="7" fillId="27" borderId="10" xfId="52" applyFont="1" applyFill="1" applyBorder="1" applyAlignment="1">
      <alignment vertical="center" wrapText="1"/>
    </xf>
    <xf numFmtId="0" fontId="7" fillId="27" borderId="10" xfId="52" applyFont="1" applyFill="1" applyBorder="1" applyAlignment="1">
      <alignment horizontal="center" vertical="center"/>
    </xf>
    <xf numFmtId="4" fontId="7" fillId="27" borderId="10" xfId="52" applyNumberFormat="1" applyFont="1" applyFill="1" applyBorder="1" applyAlignment="1">
      <alignment horizontal="center" vertical="center"/>
    </xf>
    <xf numFmtId="175" fontId="7" fillId="27" borderId="10" xfId="52" applyNumberFormat="1" applyFont="1" applyFill="1" applyBorder="1" applyAlignment="1">
      <alignment horizontal="center" vertical="center"/>
    </xf>
    <xf numFmtId="2" fontId="7" fillId="27" borderId="10" xfId="52" applyNumberFormat="1" applyFont="1" applyFill="1" applyBorder="1" applyAlignment="1">
      <alignment horizontal="center" vertical="center"/>
    </xf>
    <xf numFmtId="0" fontId="7" fillId="27" borderId="10" xfId="67" applyFont="1" applyFill="1" applyBorder="1" applyAlignment="1">
      <alignment vertical="center"/>
    </xf>
    <xf numFmtId="173" fontId="7" fillId="27" borderId="10" xfId="52" applyNumberFormat="1" applyFont="1" applyFill="1" applyBorder="1" applyAlignment="1">
      <alignment horizontal="center" vertical="center"/>
    </xf>
    <xf numFmtId="0" fontId="7" fillId="27" borderId="10" xfId="52" applyFont="1" applyFill="1" applyBorder="1" applyAlignment="1">
      <alignment horizontal="left" vertical="center" wrapText="1"/>
    </xf>
    <xf numFmtId="2" fontId="7" fillId="27" borderId="10" xfId="52" applyNumberFormat="1" applyFont="1" applyFill="1" applyBorder="1" applyAlignment="1">
      <alignment horizontal="center" vertical="center" wrapText="1"/>
    </xf>
    <xf numFmtId="0" fontId="7" fillId="27" borderId="10" xfId="52" applyFont="1" applyFill="1" applyBorder="1" applyAlignment="1">
      <alignment vertical="center"/>
    </xf>
    <xf numFmtId="4" fontId="7" fillId="27" borderId="10" xfId="52" applyNumberFormat="1" applyFont="1" applyFill="1" applyBorder="1" applyAlignment="1">
      <alignment horizontal="right" vertical="center"/>
    </xf>
    <xf numFmtId="176" fontId="7" fillId="27" borderId="15" xfId="0" applyNumberFormat="1" applyFont="1" applyFill="1" applyBorder="1" applyAlignment="1">
      <alignment horizontal="center" vertical="center"/>
    </xf>
    <xf numFmtId="172" fontId="7" fillId="26" borderId="10" xfId="52" applyNumberFormat="1" applyFont="1" applyFill="1" applyBorder="1" applyAlignment="1">
      <alignment horizontal="right" vertical="center"/>
    </xf>
    <xf numFmtId="175" fontId="7" fillId="27" borderId="10" xfId="52" applyNumberFormat="1" applyFont="1" applyFill="1" applyBorder="1" applyAlignment="1">
      <alignment horizontal="right" vertical="center"/>
    </xf>
    <xf numFmtId="4" fontId="7" fillId="28" borderId="10" xfId="0" applyNumberFormat="1" applyFont="1" applyFill="1" applyBorder="1" applyAlignment="1">
      <alignment horizontal="center" vertical="center"/>
    </xf>
    <xf numFmtId="2" fontId="7" fillId="28" borderId="10" xfId="0" applyNumberFormat="1" applyFont="1" applyFill="1" applyBorder="1" applyAlignment="1">
      <alignment horizontal="center" vertical="center"/>
    </xf>
    <xf numFmtId="176" fontId="7" fillId="28" borderId="10" xfId="0" applyNumberFormat="1" applyFont="1" applyFill="1" applyBorder="1" applyAlignment="1">
      <alignment horizontal="center" vertical="center"/>
    </xf>
    <xf numFmtId="4" fontId="7" fillId="28" borderId="10" xfId="52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10" xfId="0" applyFont="1" applyFill="1" applyBorder="1"/>
    <xf numFmtId="49" fontId="7" fillId="0" borderId="10" xfId="0" applyNumberFormat="1" applyFont="1" applyFill="1" applyBorder="1" applyAlignment="1">
      <alignment horizontal="center"/>
    </xf>
    <xf numFmtId="0" fontId="7" fillId="0" borderId="16" xfId="0" applyFont="1" applyFill="1" applyBorder="1"/>
    <xf numFmtId="0" fontId="14" fillId="0" borderId="10" xfId="0" applyFont="1" applyFill="1" applyBorder="1" applyAlignment="1">
      <alignment horizontal="center"/>
    </xf>
    <xf numFmtId="0" fontId="7" fillId="0" borderId="10" xfId="0" applyFont="1" applyFill="1" applyBorder="1"/>
    <xf numFmtId="4" fontId="7" fillId="0" borderId="10" xfId="0" applyNumberFormat="1" applyFont="1" applyFill="1" applyBorder="1" applyAlignment="1">
      <alignment horizontal="right"/>
    </xf>
    <xf numFmtId="0" fontId="14" fillId="0" borderId="0" xfId="0" applyFont="1" applyFill="1"/>
    <xf numFmtId="176" fontId="7" fillId="0" borderId="10" xfId="0" applyNumberFormat="1" applyFont="1" applyFill="1" applyBorder="1" applyAlignment="1">
      <alignment horizontal="right"/>
    </xf>
    <xf numFmtId="173" fontId="7" fillId="28" borderId="10" xfId="0" applyNumberFormat="1" applyFont="1" applyFill="1" applyBorder="1" applyAlignment="1">
      <alignment horizontal="center" vertical="center"/>
    </xf>
    <xf numFmtId="0" fontId="7" fillId="29" borderId="10" xfId="52" applyFont="1" applyFill="1" applyBorder="1" applyAlignment="1">
      <alignment vertical="center" wrapText="1"/>
    </xf>
    <xf numFmtId="2" fontId="7" fillId="29" borderId="10" xfId="52" applyNumberFormat="1" applyFont="1" applyFill="1" applyBorder="1" applyAlignment="1">
      <alignment horizontal="center" vertical="center" wrapText="1"/>
    </xf>
    <xf numFmtId="2" fontId="7" fillId="0" borderId="10" xfId="67" applyNumberFormat="1" applyFont="1" applyFill="1" applyBorder="1" applyAlignment="1">
      <alignment horizontal="center" vertical="center"/>
    </xf>
    <xf numFmtId="176" fontId="7" fillId="28" borderId="10" xfId="52" applyNumberFormat="1" applyFont="1" applyFill="1" applyBorder="1" applyAlignment="1">
      <alignment horizontal="center" vertical="center"/>
    </xf>
    <xf numFmtId="179" fontId="7" fillId="28" borderId="10" xfId="52" applyNumberFormat="1" applyFont="1" applyFill="1" applyBorder="1" applyAlignment="1">
      <alignment horizontal="center" vertical="center"/>
    </xf>
    <xf numFmtId="178" fontId="7" fillId="28" borderId="10" xfId="0" applyNumberFormat="1" applyFont="1" applyFill="1" applyBorder="1" applyAlignment="1">
      <alignment horizontal="center" vertical="center"/>
    </xf>
    <xf numFmtId="0" fontId="7" fillId="27" borderId="14" xfId="0" applyFont="1" applyFill="1" applyBorder="1" applyAlignment="1">
      <alignment horizontal="center" vertical="center"/>
    </xf>
    <xf numFmtId="173" fontId="7" fillId="27" borderId="10" xfId="0" applyNumberFormat="1" applyFont="1" applyFill="1" applyBorder="1" applyAlignment="1">
      <alignment horizontal="center" vertical="center"/>
    </xf>
    <xf numFmtId="4" fontId="7" fillId="28" borderId="14" xfId="0" applyNumberFormat="1" applyFont="1" applyFill="1" applyBorder="1" applyAlignment="1">
      <alignment horizontal="center" vertical="center"/>
    </xf>
    <xf numFmtId="0" fontId="15" fillId="28" borderId="20" xfId="0" applyFont="1" applyFill="1" applyBorder="1" applyAlignment="1">
      <alignment horizontal="center" vertical="center"/>
    </xf>
    <xf numFmtId="178" fontId="7" fillId="28" borderId="10" xfId="71" applyNumberFormat="1" applyFont="1" applyFill="1" applyBorder="1" applyAlignment="1">
      <alignment horizontal="center" vertical="center"/>
    </xf>
    <xf numFmtId="178" fontId="7" fillId="28" borderId="15" xfId="71" applyNumberFormat="1" applyFont="1" applyFill="1" applyBorder="1" applyAlignment="1">
      <alignment horizontal="center" vertical="center"/>
    </xf>
    <xf numFmtId="178" fontId="7" fillId="28" borderId="10" xfId="0" applyNumberFormat="1" applyFont="1" applyFill="1" applyBorder="1" applyAlignment="1">
      <alignment horizontal="center" vertical="center" wrapText="1"/>
    </xf>
    <xf numFmtId="1" fontId="5" fillId="26" borderId="10" xfId="0" applyNumberFormat="1" applyFont="1" applyFill="1" applyBorder="1" applyAlignment="1">
      <alignment horizontal="center" vertical="center" wrapText="1"/>
    </xf>
    <xf numFmtId="2" fontId="44" fillId="26" borderId="10" xfId="0" applyNumberFormat="1" applyFont="1" applyFill="1" applyBorder="1" applyAlignment="1">
      <alignment horizontal="center" vertical="center"/>
    </xf>
    <xf numFmtId="2" fontId="43" fillId="26" borderId="10" xfId="0" applyNumberFormat="1" applyFont="1" applyFill="1" applyBorder="1" applyAlignment="1">
      <alignment horizontal="center" vertical="center"/>
    </xf>
    <xf numFmtId="1" fontId="58" fillId="26" borderId="10" xfId="0" applyNumberFormat="1" applyFont="1" applyFill="1" applyBorder="1" applyAlignment="1">
      <alignment horizontal="center" vertical="center" wrapText="1"/>
    </xf>
    <xf numFmtId="167" fontId="7" fillId="26" borderId="10" xfId="0" applyNumberFormat="1" applyFont="1" applyFill="1" applyBorder="1" applyAlignment="1">
      <alignment horizontal="center" vertical="center"/>
    </xf>
    <xf numFmtId="173" fontId="7" fillId="28" borderId="10" xfId="52" applyNumberFormat="1" applyFont="1" applyFill="1" applyBorder="1" applyAlignment="1">
      <alignment horizontal="center" vertical="center"/>
    </xf>
    <xf numFmtId="176" fontId="7" fillId="28" borderId="14" xfId="71" applyNumberFormat="1" applyFont="1" applyFill="1" applyBorder="1" applyAlignment="1">
      <alignment horizontal="center" vertical="center"/>
    </xf>
    <xf numFmtId="178" fontId="15" fillId="28" borderId="10" xfId="0" applyNumberFormat="1" applyFont="1" applyFill="1" applyBorder="1" applyAlignment="1">
      <alignment horizontal="center" vertical="center" wrapText="1"/>
    </xf>
    <xf numFmtId="178" fontId="15" fillId="28" borderId="10" xfId="0" applyNumberFormat="1" applyFont="1" applyFill="1" applyBorder="1" applyAlignment="1">
      <alignment horizontal="center" vertical="center"/>
    </xf>
    <xf numFmtId="179" fontId="7" fillId="28" borderId="10" xfId="0" applyNumberFormat="1" applyFont="1" applyFill="1" applyBorder="1" applyAlignment="1">
      <alignment horizontal="center" vertical="center"/>
    </xf>
    <xf numFmtId="0" fontId="44" fillId="0" borderId="10" xfId="52" applyFont="1" applyFill="1" applyBorder="1" applyAlignment="1">
      <alignment horizontal="center" vertical="center"/>
    </xf>
    <xf numFmtId="49" fontId="44" fillId="0" borderId="10" xfId="52" applyNumberFormat="1" applyFont="1" applyFill="1" applyBorder="1" applyAlignment="1">
      <alignment horizontal="center" vertical="center"/>
    </xf>
    <xf numFmtId="0" fontId="44" fillId="0" borderId="10" xfId="52" applyFont="1" applyFill="1" applyBorder="1" applyAlignment="1">
      <alignment vertical="center"/>
    </xf>
    <xf numFmtId="4" fontId="7" fillId="0" borderId="10" xfId="52" applyNumberFormat="1" applyFont="1" applyFill="1" applyBorder="1" applyAlignment="1">
      <alignment horizontal="right" vertical="center"/>
    </xf>
    <xf numFmtId="2" fontId="7" fillId="0" borderId="10" xfId="52" applyNumberFormat="1" applyFont="1" applyFill="1" applyBorder="1" applyAlignment="1">
      <alignment horizontal="right" vertical="center"/>
    </xf>
    <xf numFmtId="2" fontId="7" fillId="0" borderId="10" xfId="52" applyNumberFormat="1" applyFont="1" applyFill="1" applyBorder="1" applyAlignment="1">
      <alignment horizontal="center" vertical="center"/>
    </xf>
    <xf numFmtId="2" fontId="44" fillId="0" borderId="10" xfId="52" applyNumberFormat="1" applyFont="1" applyFill="1" applyBorder="1" applyAlignment="1">
      <alignment horizontal="center" vertical="center"/>
    </xf>
    <xf numFmtId="0" fontId="7" fillId="0" borderId="10" xfId="52" applyFont="1" applyFill="1" applyBorder="1" applyAlignment="1">
      <alignment vertical="center"/>
    </xf>
    <xf numFmtId="4" fontId="44" fillId="0" borderId="10" xfId="52" applyNumberFormat="1" applyFont="1" applyFill="1" applyBorder="1" applyAlignment="1">
      <alignment horizontal="center" vertical="center"/>
    </xf>
    <xf numFmtId="172" fontId="7" fillId="0" borderId="10" xfId="52" applyNumberFormat="1" applyFont="1" applyFill="1" applyBorder="1" applyAlignment="1">
      <alignment horizontal="center" vertical="center"/>
    </xf>
    <xf numFmtId="172" fontId="44" fillId="0" borderId="10" xfId="52" applyNumberFormat="1" applyFont="1" applyFill="1" applyBorder="1" applyAlignment="1">
      <alignment horizontal="center" vertical="center"/>
    </xf>
    <xf numFmtId="0" fontId="44" fillId="0" borderId="0" xfId="52" applyFont="1" applyFill="1" applyBorder="1" applyAlignment="1">
      <alignment vertical="center"/>
    </xf>
    <xf numFmtId="0" fontId="44" fillId="0" borderId="10" xfId="52" applyFont="1" applyFill="1" applyBorder="1" applyAlignment="1">
      <alignment vertical="center" wrapText="1"/>
    </xf>
    <xf numFmtId="2" fontId="7" fillId="0" borderId="10" xfId="52" applyNumberFormat="1" applyFont="1" applyFill="1" applyBorder="1" applyAlignment="1">
      <alignment horizontal="center" vertical="center" wrapText="1"/>
    </xf>
    <xf numFmtId="2" fontId="7" fillId="0" borderId="10" xfId="52" applyNumberFormat="1" applyFont="1" applyFill="1" applyBorder="1" applyAlignment="1">
      <alignment horizontal="center"/>
    </xf>
    <xf numFmtId="2" fontId="44" fillId="0" borderId="10" xfId="52" applyNumberFormat="1" applyFont="1" applyFill="1" applyBorder="1" applyAlignment="1">
      <alignment horizontal="center"/>
    </xf>
    <xf numFmtId="0" fontId="7" fillId="0" borderId="10" xfId="52" applyFont="1" applyFill="1" applyBorder="1" applyAlignment="1">
      <alignment vertical="center" wrapText="1"/>
    </xf>
    <xf numFmtId="175" fontId="44" fillId="0" borderId="10" xfId="52" applyNumberFormat="1" applyFont="1" applyFill="1" applyBorder="1" applyAlignment="1">
      <alignment horizontal="center" vertical="center"/>
    </xf>
    <xf numFmtId="173" fontId="44" fillId="0" borderId="10" xfId="52" applyNumberFormat="1" applyFont="1" applyFill="1" applyBorder="1" applyAlignment="1">
      <alignment horizontal="right" vertical="center"/>
    </xf>
    <xf numFmtId="0" fontId="7" fillId="0" borderId="10" xfId="52" applyFont="1" applyFill="1" applyBorder="1" applyAlignment="1">
      <alignment horizontal="center" vertical="center"/>
    </xf>
    <xf numFmtId="172" fontId="7" fillId="0" borderId="10" xfId="52" applyNumberFormat="1" applyFont="1" applyFill="1" applyBorder="1" applyAlignment="1">
      <alignment horizontal="right" vertical="center"/>
    </xf>
    <xf numFmtId="176" fontId="7" fillId="28" borderId="10" xfId="0" applyNumberFormat="1" applyFont="1" applyFill="1" applyBorder="1" applyAlignment="1">
      <alignment horizontal="right" vertical="center"/>
    </xf>
    <xf numFmtId="176" fontId="44" fillId="28" borderId="10" xfId="52" applyNumberFormat="1" applyFont="1" applyFill="1" applyBorder="1" applyAlignment="1">
      <alignment horizontal="center" vertical="center"/>
    </xf>
    <xf numFmtId="179" fontId="44" fillId="28" borderId="10" xfId="52" applyNumberFormat="1" applyFont="1" applyFill="1" applyBorder="1" applyAlignment="1">
      <alignment horizontal="center" vertical="center"/>
    </xf>
    <xf numFmtId="176" fontId="7" fillId="28" borderId="10" xfId="67" applyNumberFormat="1" applyFont="1" applyFill="1" applyBorder="1" applyAlignment="1">
      <alignment horizontal="center" vertical="center"/>
    </xf>
    <xf numFmtId="4" fontId="7" fillId="28" borderId="10" xfId="67" applyNumberFormat="1" applyFont="1" applyFill="1" applyBorder="1" applyAlignment="1">
      <alignment horizontal="center" vertical="center"/>
    </xf>
    <xf numFmtId="173" fontId="7" fillId="28" borderId="14" xfId="52" applyNumberFormat="1" applyFont="1" applyFill="1" applyBorder="1" applyAlignment="1">
      <alignment horizontal="center" vertical="center"/>
    </xf>
    <xf numFmtId="4" fontId="15" fillId="28" borderId="10" xfId="0" applyNumberFormat="1" applyFont="1" applyFill="1" applyBorder="1" applyAlignment="1">
      <alignment horizontal="center" vertical="center"/>
    </xf>
    <xf numFmtId="2" fontId="43" fillId="28" borderId="10" xfId="67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0" fillId="26" borderId="0" xfId="66" applyFont="1" applyFill="1" applyAlignment="1">
      <alignment horizontal="center" vertical="center"/>
    </xf>
    <xf numFmtId="0" fontId="61" fillId="26" borderId="0" xfId="66" applyFont="1" applyFill="1" applyAlignment="1">
      <alignment horizontal="center"/>
    </xf>
    <xf numFmtId="0" fontId="60" fillId="26" borderId="0" xfId="66" applyFont="1" applyFill="1"/>
    <xf numFmtId="0" fontId="63" fillId="26" borderId="0" xfId="66" applyFont="1" applyFill="1"/>
    <xf numFmtId="0" fontId="60" fillId="26" borderId="0" xfId="66" applyFont="1" applyFill="1" applyAlignment="1">
      <alignment horizontal="center"/>
    </xf>
    <xf numFmtId="0" fontId="63" fillId="26" borderId="0" xfId="66" applyFont="1" applyFill="1" applyAlignment="1">
      <alignment horizontal="center"/>
    </xf>
    <xf numFmtId="2" fontId="61" fillId="26" borderId="0" xfId="66" applyNumberFormat="1" applyFont="1" applyFill="1" applyAlignment="1">
      <alignment horizontal="center"/>
    </xf>
    <xf numFmtId="0" fontId="51" fillId="26" borderId="0" xfId="66" applyFont="1" applyFill="1"/>
    <xf numFmtId="0" fontId="61" fillId="26" borderId="0" xfId="66" applyFont="1" applyFill="1" applyAlignment="1">
      <alignment vertical="center"/>
    </xf>
    <xf numFmtId="0" fontId="61" fillId="26" borderId="0" xfId="66" applyFont="1" applyFill="1" applyAlignment="1"/>
    <xf numFmtId="0" fontId="63" fillId="26" borderId="0" xfId="66" applyFont="1" applyFill="1" applyAlignment="1"/>
    <xf numFmtId="2" fontId="61" fillId="26" borderId="0" xfId="66" applyNumberFormat="1" applyFont="1" applyFill="1" applyAlignment="1"/>
    <xf numFmtId="0" fontId="44" fillId="26" borderId="0" xfId="66" applyFont="1" applyFill="1"/>
    <xf numFmtId="0" fontId="44" fillId="26" borderId="0" xfId="66" applyFont="1" applyFill="1" applyAlignment="1">
      <alignment vertical="center"/>
    </xf>
    <xf numFmtId="0" fontId="61" fillId="26" borderId="0" xfId="66" applyFont="1" applyFill="1" applyBorder="1" applyAlignment="1">
      <alignment horizontal="center" vertical="center"/>
    </xf>
    <xf numFmtId="0" fontId="64" fillId="26" borderId="14" xfId="66" applyFont="1" applyFill="1" applyBorder="1" applyAlignment="1">
      <alignment vertical="center"/>
    </xf>
    <xf numFmtId="49" fontId="43" fillId="26" borderId="14" xfId="66" applyNumberFormat="1" applyFont="1" applyFill="1" applyBorder="1" applyAlignment="1">
      <alignment horizontal="center" vertical="center" wrapText="1"/>
    </xf>
    <xf numFmtId="0" fontId="64" fillId="26" borderId="14" xfId="66" applyFont="1" applyFill="1" applyBorder="1"/>
    <xf numFmtId="0" fontId="64" fillId="26" borderId="17" xfId="66" applyFont="1" applyFill="1" applyBorder="1"/>
    <xf numFmtId="2" fontId="43" fillId="26" borderId="19" xfId="66" applyNumberFormat="1" applyFont="1" applyFill="1" applyBorder="1" applyAlignment="1">
      <alignment horizontal="center" vertical="center"/>
    </xf>
    <xf numFmtId="172" fontId="43" fillId="26" borderId="14" xfId="66" applyNumberFormat="1" applyFont="1" applyFill="1" applyBorder="1" applyAlignment="1">
      <alignment horizontal="center" vertical="center" wrapText="1"/>
    </xf>
    <xf numFmtId="0" fontId="7" fillId="26" borderId="0" xfId="66" applyFont="1" applyFill="1"/>
    <xf numFmtId="0" fontId="64" fillId="26" borderId="15" xfId="66" applyFont="1" applyFill="1" applyBorder="1" applyAlignment="1">
      <alignment vertical="center" wrapText="1"/>
    </xf>
    <xf numFmtId="49" fontId="43" fillId="26" borderId="15" xfId="66" applyNumberFormat="1" applyFont="1" applyFill="1" applyBorder="1" applyAlignment="1">
      <alignment horizontal="center" vertical="center" wrapText="1"/>
    </xf>
    <xf numFmtId="0" fontId="43" fillId="26" borderId="15" xfId="66" applyFont="1" applyFill="1" applyBorder="1" applyAlignment="1">
      <alignment horizontal="center" vertical="center"/>
    </xf>
    <xf numFmtId="0" fontId="58" fillId="26" borderId="18" xfId="66" applyFont="1" applyFill="1" applyBorder="1" applyAlignment="1">
      <alignment horizontal="center" vertical="center"/>
    </xf>
    <xf numFmtId="2" fontId="43" fillId="26" borderId="15" xfId="66" applyNumberFormat="1" applyFont="1" applyFill="1" applyBorder="1" applyAlignment="1">
      <alignment horizontal="center" vertical="center"/>
    </xf>
    <xf numFmtId="172" fontId="43" fillId="26" borderId="20" xfId="66" applyNumberFormat="1" applyFont="1" applyFill="1" applyBorder="1" applyAlignment="1">
      <alignment horizontal="center" vertical="center" wrapText="1"/>
    </xf>
    <xf numFmtId="172" fontId="43" fillId="26" borderId="15" xfId="66" applyNumberFormat="1" applyFont="1" applyFill="1" applyBorder="1" applyAlignment="1">
      <alignment horizontal="center" vertical="center"/>
    </xf>
    <xf numFmtId="0" fontId="43" fillId="26" borderId="15" xfId="66" applyFont="1" applyFill="1" applyBorder="1" applyAlignment="1">
      <alignment vertical="center" wrapText="1"/>
    </xf>
    <xf numFmtId="2" fontId="43" fillId="26" borderId="20" xfId="66" applyNumberFormat="1" applyFont="1" applyFill="1" applyBorder="1" applyAlignment="1">
      <alignment horizontal="center" vertical="center"/>
    </xf>
    <xf numFmtId="0" fontId="43" fillId="26" borderId="14" xfId="66" applyFont="1" applyFill="1" applyBorder="1" applyAlignment="1">
      <alignment horizontal="center" vertical="center" wrapText="1"/>
    </xf>
    <xf numFmtId="0" fontId="43" fillId="26" borderId="14" xfId="66" applyFont="1" applyFill="1" applyBorder="1" applyAlignment="1">
      <alignment horizontal="center" vertical="center"/>
    </xf>
    <xf numFmtId="2" fontId="43" fillId="26" borderId="15" xfId="66" applyNumberFormat="1" applyFont="1" applyFill="1" applyBorder="1" applyAlignment="1">
      <alignment horizontal="center" vertical="center" wrapText="1"/>
    </xf>
    <xf numFmtId="2" fontId="43" fillId="26" borderId="14" xfId="66" applyNumberFormat="1" applyFont="1" applyFill="1" applyBorder="1" applyAlignment="1">
      <alignment horizontal="center" vertical="center" wrapText="1"/>
    </xf>
    <xf numFmtId="172" fontId="43" fillId="26" borderId="15" xfId="66" applyNumberFormat="1" applyFont="1" applyFill="1" applyBorder="1" applyAlignment="1">
      <alignment horizontal="center" vertical="center" wrapText="1"/>
    </xf>
    <xf numFmtId="49" fontId="43" fillId="26" borderId="15" xfId="66" applyNumberFormat="1" applyFont="1" applyFill="1" applyBorder="1" applyAlignment="1">
      <alignment vertical="center" wrapText="1"/>
    </xf>
    <xf numFmtId="0" fontId="43" fillId="26" borderId="15" xfId="66" applyFont="1" applyFill="1" applyBorder="1" applyAlignment="1">
      <alignment horizontal="center" vertical="center" textRotation="90" wrapText="1"/>
    </xf>
    <xf numFmtId="2" fontId="64" fillId="26" borderId="15" xfId="66" applyNumberFormat="1" applyFont="1" applyFill="1" applyBorder="1"/>
    <xf numFmtId="0" fontId="43" fillId="26" borderId="16" xfId="66" applyFont="1" applyFill="1" applyBorder="1" applyAlignment="1">
      <alignment vertical="center" wrapText="1"/>
    </xf>
    <xf numFmtId="49" fontId="43" fillId="26" borderId="16" xfId="66" applyNumberFormat="1" applyFont="1" applyFill="1" applyBorder="1" applyAlignment="1">
      <alignment vertical="center" wrapText="1"/>
    </xf>
    <xf numFmtId="0" fontId="43" fillId="26" borderId="16" xfId="66" applyFont="1" applyFill="1" applyBorder="1" applyAlignment="1">
      <alignment horizontal="center" vertical="center" wrapText="1"/>
    </xf>
    <xf numFmtId="0" fontId="43" fillId="26" borderId="16" xfId="66" applyFont="1" applyFill="1" applyBorder="1" applyAlignment="1">
      <alignment horizontal="center" vertical="center" textRotation="90" wrapText="1"/>
    </xf>
    <xf numFmtId="0" fontId="43" fillId="26" borderId="16" xfId="66" applyFont="1" applyFill="1" applyBorder="1" applyAlignment="1">
      <alignment horizontal="center" vertical="center"/>
    </xf>
    <xf numFmtId="2" fontId="43" fillId="26" borderId="21" xfId="66" applyNumberFormat="1" applyFont="1" applyFill="1" applyBorder="1" applyAlignment="1">
      <alignment horizontal="center" vertical="center"/>
    </xf>
    <xf numFmtId="0" fontId="43" fillId="26" borderId="16" xfId="52" applyFont="1" applyFill="1" applyBorder="1" applyAlignment="1">
      <alignment horizontal="center" vertical="center"/>
    </xf>
    <xf numFmtId="2" fontId="43" fillId="26" borderId="16" xfId="66" applyNumberFormat="1" applyFont="1" applyFill="1" applyBorder="1" applyAlignment="1">
      <alignment horizontal="center" vertical="center" wrapText="1"/>
    </xf>
    <xf numFmtId="2" fontId="43" fillId="26" borderId="16" xfId="66" applyNumberFormat="1" applyFont="1" applyFill="1" applyBorder="1" applyAlignment="1">
      <alignment horizontal="center" vertical="center"/>
    </xf>
    <xf numFmtId="2" fontId="64" fillId="26" borderId="16" xfId="66" applyNumberFormat="1" applyFont="1" applyFill="1" applyBorder="1"/>
    <xf numFmtId="0" fontId="43" fillId="26" borderId="10" xfId="66" applyFont="1" applyFill="1" applyBorder="1" applyAlignment="1">
      <alignment horizontal="center" vertical="center" wrapText="1"/>
    </xf>
    <xf numFmtId="49" fontId="43" fillId="26" borderId="10" xfId="66" applyNumberFormat="1" applyFont="1" applyFill="1" applyBorder="1" applyAlignment="1">
      <alignment horizontal="center" vertical="center" wrapText="1"/>
    </xf>
    <xf numFmtId="1" fontId="43" fillId="26" borderId="10" xfId="66" applyNumberFormat="1" applyFont="1" applyFill="1" applyBorder="1" applyAlignment="1">
      <alignment horizontal="center" vertical="center" wrapText="1"/>
    </xf>
    <xf numFmtId="49" fontId="43" fillId="26" borderId="16" xfId="66" applyNumberFormat="1" applyFont="1" applyFill="1" applyBorder="1" applyAlignment="1">
      <alignment horizontal="center" vertical="center" wrapText="1"/>
    </xf>
    <xf numFmtId="0" fontId="58" fillId="26" borderId="16" xfId="66" applyFont="1" applyFill="1" applyBorder="1" applyAlignment="1">
      <alignment horizontal="center" vertical="center" wrapText="1"/>
    </xf>
    <xf numFmtId="1" fontId="43" fillId="26" borderId="16" xfId="66" applyNumberFormat="1" applyFont="1" applyFill="1" applyBorder="1" applyAlignment="1">
      <alignment horizontal="center" vertical="center" wrapText="1"/>
    </xf>
    <xf numFmtId="0" fontId="58" fillId="26" borderId="16" xfId="66" applyFont="1" applyFill="1" applyBorder="1" applyAlignment="1">
      <alignment horizontal="center"/>
    </xf>
    <xf numFmtId="1" fontId="58" fillId="26" borderId="16" xfId="66" applyNumberFormat="1" applyFont="1" applyFill="1" applyBorder="1" applyAlignment="1">
      <alignment horizontal="center" vertical="center" wrapText="1"/>
    </xf>
    <xf numFmtId="2" fontId="44" fillId="26" borderId="10" xfId="52" applyNumberFormat="1" applyFont="1" applyFill="1" applyBorder="1" applyAlignment="1">
      <alignment horizontal="center" vertical="center"/>
    </xf>
    <xf numFmtId="1" fontId="7" fillId="26" borderId="10" xfId="52" applyNumberFormat="1" applyFont="1" applyFill="1" applyBorder="1" applyAlignment="1">
      <alignment vertical="center" wrapText="1"/>
    </xf>
    <xf numFmtId="173" fontId="7" fillId="26" borderId="10" xfId="52" applyNumberFormat="1" applyFont="1" applyFill="1" applyBorder="1" applyAlignment="1">
      <alignment horizontal="center" vertical="center" wrapText="1"/>
    </xf>
    <xf numFmtId="49" fontId="7" fillId="26" borderId="10" xfId="66" applyNumberFormat="1" applyFont="1" applyFill="1" applyBorder="1" applyAlignment="1">
      <alignment horizontal="center" vertical="center"/>
    </xf>
    <xf numFmtId="0" fontId="7" fillId="26" borderId="10" xfId="66" applyFont="1" applyFill="1" applyBorder="1" applyAlignment="1">
      <alignment vertical="center"/>
    </xf>
    <xf numFmtId="0" fontId="7" fillId="26" borderId="10" xfId="66" applyFont="1" applyFill="1" applyBorder="1" applyAlignment="1">
      <alignment horizontal="center" vertical="center"/>
    </xf>
    <xf numFmtId="0" fontId="7" fillId="26" borderId="10" xfId="66" applyFont="1" applyFill="1" applyBorder="1" applyAlignment="1">
      <alignment horizontal="center"/>
    </xf>
    <xf numFmtId="2" fontId="7" fillId="26" borderId="10" xfId="66" applyNumberFormat="1" applyFont="1" applyFill="1" applyBorder="1" applyAlignment="1">
      <alignment horizontal="center"/>
    </xf>
    <xf numFmtId="0" fontId="14" fillId="26" borderId="10" xfId="66" applyFont="1" applyFill="1" applyBorder="1"/>
    <xf numFmtId="0" fontId="14" fillId="26" borderId="10" xfId="66" applyFont="1" applyFill="1" applyBorder="1" applyAlignment="1">
      <alignment horizontal="center"/>
    </xf>
    <xf numFmtId="2" fontId="7" fillId="26" borderId="10" xfId="66" applyNumberFormat="1" applyFont="1" applyFill="1" applyBorder="1" applyAlignment="1">
      <alignment horizontal="center" vertical="center"/>
    </xf>
    <xf numFmtId="173" fontId="7" fillId="26" borderId="10" xfId="66" applyNumberFormat="1" applyFont="1" applyFill="1" applyBorder="1" applyAlignment="1">
      <alignment horizontal="center" vertical="center"/>
    </xf>
    <xf numFmtId="0" fontId="14" fillId="26" borderId="10" xfId="66" applyFont="1" applyFill="1" applyBorder="1" applyAlignment="1">
      <alignment vertical="center"/>
    </xf>
    <xf numFmtId="0" fontId="14" fillId="26" borderId="10" xfId="66" applyFont="1" applyFill="1" applyBorder="1" applyAlignment="1">
      <alignment horizontal="center" vertical="center"/>
    </xf>
    <xf numFmtId="0" fontId="7" fillId="26" borderId="0" xfId="66" applyFont="1" applyFill="1" applyAlignment="1">
      <alignment vertical="center"/>
    </xf>
    <xf numFmtId="49" fontId="7" fillId="26" borderId="10" xfId="55" applyNumberFormat="1" applyFont="1" applyFill="1" applyBorder="1" applyAlignment="1">
      <alignment horizontal="center" vertical="center" wrapText="1"/>
    </xf>
    <xf numFmtId="0" fontId="7" fillId="26" borderId="10" xfId="55" applyFont="1" applyFill="1" applyBorder="1" applyAlignment="1">
      <alignment horizontal="left" vertical="center" wrapText="1"/>
    </xf>
    <xf numFmtId="0" fontId="7" fillId="26" borderId="10" xfId="66" applyFont="1" applyFill="1" applyBorder="1" applyAlignment="1">
      <alignment horizontal="center" vertical="center" wrapText="1"/>
    </xf>
    <xf numFmtId="173" fontId="7" fillId="26" borderId="10" xfId="55" applyNumberFormat="1" applyFont="1" applyFill="1" applyBorder="1" applyAlignment="1">
      <alignment horizontal="center" vertical="center" wrapText="1"/>
    </xf>
    <xf numFmtId="2" fontId="7" fillId="26" borderId="10" xfId="66" applyNumberFormat="1" applyFont="1" applyFill="1" applyBorder="1" applyAlignment="1">
      <alignment horizontal="center" vertical="center" wrapText="1"/>
    </xf>
    <xf numFmtId="3" fontId="7" fillId="26" borderId="10" xfId="55" applyNumberFormat="1" applyFont="1" applyFill="1" applyBorder="1" applyAlignment="1">
      <alignment horizontal="center" vertical="center" wrapText="1"/>
    </xf>
    <xf numFmtId="49" fontId="7" fillId="26" borderId="10" xfId="66" applyNumberFormat="1" applyFont="1" applyFill="1" applyBorder="1" applyAlignment="1">
      <alignment vertical="center" wrapText="1"/>
    </xf>
    <xf numFmtId="0" fontId="7" fillId="26" borderId="10" xfId="66" applyFont="1" applyFill="1" applyBorder="1" applyAlignment="1">
      <alignment vertical="center" wrapText="1"/>
    </xf>
    <xf numFmtId="4" fontId="7" fillId="26" borderId="10" xfId="66" applyNumberFormat="1" applyFont="1" applyFill="1" applyBorder="1" applyAlignment="1">
      <alignment vertical="center"/>
    </xf>
    <xf numFmtId="2" fontId="7" fillId="26" borderId="10" xfId="66" applyNumberFormat="1" applyFont="1" applyFill="1" applyBorder="1" applyAlignment="1">
      <alignment vertical="center"/>
    </xf>
    <xf numFmtId="175" fontId="7" fillId="26" borderId="10" xfId="66" applyNumberFormat="1" applyFont="1" applyFill="1" applyBorder="1" applyAlignment="1">
      <alignment horizontal="center" vertical="center"/>
    </xf>
    <xf numFmtId="172" fontId="15" fillId="26" borderId="10" xfId="66" applyNumberFormat="1" applyFont="1" applyFill="1" applyBorder="1" applyAlignment="1">
      <alignment horizontal="center" vertical="center"/>
    </xf>
    <xf numFmtId="172" fontId="44" fillId="26" borderId="10" xfId="52" applyNumberFormat="1" applyFont="1" applyFill="1" applyBorder="1" applyAlignment="1">
      <alignment horizontal="center" vertical="center"/>
    </xf>
    <xf numFmtId="0" fontId="7" fillId="26" borderId="0" xfId="66" applyFont="1" applyFill="1" applyBorder="1" applyAlignment="1">
      <alignment vertical="center"/>
    </xf>
    <xf numFmtId="4" fontId="7" fillId="26" borderId="10" xfId="66" applyNumberFormat="1" applyFont="1" applyFill="1" applyBorder="1" applyAlignment="1">
      <alignment horizontal="center" vertical="center"/>
    </xf>
    <xf numFmtId="4" fontId="7" fillId="26" borderId="10" xfId="66" applyNumberFormat="1" applyFont="1" applyFill="1" applyBorder="1" applyAlignment="1">
      <alignment horizontal="right" vertical="center"/>
    </xf>
    <xf numFmtId="0" fontId="1" fillId="26" borderId="0" xfId="66" applyFill="1" applyAlignment="1">
      <alignment vertical="center"/>
    </xf>
    <xf numFmtId="0" fontId="14" fillId="26" borderId="0" xfId="66" applyFont="1" applyFill="1" applyBorder="1" applyAlignment="1">
      <alignment vertical="center"/>
    </xf>
    <xf numFmtId="0" fontId="14" fillId="26" borderId="0" xfId="66" applyFont="1" applyFill="1"/>
    <xf numFmtId="0" fontId="44" fillId="26" borderId="0" xfId="66" applyFont="1" applyFill="1" applyBorder="1" applyAlignment="1">
      <alignment horizontal="center"/>
    </xf>
    <xf numFmtId="172" fontId="44" fillId="26" borderId="0" xfId="66" applyNumberFormat="1" applyFont="1" applyFill="1" applyBorder="1" applyAlignment="1">
      <alignment horizontal="center"/>
    </xf>
    <xf numFmtId="0" fontId="44" fillId="26" borderId="0" xfId="66" applyFont="1" applyFill="1" applyBorder="1" applyAlignment="1">
      <alignment horizontal="center" vertical="center"/>
    </xf>
    <xf numFmtId="1" fontId="44" fillId="26" borderId="0" xfId="66" applyNumberFormat="1" applyFont="1" applyFill="1" applyBorder="1" applyAlignment="1">
      <alignment horizontal="center" vertical="center" wrapText="1"/>
    </xf>
    <xf numFmtId="0" fontId="5" fillId="26" borderId="0" xfId="66" applyFont="1" applyFill="1" applyBorder="1" applyAlignment="1">
      <alignment horizontal="center" vertical="center" wrapText="1"/>
    </xf>
    <xf numFmtId="0" fontId="5" fillId="26" borderId="0" xfId="66" applyFont="1" applyFill="1" applyBorder="1" applyAlignment="1">
      <alignment horizontal="center" vertical="center"/>
    </xf>
    <xf numFmtId="0" fontId="44" fillId="26" borderId="0" xfId="66" applyFont="1" applyFill="1" applyBorder="1" applyAlignment="1">
      <alignment vertical="center" wrapText="1"/>
    </xf>
    <xf numFmtId="1" fontId="5" fillId="26" borderId="0" xfId="66" applyNumberFormat="1" applyFont="1" applyFill="1" applyBorder="1" applyAlignment="1">
      <alignment horizontal="center" vertical="center"/>
    </xf>
    <xf numFmtId="0" fontId="8" fillId="26" borderId="0" xfId="66" applyFont="1" applyFill="1" applyBorder="1" applyAlignment="1">
      <alignment horizontal="center" vertical="center"/>
    </xf>
    <xf numFmtId="2" fontId="44" fillId="26" borderId="0" xfId="52" applyNumberFormat="1" applyFont="1" applyFill="1" applyBorder="1" applyAlignment="1">
      <alignment horizontal="center" vertical="center"/>
    </xf>
    <xf numFmtId="1" fontId="44" fillId="26" borderId="0" xfId="66" applyNumberFormat="1" applyFont="1" applyFill="1" applyBorder="1" applyAlignment="1">
      <alignment horizontal="left" vertical="center" wrapText="1"/>
    </xf>
    <xf numFmtId="172" fontId="44" fillId="26" borderId="0" xfId="66" applyNumberFormat="1" applyFont="1" applyFill="1" applyBorder="1" applyAlignment="1">
      <alignment horizontal="center" vertical="center"/>
    </xf>
    <xf numFmtId="0" fontId="49" fillId="26" borderId="0" xfId="66" applyFont="1" applyFill="1" applyAlignment="1">
      <alignment horizontal="center" vertical="center"/>
    </xf>
    <xf numFmtId="0" fontId="49" fillId="26" borderId="0" xfId="66" applyFont="1" applyFill="1" applyAlignment="1">
      <alignment horizontal="center"/>
    </xf>
    <xf numFmtId="0" fontId="6" fillId="26" borderId="0" xfId="66" applyFont="1" applyFill="1" applyBorder="1"/>
    <xf numFmtId="0" fontId="49" fillId="26" borderId="0" xfId="66" applyFont="1" applyFill="1" applyBorder="1" applyAlignment="1">
      <alignment horizontal="center"/>
    </xf>
    <xf numFmtId="2" fontId="49" fillId="26" borderId="0" xfId="66" applyNumberFormat="1" applyFont="1" applyFill="1" applyBorder="1" applyAlignment="1">
      <alignment horizontal="center"/>
    </xf>
    <xf numFmtId="2" fontId="49" fillId="26" borderId="0" xfId="66" applyNumberFormat="1" applyFont="1" applyFill="1" applyBorder="1" applyAlignment="1">
      <alignment horizontal="right"/>
    </xf>
    <xf numFmtId="0" fontId="13" fillId="26" borderId="0" xfId="66" applyFont="1" applyFill="1" applyBorder="1" applyAlignment="1">
      <alignment horizontal="center"/>
    </xf>
    <xf numFmtId="2" fontId="13" fillId="26" borderId="0" xfId="66" applyNumberFormat="1" applyFont="1" applyFill="1" applyBorder="1" applyAlignment="1">
      <alignment horizontal="center"/>
    </xf>
    <xf numFmtId="172" fontId="49" fillId="26" borderId="0" xfId="66" applyNumberFormat="1" applyFont="1" applyFill="1" applyBorder="1" applyAlignment="1">
      <alignment horizontal="center"/>
    </xf>
    <xf numFmtId="2" fontId="49" fillId="26" borderId="0" xfId="66" applyNumberFormat="1" applyFont="1" applyFill="1" applyAlignment="1">
      <alignment horizontal="center"/>
    </xf>
    <xf numFmtId="172" fontId="49" fillId="26" borderId="0" xfId="66" applyNumberFormat="1" applyFont="1" applyFill="1" applyAlignment="1">
      <alignment horizontal="center" vertical="center"/>
    </xf>
    <xf numFmtId="172" fontId="44" fillId="26" borderId="0" xfId="66" applyNumberFormat="1" applyFont="1" applyFill="1" applyAlignment="1">
      <alignment horizontal="center" vertical="center"/>
    </xf>
    <xf numFmtId="0" fontId="49" fillId="26" borderId="0" xfId="66" applyFont="1" applyFill="1"/>
    <xf numFmtId="0" fontId="6" fillId="26" borderId="0" xfId="66" applyFont="1" applyFill="1" applyAlignment="1">
      <alignment vertical="center"/>
    </xf>
    <xf numFmtId="0" fontId="13" fillId="26" borderId="0" xfId="66" applyFont="1" applyFill="1" applyBorder="1" applyAlignment="1"/>
    <xf numFmtId="0" fontId="67" fillId="26" borderId="0" xfId="66" applyNumberFormat="1" applyFont="1" applyFill="1" applyBorder="1" applyAlignment="1" applyProtection="1"/>
    <xf numFmtId="0" fontId="49" fillId="26" borderId="0" xfId="66" applyNumberFormat="1" applyFont="1" applyFill="1" applyBorder="1" applyAlignment="1" applyProtection="1">
      <alignment horizontal="center"/>
    </xf>
    <xf numFmtId="0" fontId="47" fillId="26" borderId="0" xfId="66" applyFont="1" applyFill="1"/>
    <xf numFmtId="0" fontId="1" fillId="26" borderId="0" xfId="66" applyFill="1"/>
    <xf numFmtId="0" fontId="1" fillId="26" borderId="0" xfId="66" applyFill="1" applyAlignment="1">
      <alignment horizontal="center"/>
    </xf>
    <xf numFmtId="0" fontId="44" fillId="26" borderId="0" xfId="66" applyFont="1" applyFill="1" applyAlignment="1">
      <alignment horizontal="center" vertical="center"/>
    </xf>
    <xf numFmtId="0" fontId="44" fillId="26" borderId="0" xfId="66" applyFont="1" applyFill="1" applyAlignment="1">
      <alignment horizontal="center"/>
    </xf>
    <xf numFmtId="0" fontId="7" fillId="26" borderId="0" xfId="66" applyFont="1" applyFill="1" applyAlignment="1">
      <alignment horizontal="center"/>
    </xf>
    <xf numFmtId="2" fontId="44" fillId="26" borderId="0" xfId="66" applyNumberFormat="1" applyFont="1" applyFill="1" applyAlignment="1">
      <alignment horizontal="center"/>
    </xf>
    <xf numFmtId="0" fontId="80" fillId="26" borderId="0" xfId="51" applyFont="1" applyFill="1" applyBorder="1" applyAlignment="1">
      <alignment horizontal="center" vertical="center"/>
    </xf>
    <xf numFmtId="0" fontId="81" fillId="26" borderId="0" xfId="51" applyFont="1" applyFill="1" applyBorder="1" applyAlignment="1">
      <alignment horizontal="center" vertical="center"/>
    </xf>
    <xf numFmtId="0" fontId="80" fillId="26" borderId="0" xfId="51" applyFont="1" applyFill="1" applyBorder="1" applyAlignment="1">
      <alignment vertical="center" wrapText="1"/>
    </xf>
    <xf numFmtId="2" fontId="80" fillId="26" borderId="0" xfId="51" applyNumberFormat="1" applyFont="1" applyFill="1" applyBorder="1" applyAlignment="1">
      <alignment horizontal="center" vertical="center"/>
    </xf>
    <xf numFmtId="0" fontId="80" fillId="26" borderId="0" xfId="51" applyFont="1" applyFill="1" applyBorder="1" applyAlignment="1">
      <alignment vertical="center"/>
    </xf>
    <xf numFmtId="2" fontId="81" fillId="26" borderId="0" xfId="51" applyNumberFormat="1" applyFont="1" applyFill="1" applyBorder="1" applyAlignment="1">
      <alignment horizontal="center" vertical="center"/>
    </xf>
    <xf numFmtId="173" fontId="80" fillId="26" borderId="0" xfId="51" applyNumberFormat="1" applyFont="1" applyFill="1" applyBorder="1" applyAlignment="1">
      <alignment horizontal="center"/>
    </xf>
    <xf numFmtId="173" fontId="80" fillId="26" borderId="0" xfId="51" applyNumberFormat="1" applyFont="1" applyFill="1" applyBorder="1" applyAlignment="1">
      <alignment horizontal="center" vertical="center"/>
    </xf>
    <xf numFmtId="0" fontId="80" fillId="26" borderId="0" xfId="51" applyFont="1" applyFill="1" applyBorder="1"/>
    <xf numFmtId="0" fontId="44" fillId="26" borderId="0" xfId="51" applyFont="1" applyFill="1" applyBorder="1"/>
    <xf numFmtId="0" fontId="82" fillId="26" borderId="0" xfId="0" applyFont="1" applyFill="1" applyAlignment="1">
      <alignment horizontal="center" vertical="center"/>
    </xf>
    <xf numFmtId="0" fontId="83" fillId="26" borderId="0" xfId="0" applyFont="1" applyFill="1" applyAlignment="1">
      <alignment horizontal="center"/>
    </xf>
    <xf numFmtId="0" fontId="84" fillId="26" borderId="0" xfId="0" applyFont="1" applyFill="1"/>
    <xf numFmtId="0" fontId="82" fillId="26" borderId="0" xfId="0" applyFont="1" applyFill="1" applyAlignment="1">
      <alignment horizontal="center"/>
    </xf>
    <xf numFmtId="0" fontId="84" fillId="26" borderId="0" xfId="0" applyFont="1" applyFill="1" applyAlignment="1">
      <alignment horizontal="center"/>
    </xf>
    <xf numFmtId="2" fontId="84" fillId="26" borderId="0" xfId="0" applyNumberFormat="1" applyFont="1" applyFill="1" applyAlignment="1">
      <alignment horizontal="center"/>
    </xf>
    <xf numFmtId="0" fontId="82" fillId="26" borderId="0" xfId="0" applyFont="1" applyFill="1"/>
    <xf numFmtId="0" fontId="51" fillId="26" borderId="0" xfId="0" applyFont="1" applyFill="1"/>
    <xf numFmtId="0" fontId="84" fillId="26" borderId="0" xfId="0" applyFont="1" applyFill="1" applyAlignment="1">
      <alignment vertical="center"/>
    </xf>
    <xf numFmtId="0" fontId="83" fillId="26" borderId="0" xfId="0" applyFont="1" applyFill="1" applyAlignment="1"/>
    <xf numFmtId="0" fontId="84" fillId="26" borderId="0" xfId="0" applyFont="1" applyFill="1" applyAlignment="1"/>
    <xf numFmtId="0" fontId="80" fillId="26" borderId="0" xfId="0" applyFont="1" applyFill="1"/>
    <xf numFmtId="0" fontId="80" fillId="26" borderId="0" xfId="0" applyFont="1" applyFill="1" applyAlignment="1">
      <alignment vertical="center"/>
    </xf>
    <xf numFmtId="0" fontId="44" fillId="26" borderId="0" xfId="0" applyFont="1" applyFill="1" applyAlignment="1">
      <alignment vertical="center"/>
    </xf>
    <xf numFmtId="0" fontId="44" fillId="26" borderId="0" xfId="51" applyFont="1" applyFill="1" applyBorder="1" applyAlignment="1">
      <alignment vertical="center" wrapText="1"/>
    </xf>
    <xf numFmtId="172" fontId="80" fillId="26" borderId="0" xfId="51" applyNumberFormat="1" applyFont="1" applyFill="1" applyBorder="1" applyAlignment="1">
      <alignment horizontal="center" vertical="center"/>
    </xf>
    <xf numFmtId="0" fontId="85" fillId="26" borderId="14" xfId="0" applyFont="1" applyFill="1" applyBorder="1" applyAlignment="1">
      <alignment vertical="center"/>
    </xf>
    <xf numFmtId="49" fontId="81" fillId="26" borderId="14" xfId="0" applyNumberFormat="1" applyFont="1" applyFill="1" applyBorder="1" applyAlignment="1">
      <alignment horizontal="center" vertical="center" wrapText="1"/>
    </xf>
    <xf numFmtId="0" fontId="85" fillId="26" borderId="14" xfId="0" applyFont="1" applyFill="1" applyBorder="1"/>
    <xf numFmtId="0" fontId="85" fillId="26" borderId="17" xfId="0" applyFont="1" applyFill="1" applyBorder="1" applyAlignment="1">
      <alignment horizontal="center"/>
    </xf>
    <xf numFmtId="2" fontId="81" fillId="26" borderId="19" xfId="0" applyNumberFormat="1" applyFont="1" applyFill="1" applyBorder="1" applyAlignment="1">
      <alignment horizontal="center" vertical="center"/>
    </xf>
    <xf numFmtId="172" fontId="81" fillId="26" borderId="14" xfId="0" applyNumberFormat="1" applyFont="1" applyFill="1" applyBorder="1" applyAlignment="1">
      <alignment horizontal="center" vertical="center" wrapText="1"/>
    </xf>
    <xf numFmtId="0" fontId="86" fillId="26" borderId="15" xfId="0" applyFont="1" applyFill="1" applyBorder="1" applyAlignment="1">
      <alignment vertical="center" wrapText="1"/>
    </xf>
    <xf numFmtId="49" fontId="81" fillId="26" borderId="15" xfId="0" applyNumberFormat="1" applyFont="1" applyFill="1" applyBorder="1" applyAlignment="1">
      <alignment horizontal="center" vertical="center" wrapText="1"/>
    </xf>
    <xf numFmtId="0" fontId="80" fillId="26" borderId="15" xfId="0" applyFont="1" applyFill="1" applyBorder="1" applyAlignment="1">
      <alignment horizontal="center" vertical="center"/>
    </xf>
    <xf numFmtId="2" fontId="81" fillId="26" borderId="15" xfId="0" applyNumberFormat="1" applyFont="1" applyFill="1" applyBorder="1" applyAlignment="1">
      <alignment horizontal="center" vertical="center"/>
    </xf>
    <xf numFmtId="172" fontId="81" fillId="26" borderId="20" xfId="0" applyNumberFormat="1" applyFont="1" applyFill="1" applyBorder="1" applyAlignment="1">
      <alignment horizontal="center" vertical="center" wrapText="1"/>
    </xf>
    <xf numFmtId="172" fontId="81" fillId="26" borderId="15" xfId="0" applyNumberFormat="1" applyFont="1" applyFill="1" applyBorder="1" applyAlignment="1">
      <alignment horizontal="center" vertical="center"/>
    </xf>
    <xf numFmtId="0" fontId="81" fillId="26" borderId="0" xfId="0" applyFont="1" applyFill="1"/>
    <xf numFmtId="0" fontId="81" fillId="26" borderId="15" xfId="0" applyFont="1" applyFill="1" applyBorder="1" applyAlignment="1">
      <alignment vertical="center" wrapText="1"/>
    </xf>
    <xf numFmtId="0" fontId="81" fillId="26" borderId="15" xfId="0" applyFont="1" applyFill="1" applyBorder="1" applyAlignment="1">
      <alignment horizontal="center" vertical="center"/>
    </xf>
    <xf numFmtId="2" fontId="81" fillId="26" borderId="20" xfId="0" applyNumberFormat="1" applyFont="1" applyFill="1" applyBorder="1" applyAlignment="1">
      <alignment horizontal="center" vertical="center"/>
    </xf>
    <xf numFmtId="0" fontId="81" fillId="26" borderId="14" xfId="0" applyFont="1" applyFill="1" applyBorder="1" applyAlignment="1">
      <alignment horizontal="center" vertical="center" wrapText="1"/>
    </xf>
    <xf numFmtId="0" fontId="81" fillId="26" borderId="14" xfId="0" applyFont="1" applyFill="1" applyBorder="1" applyAlignment="1">
      <alignment horizontal="center" vertical="center"/>
    </xf>
    <xf numFmtId="2" fontId="81" fillId="26" borderId="15" xfId="0" applyNumberFormat="1" applyFont="1" applyFill="1" applyBorder="1" applyAlignment="1">
      <alignment horizontal="center" wrapText="1"/>
    </xf>
    <xf numFmtId="2" fontId="81" fillId="26" borderId="14" xfId="0" applyNumberFormat="1" applyFont="1" applyFill="1" applyBorder="1" applyAlignment="1">
      <alignment horizontal="center" vertical="center" wrapText="1"/>
    </xf>
    <xf numFmtId="2" fontId="81" fillId="26" borderId="15" xfId="0" applyNumberFormat="1" applyFont="1" applyFill="1" applyBorder="1" applyAlignment="1">
      <alignment horizontal="center" vertical="center" wrapText="1"/>
    </xf>
    <xf numFmtId="172" fontId="81" fillId="26" borderId="15" xfId="0" applyNumberFormat="1" applyFont="1" applyFill="1" applyBorder="1" applyAlignment="1">
      <alignment horizontal="center" vertical="center" wrapText="1"/>
    </xf>
    <xf numFmtId="0" fontId="81" fillId="26" borderId="10" xfId="0" applyFont="1" applyFill="1" applyBorder="1" applyAlignment="1">
      <alignment vertical="center" wrapText="1"/>
    </xf>
    <xf numFmtId="49" fontId="81" fillId="26" borderId="10" xfId="0" applyNumberFormat="1" applyFont="1" applyFill="1" applyBorder="1" applyAlignment="1">
      <alignment vertical="center" wrapText="1"/>
    </xf>
    <xf numFmtId="0" fontId="80" fillId="26" borderId="10" xfId="0" applyFont="1" applyFill="1" applyBorder="1" applyAlignment="1">
      <alignment horizontal="center" vertical="center" wrapText="1"/>
    </xf>
    <xf numFmtId="0" fontId="81" fillId="26" borderId="10" xfId="0" applyFont="1" applyFill="1" applyBorder="1" applyAlignment="1">
      <alignment horizontal="center" vertical="center" wrapText="1"/>
    </xf>
    <xf numFmtId="0" fontId="80" fillId="26" borderId="10" xfId="0" applyFont="1" applyFill="1" applyBorder="1" applyAlignment="1">
      <alignment horizontal="center" vertical="center" textRotation="90" wrapText="1"/>
    </xf>
    <xf numFmtId="0" fontId="81" fillId="26" borderId="10" xfId="0" applyFont="1" applyFill="1" applyBorder="1" applyAlignment="1">
      <alignment horizontal="center" vertical="center"/>
    </xf>
    <xf numFmtId="2" fontId="81" fillId="26" borderId="10" xfId="0" applyNumberFormat="1" applyFont="1" applyFill="1" applyBorder="1" applyAlignment="1">
      <alignment horizontal="center" vertical="center"/>
    </xf>
    <xf numFmtId="2" fontId="81" fillId="26" borderId="10" xfId="0" applyNumberFormat="1" applyFont="1" applyFill="1" applyBorder="1" applyAlignment="1">
      <alignment horizontal="center" wrapText="1"/>
    </xf>
    <xf numFmtId="2" fontId="81" fillId="26" borderId="10" xfId="0" applyNumberFormat="1" applyFont="1" applyFill="1" applyBorder="1" applyAlignment="1">
      <alignment horizontal="center" vertical="center" wrapText="1"/>
    </xf>
    <xf numFmtId="2" fontId="86" fillId="26" borderId="10" xfId="0" applyNumberFormat="1" applyFont="1" applyFill="1" applyBorder="1" applyAlignment="1">
      <alignment horizontal="center"/>
    </xf>
    <xf numFmtId="49" fontId="81" fillId="26" borderId="10" xfId="0" applyNumberFormat="1" applyFont="1" applyFill="1" applyBorder="1" applyAlignment="1">
      <alignment horizontal="center" vertical="center" wrapText="1"/>
    </xf>
    <xf numFmtId="1" fontId="81" fillId="26" borderId="10" xfId="0" applyNumberFormat="1" applyFont="1" applyFill="1" applyBorder="1" applyAlignment="1">
      <alignment horizontal="center" vertical="center" wrapText="1"/>
    </xf>
    <xf numFmtId="1" fontId="80" fillId="26" borderId="10" xfId="0" applyNumberFormat="1" applyFont="1" applyFill="1" applyBorder="1" applyAlignment="1">
      <alignment horizontal="center" vertical="center" wrapText="1"/>
    </xf>
    <xf numFmtId="1" fontId="80" fillId="26" borderId="10" xfId="0" applyNumberFormat="1" applyFont="1" applyFill="1" applyBorder="1" applyAlignment="1">
      <alignment horizontal="center" wrapText="1"/>
    </xf>
    <xf numFmtId="0" fontId="44" fillId="26" borderId="10" xfId="0" applyFont="1" applyFill="1" applyBorder="1" applyAlignment="1">
      <alignment horizontal="center" vertical="center"/>
    </xf>
    <xf numFmtId="2" fontId="44" fillId="26" borderId="10" xfId="0" applyNumberFormat="1" applyFont="1" applyFill="1" applyBorder="1" applyAlignment="1">
      <alignment horizontal="center"/>
    </xf>
    <xf numFmtId="0" fontId="68" fillId="26" borderId="10" xfId="0" applyFont="1" applyFill="1" applyBorder="1" applyAlignment="1">
      <alignment horizontal="center" vertical="center" wrapText="1"/>
    </xf>
    <xf numFmtId="0" fontId="47" fillId="26" borderId="10" xfId="0" applyFont="1" applyFill="1" applyBorder="1" applyAlignment="1">
      <alignment vertical="center"/>
    </xf>
    <xf numFmtId="0" fontId="5" fillId="26" borderId="10" xfId="0" applyFont="1" applyFill="1" applyBorder="1" applyAlignment="1">
      <alignment vertical="center" wrapText="1"/>
    </xf>
    <xf numFmtId="0" fontId="5" fillId="26" borderId="10" xfId="55" applyFont="1" applyFill="1" applyBorder="1" applyAlignment="1">
      <alignment horizontal="center" vertical="center" wrapText="1"/>
    </xf>
    <xf numFmtId="0" fontId="47" fillId="26" borderId="0" xfId="0" applyFont="1" applyFill="1" applyBorder="1" applyAlignment="1">
      <alignment vertical="center"/>
    </xf>
    <xf numFmtId="0" fontId="44" fillId="26" borderId="14" xfId="52" applyFont="1" applyFill="1" applyBorder="1" applyAlignment="1">
      <alignment horizontal="center" vertical="center" wrapText="1"/>
    </xf>
    <xf numFmtId="49" fontId="44" fillId="26" borderId="10" xfId="67" applyNumberFormat="1" applyFont="1" applyFill="1" applyBorder="1" applyAlignment="1">
      <alignment horizontal="center" vertical="center"/>
    </xf>
    <xf numFmtId="0" fontId="44" fillId="26" borderId="10" xfId="67" applyFont="1" applyFill="1" applyBorder="1" applyAlignment="1">
      <alignment vertical="center" wrapText="1"/>
    </xf>
    <xf numFmtId="0" fontId="44" fillId="26" borderId="10" xfId="67" applyFont="1" applyFill="1" applyBorder="1" applyAlignment="1">
      <alignment horizontal="center" vertical="center"/>
    </xf>
    <xf numFmtId="4" fontId="44" fillId="26" borderId="22" xfId="67" applyNumberFormat="1" applyFont="1" applyFill="1" applyBorder="1" applyAlignment="1">
      <alignment horizontal="center" vertical="center"/>
    </xf>
    <xf numFmtId="2" fontId="65" fillId="26" borderId="10" xfId="67" applyNumberFormat="1" applyFont="1" applyFill="1" applyBorder="1" applyAlignment="1">
      <alignment horizontal="center" vertical="center"/>
    </xf>
    <xf numFmtId="4" fontId="44" fillId="26" borderId="10" xfId="67" applyNumberFormat="1" applyFont="1" applyFill="1" applyBorder="1" applyAlignment="1">
      <alignment horizontal="center" vertical="center"/>
    </xf>
    <xf numFmtId="2" fontId="44" fillId="26" borderId="14" xfId="67" applyNumberFormat="1" applyFont="1" applyFill="1" applyBorder="1" applyAlignment="1">
      <alignment horizontal="center" vertical="center"/>
    </xf>
    <xf numFmtId="0" fontId="44" fillId="26" borderId="0" xfId="67" applyFont="1" applyFill="1" applyBorder="1" applyAlignment="1">
      <alignment vertical="center"/>
    </xf>
    <xf numFmtId="0" fontId="44" fillId="26" borderId="10" xfId="0" applyFont="1" applyFill="1" applyBorder="1" applyAlignment="1">
      <alignment horizontal="center" vertical="center" wrapText="1"/>
    </xf>
    <xf numFmtId="17" fontId="44" fillId="26" borderId="10" xfId="0" applyNumberFormat="1" applyFont="1" applyFill="1" applyBorder="1" applyAlignment="1">
      <alignment horizontal="center" vertical="center"/>
    </xf>
    <xf numFmtId="0" fontId="44" fillId="26" borderId="10" xfId="0" applyFont="1" applyFill="1" applyBorder="1" applyAlignment="1">
      <alignment vertical="center" wrapText="1"/>
    </xf>
    <xf numFmtId="173" fontId="44" fillId="26" borderId="10" xfId="0" applyNumberFormat="1" applyFont="1" applyFill="1" applyBorder="1" applyAlignment="1">
      <alignment horizontal="center" vertical="center"/>
    </xf>
    <xf numFmtId="0" fontId="44" fillId="26" borderId="10" xfId="0" applyFont="1" applyFill="1" applyBorder="1" applyAlignment="1">
      <alignment vertical="center"/>
    </xf>
    <xf numFmtId="178" fontId="44" fillId="26" borderId="10" xfId="0" applyNumberFormat="1" applyFont="1" applyFill="1" applyBorder="1" applyAlignment="1">
      <alignment horizontal="center" vertical="center"/>
    </xf>
    <xf numFmtId="2" fontId="44" fillId="28" borderId="10" xfId="0" applyNumberFormat="1" applyFont="1" applyFill="1" applyBorder="1" applyAlignment="1">
      <alignment horizontal="center" vertical="center"/>
    </xf>
    <xf numFmtId="175" fontId="44" fillId="26" borderId="10" xfId="0" applyNumberFormat="1" applyFont="1" applyFill="1" applyBorder="1" applyAlignment="1">
      <alignment horizontal="center" vertical="center"/>
    </xf>
    <xf numFmtId="4" fontId="44" fillId="26" borderId="10" xfId="0" applyNumberFormat="1" applyFont="1" applyFill="1" applyBorder="1" applyAlignment="1">
      <alignment horizontal="right" vertical="center"/>
    </xf>
    <xf numFmtId="4" fontId="44" fillId="26" borderId="10" xfId="0" applyNumberFormat="1" applyFont="1" applyFill="1" applyBorder="1" applyAlignment="1">
      <alignment horizontal="center" vertical="center"/>
    </xf>
    <xf numFmtId="49" fontId="44" fillId="26" borderId="10" xfId="0" applyNumberFormat="1" applyFont="1" applyFill="1" applyBorder="1" applyAlignment="1">
      <alignment horizontal="center" vertical="center"/>
    </xf>
    <xf numFmtId="172" fontId="44" fillId="26" borderId="10" xfId="0" applyNumberFormat="1" applyFont="1" applyFill="1" applyBorder="1" applyAlignment="1">
      <alignment horizontal="center" vertical="center"/>
    </xf>
    <xf numFmtId="43" fontId="44" fillId="26" borderId="10" xfId="75" applyNumberFormat="1" applyFont="1" applyFill="1" applyBorder="1" applyAlignment="1">
      <alignment horizontal="center" vertical="center"/>
    </xf>
    <xf numFmtId="4" fontId="44" fillId="26" borderId="10" xfId="0" applyNumberFormat="1" applyFont="1" applyFill="1" applyBorder="1" applyAlignment="1">
      <alignment horizontal="center" vertical="center" wrapText="1"/>
    </xf>
    <xf numFmtId="2" fontId="44" fillId="26" borderId="10" xfId="0" applyNumberFormat="1" applyFont="1" applyFill="1" applyBorder="1" applyAlignment="1">
      <alignment vertical="center"/>
    </xf>
    <xf numFmtId="49" fontId="44" fillId="26" borderId="10" xfId="0" applyNumberFormat="1" applyFont="1" applyFill="1" applyBorder="1" applyAlignment="1">
      <alignment horizontal="right" vertical="center"/>
    </xf>
    <xf numFmtId="2" fontId="44" fillId="26" borderId="10" xfId="0" applyNumberFormat="1" applyFont="1" applyFill="1" applyBorder="1" applyAlignment="1">
      <alignment horizontal="right" vertical="center"/>
    </xf>
    <xf numFmtId="2" fontId="44" fillId="26" borderId="10" xfId="0" applyNumberFormat="1" applyFont="1" applyFill="1" applyBorder="1" applyAlignment="1">
      <alignment horizontal="center" vertical="center" wrapText="1"/>
    </xf>
    <xf numFmtId="0" fontId="44" fillId="26" borderId="0" xfId="0" applyFont="1" applyFill="1" applyBorder="1" applyAlignment="1">
      <alignment vertical="center"/>
    </xf>
    <xf numFmtId="49" fontId="44" fillId="26" borderId="10" xfId="0" applyNumberFormat="1" applyFont="1" applyFill="1" applyBorder="1" applyAlignment="1">
      <alignment horizontal="right"/>
    </xf>
    <xf numFmtId="4" fontId="44" fillId="26" borderId="10" xfId="0" applyNumberFormat="1" applyFont="1" applyFill="1" applyBorder="1" applyAlignment="1">
      <alignment horizontal="right"/>
    </xf>
    <xf numFmtId="172" fontId="44" fillId="26" borderId="10" xfId="0" applyNumberFormat="1" applyFont="1" applyFill="1" applyBorder="1" applyAlignment="1">
      <alignment horizontal="right"/>
    </xf>
    <xf numFmtId="0" fontId="44" fillId="26" borderId="13" xfId="0" applyFont="1" applyFill="1" applyBorder="1" applyAlignment="1">
      <alignment horizontal="center" vertical="center"/>
    </xf>
    <xf numFmtId="4" fontId="44" fillId="26" borderId="10" xfId="0" applyNumberFormat="1" applyFont="1" applyFill="1" applyBorder="1" applyAlignment="1">
      <alignment vertical="center"/>
    </xf>
    <xf numFmtId="175" fontId="44" fillId="26" borderId="10" xfId="0" applyNumberFormat="1" applyFont="1" applyFill="1" applyBorder="1" applyAlignment="1">
      <alignment horizontal="right" vertical="center"/>
    </xf>
    <xf numFmtId="2" fontId="44" fillId="26" borderId="17" xfId="0" applyNumberFormat="1" applyFont="1" applyFill="1" applyBorder="1" applyAlignment="1">
      <alignment horizontal="center" vertical="center"/>
    </xf>
    <xf numFmtId="172" fontId="44" fillId="26" borderId="10" xfId="0" applyNumberFormat="1" applyFont="1" applyFill="1" applyBorder="1" applyAlignment="1">
      <alignment horizontal="right" vertical="center" wrapText="1"/>
    </xf>
    <xf numFmtId="49" fontId="44" fillId="26" borderId="10" xfId="0" applyNumberFormat="1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left" vertical="center" wrapText="1"/>
    </xf>
    <xf numFmtId="172" fontId="44" fillId="26" borderId="10" xfId="0" applyNumberFormat="1" applyFont="1" applyFill="1" applyBorder="1" applyAlignment="1">
      <alignment vertical="center"/>
    </xf>
    <xf numFmtId="1" fontId="44" fillId="26" borderId="10" xfId="0" applyNumberFormat="1" applyFont="1" applyFill="1" applyBorder="1" applyAlignment="1">
      <alignment horizontal="center" vertical="center" wrapText="1"/>
    </xf>
    <xf numFmtId="0" fontId="47" fillId="26" borderId="0" xfId="0" applyFont="1" applyFill="1" applyAlignment="1">
      <alignment vertical="center"/>
    </xf>
    <xf numFmtId="49" fontId="81" fillId="26" borderId="0" xfId="51" applyNumberFormat="1" applyFont="1" applyFill="1" applyBorder="1" applyAlignment="1">
      <alignment horizontal="center" vertical="center"/>
    </xf>
    <xf numFmtId="2" fontId="80" fillId="26" borderId="0" xfId="51" applyNumberFormat="1" applyFont="1" applyFill="1" applyBorder="1" applyAlignment="1">
      <alignment horizontal="center"/>
    </xf>
    <xf numFmtId="49" fontId="81" fillId="26" borderId="0" xfId="0" applyNumberFormat="1" applyFont="1" applyFill="1" applyBorder="1" applyAlignment="1">
      <alignment horizontal="center" vertical="center"/>
    </xf>
    <xf numFmtId="0" fontId="49" fillId="26" borderId="10" xfId="0" applyFont="1" applyFill="1" applyBorder="1" applyAlignment="1">
      <alignment vertical="center"/>
    </xf>
    <xf numFmtId="0" fontId="49" fillId="26" borderId="10" xfId="0" applyFont="1" applyFill="1" applyBorder="1" applyAlignment="1">
      <alignment horizontal="center"/>
    </xf>
    <xf numFmtId="4" fontId="87" fillId="26" borderId="0" xfId="0" applyNumberFormat="1" applyFont="1" applyFill="1" applyBorder="1" applyAlignment="1">
      <alignment horizontal="right" vertical="center"/>
    </xf>
    <xf numFmtId="2" fontId="87" fillId="26" borderId="0" xfId="0" applyNumberFormat="1" applyFont="1" applyFill="1" applyBorder="1" applyAlignment="1">
      <alignment horizontal="right" vertical="center" wrapText="1"/>
    </xf>
    <xf numFmtId="2" fontId="87" fillId="26" borderId="0" xfId="0" applyNumberFormat="1" applyFont="1" applyFill="1" applyBorder="1" applyAlignment="1">
      <alignment horizontal="right" vertical="center"/>
    </xf>
    <xf numFmtId="0" fontId="81" fillId="26" borderId="0" xfId="0" applyFont="1" applyFill="1" applyBorder="1" applyAlignment="1">
      <alignment horizontal="center" vertical="center"/>
    </xf>
    <xf numFmtId="2" fontId="81" fillId="26" borderId="0" xfId="0" applyNumberFormat="1" applyFont="1" applyFill="1" applyBorder="1" applyAlignment="1">
      <alignment horizontal="center" vertical="center"/>
    </xf>
    <xf numFmtId="4" fontId="80" fillId="26" borderId="0" xfId="0" applyNumberFormat="1" applyFont="1" applyFill="1" applyBorder="1" applyAlignment="1">
      <alignment horizontal="center"/>
    </xf>
    <xf numFmtId="2" fontId="80" fillId="26" borderId="0" xfId="0" applyNumberFormat="1" applyFont="1" applyFill="1" applyBorder="1" applyAlignment="1">
      <alignment horizontal="center" vertical="center"/>
    </xf>
    <xf numFmtId="0" fontId="87" fillId="26" borderId="0" xfId="0" applyFont="1" applyFill="1" applyBorder="1" applyAlignment="1">
      <alignment vertical="center"/>
    </xf>
    <xf numFmtId="0" fontId="5" fillId="26" borderId="0" xfId="0" applyFont="1" applyFill="1" applyBorder="1" applyAlignment="1">
      <alignment vertical="center"/>
    </xf>
    <xf numFmtId="49" fontId="87" fillId="26" borderId="0" xfId="0" applyNumberFormat="1" applyFont="1" applyFill="1" applyBorder="1" applyAlignment="1">
      <alignment horizontal="right" vertical="center"/>
    </xf>
    <xf numFmtId="4" fontId="81" fillId="26" borderId="0" xfId="0" applyNumberFormat="1" applyFont="1" applyFill="1" applyBorder="1" applyAlignment="1">
      <alignment horizontal="center" vertical="center"/>
    </xf>
    <xf numFmtId="0" fontId="87" fillId="26" borderId="0" xfId="0" applyFont="1" applyFill="1" applyBorder="1"/>
    <xf numFmtId="0" fontId="5" fillId="26" borderId="0" xfId="0" applyFont="1" applyFill="1" applyBorder="1"/>
    <xf numFmtId="0" fontId="67" fillId="26" borderId="10" xfId="0" applyNumberFormat="1" applyFont="1" applyFill="1" applyBorder="1" applyAlignment="1" applyProtection="1"/>
    <xf numFmtId="0" fontId="80" fillId="26" borderId="0" xfId="0" applyFont="1" applyFill="1" applyBorder="1" applyAlignment="1">
      <alignment horizontal="left" vertical="center" wrapText="1"/>
    </xf>
    <xf numFmtId="0" fontId="80" fillId="26" borderId="0" xfId="0" applyFont="1" applyFill="1" applyBorder="1" applyAlignment="1">
      <alignment horizontal="center" vertical="center"/>
    </xf>
    <xf numFmtId="49" fontId="80" fillId="26" borderId="0" xfId="0" applyNumberFormat="1" applyFont="1" applyFill="1" applyBorder="1" applyAlignment="1">
      <alignment horizontal="center" vertical="center"/>
    </xf>
    <xf numFmtId="2" fontId="80" fillId="26" borderId="0" xfId="0" applyNumberFormat="1" applyFont="1" applyFill="1" applyBorder="1" applyAlignment="1">
      <alignment horizontal="center" vertical="center" wrapText="1"/>
    </xf>
    <xf numFmtId="0" fontId="44" fillId="26" borderId="0" xfId="0" applyFont="1" applyFill="1" applyBorder="1" applyAlignment="1">
      <alignment horizontal="center" vertical="center"/>
    </xf>
    <xf numFmtId="0" fontId="69" fillId="26" borderId="15" xfId="66" applyFont="1" applyFill="1" applyBorder="1" applyAlignment="1">
      <alignment horizontal="center" vertical="center"/>
    </xf>
    <xf numFmtId="0" fontId="81" fillId="26" borderId="0" xfId="0" applyFont="1" applyFill="1" applyBorder="1" applyAlignment="1">
      <alignment horizontal="center"/>
    </xf>
    <xf numFmtId="0" fontId="84" fillId="26" borderId="0" xfId="0" applyFont="1" applyFill="1" applyBorder="1" applyAlignment="1">
      <alignment horizontal="center"/>
    </xf>
    <xf numFmtId="0" fontId="80" fillId="26" borderId="0" xfId="0" applyFont="1" applyFill="1" applyAlignment="1">
      <alignment horizontal="center"/>
    </xf>
    <xf numFmtId="0" fontId="83" fillId="26" borderId="0" xfId="0" applyFont="1" applyFill="1" applyBorder="1" applyAlignment="1">
      <alignment horizontal="center"/>
    </xf>
    <xf numFmtId="2" fontId="84" fillId="26" borderId="23" xfId="0" applyNumberFormat="1" applyFont="1" applyFill="1" applyBorder="1" applyAlignment="1">
      <alignment horizontal="center"/>
    </xf>
    <xf numFmtId="0" fontId="84" fillId="26" borderId="23" xfId="0" applyFont="1" applyFill="1" applyBorder="1" applyAlignment="1">
      <alignment horizontal="center"/>
    </xf>
    <xf numFmtId="1" fontId="81" fillId="26" borderId="10" xfId="0" applyNumberFormat="1" applyFont="1" applyFill="1" applyBorder="1" applyAlignment="1">
      <alignment horizontal="center" wrapText="1"/>
    </xf>
    <xf numFmtId="1" fontId="43" fillId="26" borderId="10" xfId="0" applyNumberFormat="1" applyFont="1" applyFill="1" applyBorder="1" applyAlignment="1">
      <alignment horizontal="center" vertical="center" wrapText="1"/>
    </xf>
    <xf numFmtId="0" fontId="6" fillId="26" borderId="10" xfId="0" applyFont="1" applyFill="1" applyBorder="1" applyAlignment="1">
      <alignment horizontal="center" vertical="center"/>
    </xf>
    <xf numFmtId="3" fontId="6" fillId="26" borderId="10" xfId="0" applyNumberFormat="1" applyFont="1" applyFill="1" applyBorder="1" applyAlignment="1">
      <alignment horizontal="center" vertical="center"/>
    </xf>
    <xf numFmtId="0" fontId="6" fillId="26" borderId="10" xfId="0" applyFont="1" applyFill="1" applyBorder="1" applyAlignment="1">
      <alignment horizontal="right" vertical="center"/>
    </xf>
    <xf numFmtId="2" fontId="5" fillId="26" borderId="10" xfId="60" applyNumberFormat="1" applyFont="1" applyFill="1" applyBorder="1" applyAlignment="1">
      <alignment horizontal="right" vertical="center" wrapText="1"/>
    </xf>
    <xf numFmtId="0" fontId="5" fillId="26" borderId="0" xfId="0" applyFont="1" applyFill="1" applyBorder="1" applyAlignment="1">
      <alignment horizontal="center"/>
    </xf>
    <xf numFmtId="49" fontId="5" fillId="26" borderId="10" xfId="0" applyNumberFormat="1" applyFont="1" applyFill="1" applyBorder="1" applyAlignment="1">
      <alignment horizontal="right" vertical="center"/>
    </xf>
    <xf numFmtId="2" fontId="5" fillId="26" borderId="10" xfId="60" applyNumberFormat="1" applyFont="1" applyFill="1" applyBorder="1" applyAlignment="1">
      <alignment horizontal="right" vertical="center"/>
    </xf>
    <xf numFmtId="0" fontId="0" fillId="26" borderId="10" xfId="0" applyFill="1" applyBorder="1"/>
    <xf numFmtId="0" fontId="0" fillId="26" borderId="10" xfId="0" applyFill="1" applyBorder="1" applyAlignment="1">
      <alignment horizontal="center"/>
    </xf>
    <xf numFmtId="0" fontId="49" fillId="26" borderId="10" xfId="0" applyFont="1" applyFill="1" applyBorder="1" applyAlignment="1">
      <alignment horizontal="center" vertical="center"/>
    </xf>
    <xf numFmtId="0" fontId="13" fillId="26" borderId="10" xfId="0" applyFont="1" applyFill="1" applyBorder="1" applyAlignment="1">
      <alignment horizontal="center"/>
    </xf>
    <xf numFmtId="2" fontId="49" fillId="26" borderId="10" xfId="0" applyNumberFormat="1" applyFont="1" applyFill="1" applyBorder="1" applyAlignment="1">
      <alignment horizontal="center"/>
    </xf>
    <xf numFmtId="2" fontId="49" fillId="26" borderId="10" xfId="0" applyNumberFormat="1" applyFont="1" applyFill="1" applyBorder="1" applyAlignment="1">
      <alignment horizontal="right"/>
    </xf>
    <xf numFmtId="0" fontId="49" fillId="26" borderId="10" xfId="0" applyFont="1" applyFill="1" applyBorder="1" applyAlignment="1"/>
    <xf numFmtId="2" fontId="13" fillId="26" borderId="10" xfId="0" applyNumberFormat="1" applyFont="1" applyFill="1" applyBorder="1" applyAlignment="1">
      <alignment horizontal="center"/>
    </xf>
    <xf numFmtId="0" fontId="49" fillId="26" borderId="0" xfId="0" applyFont="1" applyFill="1"/>
    <xf numFmtId="172" fontId="49" fillId="26" borderId="10" xfId="0" applyNumberFormat="1" applyFont="1" applyFill="1" applyBorder="1" applyAlignment="1">
      <alignment horizontal="center"/>
    </xf>
    <xf numFmtId="0" fontId="49" fillId="26" borderId="0" xfId="0" applyFont="1" applyFill="1" applyBorder="1" applyAlignment="1">
      <alignment horizontal="center" vertical="center"/>
    </xf>
    <xf numFmtId="0" fontId="49" fillId="26" borderId="0" xfId="0" applyFont="1" applyFill="1" applyBorder="1" applyAlignment="1">
      <alignment vertical="center"/>
    </xf>
    <xf numFmtId="0" fontId="67" fillId="26" borderId="0" xfId="0" applyNumberFormat="1" applyFont="1" applyFill="1" applyBorder="1" applyAlignment="1" applyProtection="1"/>
    <xf numFmtId="0" fontId="49" fillId="26" borderId="0" xfId="0" applyFont="1" applyFill="1" applyBorder="1" applyAlignment="1">
      <alignment horizontal="center"/>
    </xf>
    <xf numFmtId="2" fontId="49" fillId="26" borderId="0" xfId="0" applyNumberFormat="1" applyFont="1" applyFill="1" applyBorder="1" applyAlignment="1">
      <alignment horizontal="center"/>
    </xf>
    <xf numFmtId="0" fontId="49" fillId="26" borderId="0" xfId="0" applyNumberFormat="1" applyFont="1" applyFill="1" applyBorder="1" applyAlignment="1" applyProtection="1">
      <alignment horizontal="center"/>
    </xf>
    <xf numFmtId="0" fontId="49" fillId="26" borderId="0" xfId="0" applyFont="1" applyFill="1" applyBorder="1" applyAlignment="1"/>
    <xf numFmtId="2" fontId="13" fillId="26" borderId="0" xfId="0" applyNumberFormat="1" applyFont="1" applyFill="1" applyBorder="1" applyAlignment="1">
      <alignment horizontal="center"/>
    </xf>
    <xf numFmtId="0" fontId="49" fillId="26" borderId="0" xfId="0" applyFont="1" applyFill="1" applyBorder="1"/>
    <xf numFmtId="172" fontId="49" fillId="26" borderId="0" xfId="0" applyNumberFormat="1" applyFont="1" applyFill="1" applyBorder="1" applyAlignment="1">
      <alignment horizontal="center"/>
    </xf>
    <xf numFmtId="0" fontId="44" fillId="0" borderId="10" xfId="0" applyFont="1" applyFill="1" applyBorder="1" applyAlignment="1">
      <alignment horizontal="center"/>
    </xf>
    <xf numFmtId="0" fontId="44" fillId="0" borderId="0" xfId="0" applyFont="1" applyFill="1"/>
    <xf numFmtId="0" fontId="44" fillId="26" borderId="10" xfId="52" applyFont="1" applyFill="1" applyBorder="1" applyAlignment="1">
      <alignment vertical="center"/>
    </xf>
    <xf numFmtId="0" fontId="7" fillId="28" borderId="10" xfId="52" applyFont="1" applyFill="1" applyBorder="1" applyAlignment="1">
      <alignment vertical="center"/>
    </xf>
    <xf numFmtId="0" fontId="7" fillId="26" borderId="18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44" fillId="0" borderId="10" xfId="0" applyFont="1" applyFill="1" applyBorder="1" applyAlignment="1"/>
    <xf numFmtId="0" fontId="81" fillId="26" borderId="10" xfId="0" applyFont="1" applyFill="1" applyBorder="1" applyAlignment="1">
      <alignment horizontal="center" vertical="center" textRotation="90" wrapText="1"/>
    </xf>
    <xf numFmtId="176" fontId="7" fillId="26" borderId="10" xfId="0" applyNumberFormat="1" applyFont="1" applyFill="1" applyBorder="1" applyAlignment="1">
      <alignment horizontal="right" vertical="center"/>
    </xf>
    <xf numFmtId="49" fontId="7" fillId="26" borderId="10" xfId="0" applyNumberFormat="1" applyFont="1" applyFill="1" applyBorder="1" applyAlignment="1">
      <alignment horizontal="right" vertical="center"/>
    </xf>
    <xf numFmtId="2" fontId="7" fillId="26" borderId="10" xfId="0" applyNumberFormat="1" applyFont="1" applyFill="1" applyBorder="1" applyAlignment="1">
      <alignment horizontal="right" vertical="center"/>
    </xf>
    <xf numFmtId="2" fontId="7" fillId="26" borderId="10" xfId="60" applyNumberFormat="1" applyFont="1" applyFill="1" applyBorder="1" applyAlignment="1">
      <alignment horizontal="right" vertical="center"/>
    </xf>
    <xf numFmtId="175" fontId="7" fillId="26" borderId="10" xfId="0" applyNumberFormat="1" applyFont="1" applyFill="1" applyBorder="1" applyAlignment="1">
      <alignment horizontal="right" vertical="center"/>
    </xf>
    <xf numFmtId="4" fontId="7" fillId="26" borderId="10" xfId="0" applyNumberFormat="1" applyFont="1" applyFill="1" applyBorder="1" applyAlignment="1">
      <alignment horizontal="right" vertical="center"/>
    </xf>
    <xf numFmtId="0" fontId="7" fillId="26" borderId="10" xfId="59" applyFont="1" applyFill="1" applyBorder="1" applyAlignment="1">
      <alignment horizontal="center" vertical="center" wrapText="1"/>
    </xf>
    <xf numFmtId="2" fontId="7" fillId="26" borderId="10" xfId="75" applyNumberFormat="1" applyFont="1" applyFill="1" applyBorder="1" applyAlignment="1">
      <alignment horizontal="center"/>
    </xf>
    <xf numFmtId="4" fontId="7" fillId="26" borderId="10" xfId="0" applyNumberFormat="1" applyFont="1" applyFill="1" applyBorder="1" applyAlignment="1">
      <alignment vertical="center"/>
    </xf>
    <xf numFmtId="2" fontId="7" fillId="26" borderId="17" xfId="0" applyNumberFormat="1" applyFont="1" applyFill="1" applyBorder="1" applyAlignment="1">
      <alignment horizontal="center" vertical="center"/>
    </xf>
    <xf numFmtId="0" fontId="14" fillId="26" borderId="0" xfId="0" applyFont="1" applyFill="1" applyBorder="1" applyAlignment="1">
      <alignment vertical="center"/>
    </xf>
    <xf numFmtId="0" fontId="7" fillId="26" borderId="0" xfId="66" applyFont="1" applyFill="1" applyBorder="1" applyAlignment="1">
      <alignment horizontal="center" vertical="center"/>
    </xf>
    <xf numFmtId="49" fontId="7" fillId="26" borderId="0" xfId="55" applyNumberFormat="1" applyFont="1" applyFill="1" applyBorder="1" applyAlignment="1">
      <alignment horizontal="center" vertical="center" wrapText="1"/>
    </xf>
    <xf numFmtId="0" fontId="7" fillId="26" borderId="0" xfId="55" applyFont="1" applyFill="1" applyBorder="1" applyAlignment="1">
      <alignment horizontal="left" vertical="center" wrapText="1"/>
    </xf>
    <xf numFmtId="0" fontId="7" fillId="26" borderId="0" xfId="66" applyFont="1" applyFill="1" applyBorder="1" applyAlignment="1">
      <alignment horizontal="center" vertical="center" wrapText="1"/>
    </xf>
    <xf numFmtId="173" fontId="7" fillId="26" borderId="0" xfId="55" applyNumberFormat="1" applyFont="1" applyFill="1" applyBorder="1" applyAlignment="1">
      <alignment horizontal="center" vertical="center" wrapText="1"/>
    </xf>
    <xf numFmtId="2" fontId="7" fillId="26" borderId="0" xfId="66" applyNumberFormat="1" applyFont="1" applyFill="1" applyBorder="1" applyAlignment="1">
      <alignment horizontal="center" vertical="center" wrapText="1"/>
    </xf>
    <xf numFmtId="2" fontId="44" fillId="26" borderId="0" xfId="0" applyNumberFormat="1" applyFont="1" applyFill="1" applyBorder="1" applyAlignment="1">
      <alignment horizontal="center" vertical="center"/>
    </xf>
    <xf numFmtId="0" fontId="7" fillId="26" borderId="0" xfId="55" applyFont="1" applyFill="1" applyBorder="1" applyAlignment="1">
      <alignment horizontal="center" vertical="center" wrapText="1"/>
    </xf>
    <xf numFmtId="3" fontId="7" fillId="26" borderId="0" xfId="55" applyNumberFormat="1" applyFont="1" applyFill="1" applyBorder="1" applyAlignment="1">
      <alignment horizontal="center" vertical="center" wrapText="1"/>
    </xf>
    <xf numFmtId="2" fontId="7" fillId="26" borderId="0" xfId="66" applyNumberFormat="1" applyFont="1" applyFill="1" applyBorder="1" applyAlignment="1">
      <alignment horizontal="center" vertical="center"/>
    </xf>
    <xf numFmtId="2" fontId="7" fillId="26" borderId="0" xfId="52" applyNumberFormat="1" applyFont="1" applyFill="1" applyBorder="1" applyAlignment="1">
      <alignment horizontal="center" vertical="center"/>
    </xf>
    <xf numFmtId="0" fontId="63" fillId="26" borderId="0" xfId="66" applyFont="1" applyFill="1" applyBorder="1" applyAlignment="1">
      <alignment horizontal="center" vertical="center"/>
    </xf>
    <xf numFmtId="176" fontId="7" fillId="26" borderId="10" xfId="66" applyNumberFormat="1" applyFont="1" applyFill="1" applyBorder="1" applyAlignment="1">
      <alignment horizontal="center" vertical="center"/>
    </xf>
    <xf numFmtId="0" fontId="81" fillId="26" borderId="0" xfId="51" applyFont="1" applyFill="1" applyBorder="1" applyAlignment="1">
      <alignment vertical="center" wrapText="1"/>
    </xf>
    <xf numFmtId="0" fontId="83" fillId="26" borderId="0" xfId="0" applyFont="1" applyFill="1"/>
    <xf numFmtId="0" fontId="81" fillId="26" borderId="0" xfId="0" applyFont="1" applyFill="1" applyBorder="1"/>
    <xf numFmtId="0" fontId="81" fillId="26" borderId="0" xfId="51" applyFont="1" applyFill="1" applyBorder="1" applyAlignment="1">
      <alignment horizontal="left" vertical="center" wrapText="1"/>
    </xf>
    <xf numFmtId="0" fontId="43" fillId="26" borderId="10" xfId="66" applyFont="1" applyFill="1" applyBorder="1" applyAlignment="1">
      <alignment horizontal="center"/>
    </xf>
    <xf numFmtId="2" fontId="5" fillId="26" borderId="10" xfId="0" applyNumberFormat="1" applyFont="1" applyFill="1" applyBorder="1" applyAlignment="1">
      <alignment horizontal="center" vertical="center" wrapText="1"/>
    </xf>
    <xf numFmtId="172" fontId="5" fillId="26" borderId="10" xfId="0" applyNumberFormat="1" applyFont="1" applyFill="1" applyBorder="1" applyAlignment="1">
      <alignment vertical="center"/>
    </xf>
    <xf numFmtId="49" fontId="7" fillId="26" borderId="10" xfId="0" applyNumberFormat="1" applyFont="1" applyFill="1" applyBorder="1" applyAlignment="1">
      <alignment vertical="center" wrapText="1"/>
    </xf>
    <xf numFmtId="175" fontId="7" fillId="26" borderId="10" xfId="0" applyNumberFormat="1" applyFont="1" applyFill="1" applyBorder="1" applyAlignment="1">
      <alignment vertical="center"/>
    </xf>
    <xf numFmtId="0" fontId="7" fillId="26" borderId="13" xfId="0" applyFont="1" applyFill="1" applyBorder="1" applyAlignment="1">
      <alignment horizontal="center" vertical="center"/>
    </xf>
    <xf numFmtId="0" fontId="60" fillId="26" borderId="0" xfId="66" applyFont="1" applyFill="1" applyBorder="1" applyAlignment="1">
      <alignment horizontal="center" vertical="center"/>
    </xf>
    <xf numFmtId="0" fontId="43" fillId="26" borderId="15" xfId="66" applyFont="1" applyFill="1" applyBorder="1" applyAlignment="1">
      <alignment horizontal="center" vertical="center" wrapText="1"/>
    </xf>
    <xf numFmtId="0" fontId="81" fillId="26" borderId="15" xfId="0" applyFont="1" applyFill="1" applyBorder="1" applyAlignment="1">
      <alignment horizontal="center" vertical="center" wrapText="1"/>
    </xf>
    <xf numFmtId="0" fontId="80" fillId="26" borderId="15" xfId="0" applyFont="1" applyFill="1" applyBorder="1" applyAlignment="1">
      <alignment horizontal="center" vertical="center" wrapText="1"/>
    </xf>
    <xf numFmtId="0" fontId="49" fillId="26" borderId="10" xfId="0" applyNumberFormat="1" applyFont="1" applyFill="1" applyBorder="1" applyAlignment="1" applyProtection="1">
      <alignment horizontal="center"/>
    </xf>
    <xf numFmtId="0" fontId="39" fillId="26" borderId="10" xfId="0" applyFont="1" applyFill="1" applyBorder="1" applyAlignment="1">
      <alignment horizontal="center" vertical="center"/>
    </xf>
    <xf numFmtId="0" fontId="39" fillId="26" borderId="10" xfId="0" applyFont="1" applyFill="1" applyBorder="1" applyAlignment="1">
      <alignment horizontal="center" vertical="center" wrapText="1"/>
    </xf>
    <xf numFmtId="2" fontId="7" fillId="26" borderId="10" xfId="52" applyNumberFormat="1" applyFont="1" applyFill="1" applyBorder="1"/>
    <xf numFmtId="0" fontId="7" fillId="26" borderId="16" xfId="52" applyFont="1" applyFill="1" applyBorder="1" applyAlignment="1">
      <alignment horizontal="center" vertical="center" wrapText="1"/>
    </xf>
    <xf numFmtId="0" fontId="49" fillId="26" borderId="10" xfId="0" applyFont="1" applyFill="1" applyBorder="1"/>
    <xf numFmtId="173" fontId="44" fillId="26" borderId="10" xfId="52" applyNumberFormat="1" applyFont="1" applyFill="1" applyBorder="1" applyAlignment="1">
      <alignment horizontal="center" vertical="center"/>
    </xf>
    <xf numFmtId="176" fontId="44" fillId="26" borderId="10" xfId="0" applyNumberFormat="1" applyFont="1" applyFill="1" applyBorder="1" applyAlignment="1">
      <alignment horizontal="center" vertical="center"/>
    </xf>
    <xf numFmtId="179" fontId="44" fillId="26" borderId="10" xfId="0" applyNumberFormat="1" applyFont="1" applyFill="1" applyBorder="1" applyAlignment="1">
      <alignment horizontal="center" vertical="center"/>
    </xf>
    <xf numFmtId="43" fontId="44" fillId="26" borderId="10" xfId="34" applyNumberFormat="1" applyFont="1" applyFill="1" applyBorder="1" applyAlignment="1">
      <alignment horizontal="center" vertical="center"/>
    </xf>
    <xf numFmtId="49" fontId="44" fillId="26" borderId="10" xfId="52" applyNumberFormat="1" applyFont="1" applyFill="1" applyBorder="1" applyAlignment="1">
      <alignment horizontal="center" vertical="center"/>
    </xf>
    <xf numFmtId="0" fontId="44" fillId="26" borderId="10" xfId="52" applyFont="1" applyFill="1" applyBorder="1" applyAlignment="1">
      <alignment vertical="center" wrapText="1"/>
    </xf>
    <xf numFmtId="0" fontId="44" fillId="26" borderId="10" xfId="52" applyFont="1" applyFill="1" applyBorder="1" applyAlignment="1">
      <alignment horizontal="center" vertical="center"/>
    </xf>
    <xf numFmtId="176" fontId="44" fillId="26" borderId="10" xfId="52" applyNumberFormat="1" applyFont="1" applyFill="1" applyBorder="1" applyAlignment="1">
      <alignment horizontal="center" vertical="center"/>
    </xf>
    <xf numFmtId="4" fontId="7" fillId="26" borderId="10" xfId="52" applyNumberFormat="1" applyFont="1" applyFill="1" applyBorder="1" applyAlignment="1">
      <alignment horizontal="right" vertical="center"/>
    </xf>
    <xf numFmtId="4" fontId="44" fillId="26" borderId="10" xfId="52" applyNumberFormat="1" applyFont="1" applyFill="1" applyBorder="1" applyAlignment="1">
      <alignment horizontal="center" vertical="center"/>
    </xf>
    <xf numFmtId="0" fontId="44" fillId="26" borderId="0" xfId="52" applyFont="1" applyFill="1" applyBorder="1" applyAlignment="1">
      <alignment vertical="center"/>
    </xf>
    <xf numFmtId="2" fontId="7" fillId="26" borderId="10" xfId="52" applyNumberFormat="1" applyFont="1" applyFill="1" applyBorder="1" applyAlignment="1">
      <alignment horizontal="center"/>
    </xf>
    <xf numFmtId="2" fontId="44" fillId="26" borderId="10" xfId="52" applyNumberFormat="1" applyFont="1" applyFill="1" applyBorder="1" applyAlignment="1">
      <alignment horizontal="center"/>
    </xf>
    <xf numFmtId="173" fontId="44" fillId="26" borderId="10" xfId="52" applyNumberFormat="1" applyFont="1" applyFill="1" applyBorder="1" applyAlignment="1">
      <alignment horizontal="right" vertical="center"/>
    </xf>
    <xf numFmtId="175" fontId="44" fillId="26" borderId="10" xfId="52" applyNumberFormat="1" applyFont="1" applyFill="1" applyBorder="1" applyAlignment="1">
      <alignment horizontal="center" vertical="center"/>
    </xf>
    <xf numFmtId="179" fontId="44" fillId="26" borderId="10" xfId="52" applyNumberFormat="1" applyFont="1" applyFill="1" applyBorder="1" applyAlignment="1">
      <alignment horizontal="center" vertical="center"/>
    </xf>
    <xf numFmtId="175" fontId="7" fillId="26" borderId="10" xfId="52" applyNumberFormat="1" applyFont="1" applyFill="1" applyBorder="1" applyAlignment="1">
      <alignment horizontal="right" vertical="center"/>
    </xf>
    <xf numFmtId="49" fontId="7" fillId="26" borderId="15" xfId="0" applyNumberFormat="1" applyFont="1" applyFill="1" applyBorder="1" applyAlignment="1">
      <alignment horizontal="center" vertical="center"/>
    </xf>
    <xf numFmtId="0" fontId="7" fillId="26" borderId="22" xfId="0" applyFont="1" applyFill="1" applyBorder="1" applyAlignment="1">
      <alignment horizontal="center" vertical="center"/>
    </xf>
    <xf numFmtId="176" fontId="7" fillId="26" borderId="14" xfId="71" applyNumberFormat="1" applyFont="1" applyFill="1" applyBorder="1" applyAlignment="1">
      <alignment horizontal="center" vertical="center"/>
    </xf>
    <xf numFmtId="178" fontId="7" fillId="26" borderId="15" xfId="71" applyNumberFormat="1" applyFont="1" applyFill="1" applyBorder="1" applyAlignment="1">
      <alignment horizontal="center" vertical="center"/>
    </xf>
    <xf numFmtId="0" fontId="7" fillId="26" borderId="16" xfId="0" applyFont="1" applyFill="1" applyBorder="1"/>
    <xf numFmtId="4" fontId="7" fillId="26" borderId="10" xfId="0" applyNumberFormat="1" applyFont="1" applyFill="1" applyBorder="1" applyAlignment="1">
      <alignment horizontal="right"/>
    </xf>
    <xf numFmtId="49" fontId="15" fillId="26" borderId="10" xfId="0" applyNumberFormat="1" applyFont="1" applyFill="1" applyBorder="1" applyAlignment="1">
      <alignment horizontal="center"/>
    </xf>
    <xf numFmtId="4" fontId="15" fillId="26" borderId="10" xfId="0" applyNumberFormat="1" applyFont="1" applyFill="1" applyBorder="1" applyAlignment="1">
      <alignment horizontal="center"/>
    </xf>
    <xf numFmtId="0" fontId="54" fillId="26" borderId="10" xfId="0" applyFont="1" applyFill="1" applyBorder="1" applyAlignment="1">
      <alignment horizontal="center"/>
    </xf>
    <xf numFmtId="49" fontId="44" fillId="26" borderId="10" xfId="56" applyNumberFormat="1" applyFont="1" applyFill="1" applyBorder="1" applyAlignment="1">
      <alignment horizontal="center" vertical="center" wrapText="1"/>
    </xf>
    <xf numFmtId="0" fontId="44" fillId="26" borderId="14" xfId="0" applyFont="1" applyFill="1" applyBorder="1" applyAlignment="1">
      <alignment horizontal="center" vertical="center"/>
    </xf>
    <xf numFmtId="178" fontId="44" fillId="26" borderId="10" xfId="0" applyNumberFormat="1" applyFont="1" applyFill="1" applyBorder="1" applyAlignment="1">
      <alignment horizontal="center"/>
    </xf>
    <xf numFmtId="0" fontId="44" fillId="26" borderId="10" xfId="56" applyFont="1" applyFill="1" applyBorder="1" applyAlignment="1">
      <alignment horizontal="center" vertical="center" wrapText="1"/>
    </xf>
    <xf numFmtId="172" fontId="44" fillId="26" borderId="10" xfId="56" applyNumberFormat="1" applyFont="1" applyFill="1" applyBorder="1" applyAlignment="1">
      <alignment horizontal="center" vertical="center" wrapText="1"/>
    </xf>
    <xf numFmtId="0" fontId="44" fillId="26" borderId="10" xfId="56" applyFont="1" applyFill="1" applyBorder="1" applyAlignment="1">
      <alignment horizontal="center" vertical="center"/>
    </xf>
    <xf numFmtId="178" fontId="44" fillId="26" borderId="10" xfId="0" applyNumberFormat="1" applyFont="1" applyFill="1" applyBorder="1"/>
    <xf numFmtId="0" fontId="44" fillId="26" borderId="10" xfId="58" applyFont="1" applyFill="1" applyBorder="1" applyAlignment="1">
      <alignment horizontal="center" vertical="center" wrapText="1"/>
    </xf>
    <xf numFmtId="4" fontId="44" fillId="26" borderId="10" xfId="0" applyNumberFormat="1" applyFont="1" applyFill="1" applyBorder="1" applyAlignment="1">
      <alignment horizontal="center"/>
    </xf>
    <xf numFmtId="16" fontId="44" fillId="26" borderId="10" xfId="0" applyNumberFormat="1" applyFont="1" applyFill="1" applyBorder="1" applyAlignment="1">
      <alignment horizontal="center" vertical="center"/>
    </xf>
    <xf numFmtId="0" fontId="46" fillId="26" borderId="10" xfId="0" applyFont="1" applyFill="1" applyBorder="1" applyAlignment="1">
      <alignment horizontal="center" vertical="center"/>
    </xf>
    <xf numFmtId="0" fontId="44" fillId="26" borderId="14" xfId="0" applyFont="1" applyFill="1" applyBorder="1" applyAlignment="1">
      <alignment horizontal="center" vertical="center" wrapText="1"/>
    </xf>
    <xf numFmtId="0" fontId="44" fillId="26" borderId="16" xfId="0" applyFont="1" applyFill="1" applyBorder="1" applyAlignment="1">
      <alignment horizontal="center" vertical="center" wrapText="1"/>
    </xf>
    <xf numFmtId="0" fontId="44" fillId="26" borderId="15" xfId="0" applyFont="1" applyFill="1" applyBorder="1" applyAlignment="1">
      <alignment horizontal="center" vertical="center" wrapText="1"/>
    </xf>
    <xf numFmtId="0" fontId="44" fillId="26" borderId="16" xfId="0" applyFont="1" applyFill="1" applyBorder="1"/>
    <xf numFmtId="177" fontId="44" fillId="26" borderId="10" xfId="0" applyNumberFormat="1" applyFont="1" applyFill="1" applyBorder="1" applyAlignment="1">
      <alignment horizontal="center" vertical="center"/>
    </xf>
    <xf numFmtId="181" fontId="44" fillId="26" borderId="10" xfId="0" applyNumberFormat="1" applyFont="1" applyFill="1" applyBorder="1" applyAlignment="1">
      <alignment horizontal="center" vertical="center"/>
    </xf>
    <xf numFmtId="43" fontId="44" fillId="26" borderId="10" xfId="28" applyNumberFormat="1" applyFont="1" applyFill="1" applyBorder="1" applyAlignment="1">
      <alignment horizontal="center" vertical="center"/>
    </xf>
    <xf numFmtId="49" fontId="71" fillId="26" borderId="10" xfId="0" applyNumberFormat="1" applyFont="1" applyFill="1" applyBorder="1" applyAlignment="1">
      <alignment horizontal="center" vertical="center" wrapText="1"/>
    </xf>
    <xf numFmtId="0" fontId="71" fillId="26" borderId="10" xfId="0" applyFont="1" applyFill="1" applyBorder="1" applyAlignment="1">
      <alignment horizontal="left" vertical="center" wrapText="1"/>
    </xf>
    <xf numFmtId="0" fontId="71" fillId="26" borderId="10" xfId="0" applyFont="1" applyFill="1" applyBorder="1" applyAlignment="1">
      <alignment horizontal="center" vertical="center" wrapText="1"/>
    </xf>
    <xf numFmtId="2" fontId="71" fillId="26" borderId="10" xfId="0" applyNumberFormat="1" applyFont="1" applyFill="1" applyBorder="1" applyAlignment="1">
      <alignment horizontal="center" vertical="center" wrapText="1"/>
    </xf>
    <xf numFmtId="2" fontId="46" fillId="26" borderId="10" xfId="0" applyNumberFormat="1" applyFont="1" applyFill="1" applyBorder="1" applyAlignment="1">
      <alignment horizontal="center" vertical="center" wrapText="1"/>
    </xf>
    <xf numFmtId="0" fontId="46" fillId="26" borderId="0" xfId="0" applyFont="1" applyFill="1"/>
    <xf numFmtId="0" fontId="44" fillId="26" borderId="10" xfId="58" applyFont="1" applyFill="1" applyBorder="1" applyAlignment="1">
      <alignment horizontal="center" vertical="center"/>
    </xf>
    <xf numFmtId="173" fontId="44" fillId="26" borderId="10" xfId="0" applyNumberFormat="1" applyFont="1" applyFill="1" applyBorder="1" applyAlignment="1">
      <alignment horizontal="center"/>
    </xf>
    <xf numFmtId="43" fontId="7" fillId="26" borderId="10" xfId="34" applyNumberFormat="1" applyFont="1" applyFill="1" applyBorder="1" applyAlignment="1">
      <alignment horizontal="center" vertical="center"/>
    </xf>
    <xf numFmtId="172" fontId="7" fillId="26" borderId="10" xfId="66" applyNumberFormat="1" applyFont="1" applyFill="1" applyBorder="1" applyAlignment="1">
      <alignment horizontal="center" vertical="center"/>
    </xf>
    <xf numFmtId="172" fontId="7" fillId="26" borderId="10" xfId="55" applyNumberFormat="1" applyFont="1" applyFill="1" applyBorder="1" applyAlignment="1">
      <alignment horizontal="center" vertical="center" wrapText="1"/>
    </xf>
    <xf numFmtId="0" fontId="55" fillId="26" borderId="10" xfId="0" applyFont="1" applyFill="1" applyBorder="1" applyAlignment="1">
      <alignment horizontal="center" vertical="center"/>
    </xf>
    <xf numFmtId="0" fontId="55" fillId="26" borderId="10" xfId="55" applyFont="1" applyFill="1" applyBorder="1" applyAlignment="1">
      <alignment horizontal="center" vertical="center" wrapText="1"/>
    </xf>
    <xf numFmtId="0" fontId="7" fillId="26" borderId="14" xfId="52" applyFont="1" applyFill="1" applyBorder="1" applyAlignment="1">
      <alignment horizontal="center" vertical="center"/>
    </xf>
    <xf numFmtId="2" fontId="44" fillId="26" borderId="10" xfId="0" applyNumberFormat="1" applyFont="1" applyFill="1" applyBorder="1" applyAlignment="1">
      <alignment vertical="center" wrapText="1"/>
    </xf>
    <xf numFmtId="0" fontId="44" fillId="26" borderId="10" xfId="0" applyFont="1" applyFill="1" applyBorder="1" applyAlignment="1">
      <alignment horizontal="right" vertical="center"/>
    </xf>
    <xf numFmtId="172" fontId="7" fillId="26" borderId="0" xfId="55" applyNumberFormat="1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center" vertical="center"/>
    </xf>
    <xf numFmtId="176" fontId="44" fillId="26" borderId="10" xfId="0" applyNumberFormat="1" applyFont="1" applyFill="1" applyBorder="1" applyAlignment="1">
      <alignment horizontal="center"/>
    </xf>
    <xf numFmtId="172" fontId="44" fillId="26" borderId="10" xfId="0" applyNumberFormat="1" applyFont="1" applyFill="1" applyBorder="1" applyAlignment="1">
      <alignment horizontal="center" vertical="center" wrapText="1"/>
    </xf>
    <xf numFmtId="0" fontId="60" fillId="26" borderId="0" xfId="66" applyFont="1" applyFill="1" applyBorder="1" applyAlignment="1">
      <alignment horizontal="center" vertical="center"/>
    </xf>
    <xf numFmtId="0" fontId="43" fillId="26" borderId="15" xfId="66" applyFont="1" applyFill="1" applyBorder="1" applyAlignment="1">
      <alignment horizontal="center" vertical="center" wrapText="1"/>
    </xf>
    <xf numFmtId="0" fontId="43" fillId="26" borderId="18" xfId="66" applyFont="1" applyFill="1" applyBorder="1" applyAlignment="1">
      <alignment horizontal="center" vertical="center"/>
    </xf>
    <xf numFmtId="0" fontId="60" fillId="26" borderId="0" xfId="66" applyFont="1" applyFill="1" applyBorder="1" applyAlignment="1">
      <alignment horizontal="center" vertical="center"/>
    </xf>
    <xf numFmtId="173" fontId="7" fillId="26" borderId="14" xfId="67" applyNumberFormat="1" applyFont="1" applyFill="1" applyBorder="1" applyAlignment="1">
      <alignment horizontal="center" vertical="center"/>
    </xf>
    <xf numFmtId="173" fontId="15" fillId="26" borderId="10" xfId="66" applyNumberFormat="1" applyFont="1" applyFill="1" applyBorder="1" applyAlignment="1">
      <alignment horizontal="center" vertical="center"/>
    </xf>
    <xf numFmtId="173" fontId="44" fillId="26" borderId="0" xfId="66" applyNumberFormat="1" applyFont="1" applyFill="1" applyAlignment="1">
      <alignment horizontal="center" vertical="center"/>
    </xf>
    <xf numFmtId="173" fontId="44" fillId="26" borderId="0" xfId="66" applyNumberFormat="1" applyFont="1" applyFill="1" applyBorder="1" applyAlignment="1">
      <alignment horizontal="center"/>
    </xf>
    <xf numFmtId="0" fontId="43" fillId="26" borderId="15" xfId="66" applyFont="1" applyFill="1" applyBorder="1" applyAlignment="1">
      <alignment horizontal="center" vertical="center" wrapText="1"/>
    </xf>
    <xf numFmtId="0" fontId="43" fillId="26" borderId="18" xfId="66" applyFont="1" applyFill="1" applyBorder="1" applyAlignment="1">
      <alignment horizontal="center" vertical="center"/>
    </xf>
    <xf numFmtId="2" fontId="44" fillId="24" borderId="10" xfId="51" applyNumberFormat="1" applyFont="1" applyFill="1" applyBorder="1" applyAlignment="1">
      <alignment horizontal="center" vertical="center"/>
    </xf>
    <xf numFmtId="2" fontId="44" fillId="24" borderId="10" xfId="0" applyNumberFormat="1" applyFont="1" applyFill="1" applyBorder="1" applyAlignment="1">
      <alignment horizontal="right" vertical="center" wrapText="1"/>
    </xf>
    <xf numFmtId="0" fontId="73" fillId="26" borderId="10" xfId="0" applyFont="1" applyFill="1" applyBorder="1" applyAlignment="1">
      <alignment horizontal="center" vertical="center"/>
    </xf>
    <xf numFmtId="0" fontId="74" fillId="26" borderId="15" xfId="66" applyFont="1" applyFill="1" applyBorder="1" applyAlignment="1">
      <alignment horizontal="center" vertical="center"/>
    </xf>
    <xf numFmtId="0" fontId="13" fillId="26" borderId="0" xfId="66" applyFont="1" applyFill="1" applyAlignment="1">
      <alignment horizontal="center"/>
    </xf>
    <xf numFmtId="0" fontId="7" fillId="26" borderId="13" xfId="0" applyFont="1" applyFill="1" applyBorder="1" applyAlignment="1">
      <alignment horizontal="center" vertical="center"/>
    </xf>
    <xf numFmtId="0" fontId="60" fillId="26" borderId="0" xfId="66" applyFont="1" applyFill="1" applyBorder="1" applyAlignment="1">
      <alignment horizontal="center" vertical="center"/>
    </xf>
    <xf numFmtId="49" fontId="7" fillId="26" borderId="22" xfId="0" applyNumberFormat="1" applyFont="1" applyFill="1" applyBorder="1" applyAlignment="1">
      <alignment horizontal="center" vertical="center"/>
    </xf>
    <xf numFmtId="4" fontId="7" fillId="26" borderId="22" xfId="0" applyNumberFormat="1" applyFont="1" applyFill="1" applyBorder="1" applyAlignment="1">
      <alignment horizontal="right" vertical="center"/>
    </xf>
    <xf numFmtId="0" fontId="7" fillId="26" borderId="22" xfId="0" applyFont="1" applyFill="1" applyBorder="1" applyAlignment="1">
      <alignment vertical="center"/>
    </xf>
    <xf numFmtId="4" fontId="7" fillId="26" borderId="22" xfId="0" applyNumberFormat="1" applyFont="1" applyFill="1" applyBorder="1" applyAlignment="1">
      <alignment horizontal="center" vertical="center"/>
    </xf>
    <xf numFmtId="43" fontId="7" fillId="26" borderId="10" xfId="28" applyNumberFormat="1" applyFont="1" applyFill="1" applyBorder="1" applyAlignment="1">
      <alignment vertical="center"/>
    </xf>
    <xf numFmtId="0" fontId="63" fillId="26" borderId="0" xfId="66" applyFont="1" applyFill="1" applyAlignment="1">
      <alignment horizontal="center" vertical="center"/>
    </xf>
    <xf numFmtId="0" fontId="63" fillId="26" borderId="0" xfId="66" applyFont="1" applyFill="1" applyAlignment="1">
      <alignment vertical="center"/>
    </xf>
    <xf numFmtId="0" fontId="13" fillId="26" borderId="0" xfId="66" applyFont="1" applyFill="1" applyAlignment="1">
      <alignment horizontal="center" vertical="center"/>
    </xf>
    <xf numFmtId="0" fontId="7" fillId="26" borderId="0" xfId="66" applyFont="1" applyFill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/>
    </xf>
    <xf numFmtId="4" fontId="7" fillId="0" borderId="10" xfId="0" applyNumberFormat="1" applyFont="1" applyFill="1" applyBorder="1" applyAlignment="1">
      <alignment horizontal="center" vertical="center"/>
    </xf>
    <xf numFmtId="0" fontId="7" fillId="0" borderId="18" xfId="0" applyFont="1" applyFill="1" applyBorder="1"/>
    <xf numFmtId="4" fontId="7" fillId="0" borderId="10" xfId="0" applyNumberFormat="1" applyFont="1" applyFill="1" applyBorder="1" applyAlignment="1">
      <alignment horizontal="center"/>
    </xf>
    <xf numFmtId="176" fontId="7" fillId="28" borderId="10" xfId="0" applyNumberFormat="1" applyFont="1" applyFill="1" applyBorder="1" applyAlignment="1">
      <alignment horizontal="center"/>
    </xf>
    <xf numFmtId="4" fontId="7" fillId="29" borderId="10" xfId="0" applyNumberFormat="1" applyFont="1" applyFill="1" applyBorder="1" applyAlignment="1">
      <alignment horizontal="center" vertical="center"/>
    </xf>
    <xf numFmtId="0" fontId="15" fillId="29" borderId="10" xfId="0" applyFont="1" applyFill="1" applyBorder="1" applyAlignment="1">
      <alignment horizontal="center" vertical="center"/>
    </xf>
    <xf numFmtId="173" fontId="15" fillId="29" borderId="10" xfId="0" applyNumberFormat="1" applyFont="1" applyFill="1" applyBorder="1" applyAlignment="1">
      <alignment horizontal="center" vertical="center"/>
    </xf>
    <xf numFmtId="176" fontId="7" fillId="29" borderId="10" xfId="0" applyNumberFormat="1" applyFont="1" applyFill="1" applyBorder="1" applyAlignment="1">
      <alignment horizontal="center" vertical="center"/>
    </xf>
    <xf numFmtId="2" fontId="44" fillId="26" borderId="0" xfId="66" applyNumberFormat="1" applyFont="1" applyFill="1" applyAlignment="1">
      <alignment horizontal="center" vertical="center"/>
    </xf>
    <xf numFmtId="2" fontId="44" fillId="26" borderId="0" xfId="66" applyNumberFormat="1" applyFont="1" applyFill="1" applyBorder="1" applyAlignment="1">
      <alignment horizontal="center"/>
    </xf>
    <xf numFmtId="0" fontId="43" fillId="26" borderId="10" xfId="66" applyFont="1" applyFill="1" applyBorder="1" applyAlignment="1">
      <alignment vertical="center" wrapText="1"/>
    </xf>
    <xf numFmtId="2" fontId="7" fillId="26" borderId="10" xfId="75" applyNumberFormat="1" applyFont="1" applyFill="1" applyBorder="1" applyAlignment="1">
      <alignment horizontal="center" vertical="center"/>
    </xf>
    <xf numFmtId="2" fontId="1" fillId="26" borderId="10" xfId="0" applyNumberFormat="1" applyFont="1" applyFill="1" applyBorder="1" applyAlignment="1">
      <alignment horizontal="center"/>
    </xf>
    <xf numFmtId="49" fontId="44" fillId="26" borderId="22" xfId="67" applyNumberFormat="1" applyFont="1" applyFill="1" applyBorder="1" applyAlignment="1">
      <alignment horizontal="center" vertical="center"/>
    </xf>
    <xf numFmtId="0" fontId="44" fillId="26" borderId="14" xfId="67" applyFont="1" applyFill="1" applyBorder="1" applyAlignment="1">
      <alignment vertical="center"/>
    </xf>
    <xf numFmtId="176" fontId="44" fillId="26" borderId="10" xfId="67" applyNumberFormat="1" applyFont="1" applyFill="1" applyBorder="1" applyAlignment="1">
      <alignment horizontal="center" vertical="center"/>
    </xf>
    <xf numFmtId="2" fontId="44" fillId="26" borderId="10" xfId="67" applyNumberFormat="1" applyFont="1" applyFill="1" applyBorder="1" applyAlignment="1">
      <alignment horizontal="center" vertical="center"/>
    </xf>
    <xf numFmtId="0" fontId="44" fillId="26" borderId="22" xfId="67" applyFont="1" applyFill="1" applyBorder="1" applyAlignment="1">
      <alignment vertical="center"/>
    </xf>
    <xf numFmtId="0" fontId="44" fillId="26" borderId="10" xfId="67" applyFont="1" applyFill="1" applyBorder="1" applyAlignment="1">
      <alignment vertical="center"/>
    </xf>
    <xf numFmtId="167" fontId="44" fillId="26" borderId="10" xfId="0" applyNumberFormat="1" applyFont="1" applyFill="1" applyBorder="1" applyAlignment="1">
      <alignment horizontal="center" vertical="center"/>
    </xf>
    <xf numFmtId="173" fontId="44" fillId="26" borderId="14" xfId="52" applyNumberFormat="1" applyFont="1" applyFill="1" applyBorder="1" applyAlignment="1">
      <alignment horizontal="center" vertical="center"/>
    </xf>
    <xf numFmtId="173" fontId="44" fillId="26" borderId="19" xfId="52" applyNumberFormat="1" applyFont="1" applyFill="1" applyBorder="1" applyAlignment="1">
      <alignment horizontal="center" vertical="center"/>
    </xf>
    <xf numFmtId="1" fontId="44" fillId="26" borderId="14" xfId="52" applyNumberFormat="1" applyFont="1" applyFill="1" applyBorder="1" applyAlignment="1">
      <alignment horizontal="center" vertical="center" wrapText="1"/>
    </xf>
    <xf numFmtId="1" fontId="44" fillId="26" borderId="14" xfId="52" applyNumberFormat="1" applyFont="1" applyFill="1" applyBorder="1" applyAlignment="1">
      <alignment vertical="center" wrapText="1"/>
    </xf>
    <xf numFmtId="173" fontId="44" fillId="26" borderId="14" xfId="52" applyNumberFormat="1" applyFont="1" applyFill="1" applyBorder="1" applyAlignment="1">
      <alignment horizontal="center" vertical="center" wrapText="1"/>
    </xf>
    <xf numFmtId="0" fontId="44" fillId="26" borderId="0" xfId="52" applyFont="1" applyFill="1" applyAlignment="1">
      <alignment vertical="center"/>
    </xf>
    <xf numFmtId="0" fontId="44" fillId="26" borderId="14" xfId="0" applyFont="1" applyFill="1" applyBorder="1" applyAlignment="1">
      <alignment vertical="center"/>
    </xf>
    <xf numFmtId="16" fontId="44" fillId="26" borderId="10" xfId="52" applyNumberFormat="1" applyFont="1" applyFill="1" applyBorder="1" applyAlignment="1">
      <alignment horizontal="center" vertical="center"/>
    </xf>
    <xf numFmtId="2" fontId="44" fillId="26" borderId="13" xfId="52" applyNumberFormat="1" applyFont="1" applyFill="1" applyBorder="1" applyAlignment="1">
      <alignment horizontal="center" vertical="center"/>
    </xf>
    <xf numFmtId="0" fontId="44" fillId="26" borderId="15" xfId="0" applyFont="1" applyFill="1" applyBorder="1" applyAlignment="1">
      <alignment horizontal="center"/>
    </xf>
    <xf numFmtId="49" fontId="44" fillId="26" borderId="20" xfId="0" applyNumberFormat="1" applyFont="1" applyFill="1" applyBorder="1" applyAlignment="1">
      <alignment horizontal="center"/>
    </xf>
    <xf numFmtId="0" fontId="49" fillId="26" borderId="23" xfId="0" applyFont="1" applyFill="1" applyBorder="1" applyAlignment="1">
      <alignment vertical="center"/>
    </xf>
    <xf numFmtId="0" fontId="44" fillId="26" borderId="12" xfId="0" applyFont="1" applyFill="1" applyBorder="1" applyAlignment="1">
      <alignment horizontal="center"/>
    </xf>
    <xf numFmtId="2" fontId="44" fillId="26" borderId="12" xfId="0" applyNumberFormat="1" applyFont="1" applyFill="1" applyBorder="1" applyAlignment="1">
      <alignment horizontal="center" vertical="center"/>
    </xf>
    <xf numFmtId="4" fontId="44" fillId="26" borderId="15" xfId="0" applyNumberFormat="1" applyFont="1" applyFill="1" applyBorder="1" applyAlignment="1">
      <alignment horizontal="center" vertical="center"/>
    </xf>
    <xf numFmtId="2" fontId="44" fillId="26" borderId="10" xfId="52" applyNumberFormat="1" applyFont="1" applyFill="1" applyBorder="1" applyAlignment="1">
      <alignment vertical="center"/>
    </xf>
    <xf numFmtId="0" fontId="44" fillId="26" borderId="10" xfId="67" applyFont="1" applyFill="1" applyBorder="1" applyAlignment="1">
      <alignment horizontal="center" vertical="center" wrapText="1"/>
    </xf>
    <xf numFmtId="49" fontId="44" fillId="26" borderId="14" xfId="52" applyNumberFormat="1" applyFont="1" applyFill="1" applyBorder="1" applyAlignment="1">
      <alignment horizontal="center" vertical="center" wrapText="1"/>
    </xf>
    <xf numFmtId="172" fontId="44" fillId="26" borderId="10" xfId="67" applyNumberFormat="1" applyFont="1" applyFill="1" applyBorder="1" applyAlignment="1">
      <alignment horizontal="center" vertical="center" wrapText="1"/>
    </xf>
    <xf numFmtId="4" fontId="44" fillId="26" borderId="10" xfId="67" applyNumberFormat="1" applyFont="1" applyFill="1" applyBorder="1" applyAlignment="1">
      <alignment horizontal="center" vertical="center" wrapText="1"/>
    </xf>
    <xf numFmtId="43" fontId="44" fillId="26" borderId="14" xfId="28" applyNumberFormat="1" applyFont="1" applyFill="1" applyBorder="1" applyAlignment="1">
      <alignment horizontal="center" vertical="center"/>
    </xf>
    <xf numFmtId="0" fontId="44" fillId="26" borderId="0" xfId="67" applyFont="1" applyFill="1" applyAlignment="1">
      <alignment vertical="center"/>
    </xf>
    <xf numFmtId="0" fontId="54" fillId="26" borderId="10" xfId="67" applyFont="1" applyFill="1" applyBorder="1" applyAlignment="1">
      <alignment horizontal="center" vertical="center"/>
    </xf>
    <xf numFmtId="175" fontId="44" fillId="26" borderId="10" xfId="67" applyNumberFormat="1" applyFont="1" applyFill="1" applyBorder="1" applyAlignment="1">
      <alignment horizontal="center" vertical="center"/>
    </xf>
    <xf numFmtId="0" fontId="44" fillId="26" borderId="10" xfId="67" applyFont="1" applyFill="1" applyBorder="1"/>
    <xf numFmtId="0" fontId="44" fillId="26" borderId="10" xfId="67" applyFont="1" applyFill="1" applyBorder="1" applyAlignment="1">
      <alignment horizontal="center"/>
    </xf>
    <xf numFmtId="0" fontId="44" fillId="26" borderId="0" xfId="67" applyFont="1" applyFill="1"/>
    <xf numFmtId="0" fontId="49" fillId="26" borderId="10" xfId="0" applyFont="1" applyFill="1" applyBorder="1" applyAlignment="1">
      <alignment horizontal="left" vertical="center"/>
    </xf>
    <xf numFmtId="0" fontId="44" fillId="26" borderId="10" xfId="52" applyFont="1" applyFill="1" applyBorder="1" applyAlignment="1">
      <alignment horizontal="center" vertical="center" wrapText="1"/>
    </xf>
    <xf numFmtId="49" fontId="58" fillId="26" borderId="10" xfId="67" applyNumberFormat="1" applyFont="1" applyFill="1" applyBorder="1" applyAlignment="1">
      <alignment horizontal="center" vertical="center" wrapText="1"/>
    </xf>
    <xf numFmtId="2" fontId="58" fillId="26" borderId="10" xfId="67" applyNumberFormat="1" applyFont="1" applyFill="1" applyBorder="1" applyAlignment="1">
      <alignment horizontal="center" vertical="center" wrapText="1"/>
    </xf>
    <xf numFmtId="4" fontId="44" fillId="26" borderId="18" xfId="52" applyNumberFormat="1" applyFont="1" applyFill="1" applyBorder="1" applyAlignment="1">
      <alignment horizontal="center" vertical="center"/>
    </xf>
    <xf numFmtId="0" fontId="44" fillId="26" borderId="0" xfId="52" applyFont="1" applyFill="1"/>
    <xf numFmtId="49" fontId="44" fillId="26" borderId="10" xfId="52" applyNumberFormat="1" applyFont="1" applyFill="1" applyBorder="1" applyAlignment="1">
      <alignment horizontal="center"/>
    </xf>
    <xf numFmtId="0" fontId="44" fillId="26" borderId="10" xfId="52" applyFont="1" applyFill="1" applyBorder="1"/>
    <xf numFmtId="0" fontId="44" fillId="26" borderId="10" xfId="52" applyFont="1" applyFill="1" applyBorder="1" applyAlignment="1">
      <alignment horizontal="center"/>
    </xf>
    <xf numFmtId="173" fontId="44" fillId="26" borderId="10" xfId="52" applyNumberFormat="1" applyFont="1" applyFill="1" applyBorder="1" applyAlignment="1">
      <alignment horizontal="center"/>
    </xf>
    <xf numFmtId="4" fontId="44" fillId="26" borderId="10" xfId="52" applyNumberFormat="1" applyFont="1" applyFill="1" applyBorder="1" applyAlignment="1">
      <alignment horizontal="right"/>
    </xf>
    <xf numFmtId="176" fontId="44" fillId="26" borderId="16" xfId="52" applyNumberFormat="1" applyFont="1" applyFill="1" applyBorder="1" applyAlignment="1">
      <alignment horizontal="center" vertical="center" wrapText="1"/>
    </xf>
    <xf numFmtId="185" fontId="44" fillId="26" borderId="10" xfId="0" applyNumberFormat="1" applyFont="1" applyFill="1" applyBorder="1" applyAlignment="1">
      <alignment horizontal="center" vertical="center"/>
    </xf>
    <xf numFmtId="0" fontId="44" fillId="26" borderId="10" xfId="55" applyFont="1" applyFill="1" applyBorder="1" applyAlignment="1">
      <alignment horizontal="center" vertical="center" wrapText="1"/>
    </xf>
    <xf numFmtId="43" fontId="44" fillId="26" borderId="10" xfId="28" applyNumberFormat="1" applyFont="1" applyFill="1" applyBorder="1" applyAlignment="1">
      <alignment horizontal="center"/>
    </xf>
    <xf numFmtId="17" fontId="44" fillId="26" borderId="10" xfId="52" applyNumberFormat="1" applyFont="1" applyFill="1" applyBorder="1" applyAlignment="1">
      <alignment horizontal="center" vertical="center"/>
    </xf>
    <xf numFmtId="0" fontId="44" fillId="26" borderId="10" xfId="52" applyFont="1" applyFill="1" applyBorder="1" applyAlignment="1">
      <alignment horizontal="left" vertical="center" wrapText="1"/>
    </xf>
    <xf numFmtId="2" fontId="44" fillId="26" borderId="10" xfId="52" applyNumberFormat="1" applyFont="1" applyFill="1" applyBorder="1" applyAlignment="1">
      <alignment horizontal="right" vertical="center"/>
    </xf>
    <xf numFmtId="2" fontId="44" fillId="26" borderId="10" xfId="52" applyNumberFormat="1" applyFont="1" applyFill="1" applyBorder="1" applyAlignment="1">
      <alignment horizontal="center" vertical="center" wrapText="1"/>
    </xf>
    <xf numFmtId="4" fontId="44" fillId="26" borderId="10" xfId="52" applyNumberFormat="1" applyFont="1" applyFill="1" applyBorder="1" applyAlignment="1">
      <alignment horizontal="right" vertical="center"/>
    </xf>
    <xf numFmtId="176" fontId="44" fillId="26" borderId="10" xfId="0" applyNumberFormat="1" applyFont="1" applyFill="1" applyBorder="1" applyAlignment="1">
      <alignment horizontal="right" vertical="center"/>
    </xf>
    <xf numFmtId="172" fontId="44" fillId="26" borderId="10" xfId="52" applyNumberFormat="1" applyFont="1" applyFill="1" applyBorder="1" applyAlignment="1">
      <alignment horizontal="right" vertical="center"/>
    </xf>
    <xf numFmtId="16" fontId="7" fillId="26" borderId="10" xfId="67" applyNumberFormat="1" applyFont="1" applyFill="1" applyBorder="1" applyAlignment="1">
      <alignment horizontal="center" vertical="center"/>
    </xf>
    <xf numFmtId="0" fontId="13" fillId="26" borderId="0" xfId="67" applyFont="1" applyFill="1" applyAlignment="1">
      <alignment vertical="center"/>
    </xf>
    <xf numFmtId="0" fontId="7" fillId="26" borderId="17" xfId="0" applyFont="1" applyFill="1" applyBorder="1" applyAlignment="1">
      <alignment horizontal="center" vertical="center"/>
    </xf>
    <xf numFmtId="172" fontId="7" fillId="26" borderId="10" xfId="67" applyNumberFormat="1" applyFont="1" applyFill="1" applyBorder="1" applyAlignment="1">
      <alignment vertical="center"/>
    </xf>
    <xf numFmtId="0" fontId="13" fillId="26" borderId="10" xfId="67" applyFont="1" applyFill="1" applyBorder="1" applyAlignment="1">
      <alignment vertical="center"/>
    </xf>
    <xf numFmtId="2" fontId="44" fillId="26" borderId="10" xfId="53" applyNumberFormat="1" applyFont="1" applyFill="1" applyBorder="1" applyAlignment="1">
      <alignment horizontal="center" vertical="center"/>
    </xf>
    <xf numFmtId="0" fontId="88" fillId="26" borderId="0" xfId="0" applyFont="1" applyFill="1"/>
    <xf numFmtId="1" fontId="44" fillId="26" borderId="10" xfId="67" applyNumberFormat="1" applyFont="1" applyFill="1" applyBorder="1" applyAlignment="1">
      <alignment horizontal="center" vertical="center" wrapText="1"/>
    </xf>
    <xf numFmtId="178" fontId="44" fillId="26" borderId="10" xfId="52" applyNumberFormat="1" applyFont="1" applyFill="1" applyBorder="1" applyAlignment="1">
      <alignment horizontal="center" vertical="center"/>
    </xf>
    <xf numFmtId="178" fontId="7" fillId="26" borderId="10" xfId="67" applyNumberFormat="1" applyFont="1" applyFill="1" applyBorder="1" applyAlignment="1">
      <alignment horizontal="center" vertical="center"/>
    </xf>
    <xf numFmtId="44" fontId="7" fillId="26" borderId="10" xfId="35" applyFont="1" applyFill="1" applyBorder="1" applyAlignment="1">
      <alignment horizontal="center" vertical="center"/>
    </xf>
    <xf numFmtId="180" fontId="7" fillId="26" borderId="10" xfId="28" applyNumberFormat="1" applyFont="1" applyFill="1" applyBorder="1" applyAlignment="1">
      <alignment vertical="center"/>
    </xf>
    <xf numFmtId="175" fontId="7" fillId="26" borderId="10" xfId="0" applyNumberFormat="1" applyFont="1" applyFill="1" applyBorder="1" applyAlignment="1">
      <alignment horizontal="center" vertical="center" wrapText="1"/>
    </xf>
    <xf numFmtId="183" fontId="7" fillId="26" borderId="10" xfId="0" applyNumberFormat="1" applyFont="1" applyFill="1" applyBorder="1" applyAlignment="1">
      <alignment horizontal="center" vertical="center"/>
    </xf>
    <xf numFmtId="0" fontId="54" fillId="26" borderId="0" xfId="0" applyFont="1" applyFill="1"/>
    <xf numFmtId="0" fontId="14" fillId="0" borderId="0" xfId="0" applyFont="1"/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173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2" fontId="7" fillId="0" borderId="10" xfId="0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2" fontId="7" fillId="0" borderId="10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8" fillId="26" borderId="0" xfId="0" applyFont="1" applyFill="1" applyAlignment="1">
      <alignment horizontal="center" vertical="center"/>
    </xf>
    <xf numFmtId="0" fontId="7" fillId="26" borderId="18" xfId="0" applyFont="1" applyFill="1" applyBorder="1" applyAlignment="1">
      <alignment horizontal="center" vertical="center" wrapText="1"/>
    </xf>
    <xf numFmtId="0" fontId="16" fillId="26" borderId="0" xfId="0" applyFont="1" applyFill="1" applyAlignment="1">
      <alignment horizontal="center" vertical="center"/>
    </xf>
    <xf numFmtId="0" fontId="39" fillId="26" borderId="10" xfId="0" applyFont="1" applyFill="1" applyBorder="1" applyAlignment="1">
      <alignment horizontal="left" vertical="center" wrapText="1"/>
    </xf>
    <xf numFmtId="2" fontId="14" fillId="26" borderId="10" xfId="0" applyNumberFormat="1" applyFont="1" applyFill="1" applyBorder="1"/>
    <xf numFmtId="0" fontId="14" fillId="26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2" fontId="1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/>
    <xf numFmtId="2" fontId="15" fillId="0" borderId="14" xfId="0" applyNumberFormat="1" applyFont="1" applyFill="1" applyBorder="1" applyAlignment="1">
      <alignment horizontal="center" vertical="center"/>
    </xf>
    <xf numFmtId="172" fontId="7" fillId="0" borderId="10" xfId="0" applyNumberFormat="1" applyFont="1" applyBorder="1" applyAlignment="1">
      <alignment horizontal="center" vertical="center"/>
    </xf>
    <xf numFmtId="172" fontId="15" fillId="0" borderId="10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173" fontId="5" fillId="26" borderId="10" xfId="0" applyNumberFormat="1" applyFont="1" applyFill="1" applyBorder="1" applyAlignment="1">
      <alignment horizontal="center" vertical="center"/>
    </xf>
    <xf numFmtId="173" fontId="5" fillId="0" borderId="10" xfId="0" applyNumberFormat="1" applyFont="1" applyFill="1" applyBorder="1" applyAlignment="1">
      <alignment horizontal="center"/>
    </xf>
    <xf numFmtId="173" fontId="15" fillId="26" borderId="10" xfId="0" applyNumberFormat="1" applyFont="1" applyFill="1" applyBorder="1" applyAlignment="1">
      <alignment horizontal="center" vertical="center" wrapText="1"/>
    </xf>
    <xf numFmtId="0" fontId="78" fillId="26" borderId="10" xfId="0" applyFont="1" applyFill="1" applyBorder="1" applyAlignment="1">
      <alignment horizontal="center" vertical="center"/>
    </xf>
    <xf numFmtId="0" fontId="5" fillId="26" borderId="0" xfId="66" applyFont="1" applyFill="1" applyAlignment="1">
      <alignment horizontal="center" vertical="center"/>
    </xf>
    <xf numFmtId="49" fontId="5" fillId="26" borderId="0" xfId="66" applyNumberFormat="1" applyFont="1" applyFill="1" applyAlignment="1">
      <alignment horizontal="center" vertical="center" wrapText="1"/>
    </xf>
    <xf numFmtId="0" fontId="44" fillId="26" borderId="0" xfId="66" applyFont="1" applyFill="1" applyAlignment="1">
      <alignment horizontal="left" vertical="center" wrapText="1"/>
    </xf>
    <xf numFmtId="0" fontId="5" fillId="26" borderId="0" xfId="66" applyFont="1" applyFill="1"/>
    <xf numFmtId="186" fontId="5" fillId="26" borderId="0" xfId="66" applyNumberFormat="1" applyFont="1" applyFill="1" applyAlignment="1">
      <alignment horizontal="center" vertical="center"/>
    </xf>
    <xf numFmtId="2" fontId="5" fillId="26" borderId="0" xfId="66" applyNumberFormat="1" applyFont="1" applyFill="1" applyAlignment="1">
      <alignment horizontal="center" vertical="center"/>
    </xf>
    <xf numFmtId="172" fontId="5" fillId="26" borderId="0" xfId="66" applyNumberFormat="1" applyFont="1" applyFill="1" applyAlignment="1">
      <alignment horizontal="center" vertical="center"/>
    </xf>
    <xf numFmtId="0" fontId="6" fillId="26" borderId="0" xfId="66" applyFont="1" applyFill="1" applyAlignment="1">
      <alignment horizontal="center" vertical="center"/>
    </xf>
    <xf numFmtId="2" fontId="6" fillId="26" borderId="0" xfId="66" applyNumberFormat="1" applyFont="1" applyFill="1" applyAlignment="1">
      <alignment horizontal="center" vertical="center"/>
    </xf>
    <xf numFmtId="186" fontId="6" fillId="26" borderId="0" xfId="66" applyNumberFormat="1" applyFont="1" applyFill="1" applyAlignment="1">
      <alignment horizontal="center" vertical="center"/>
    </xf>
    <xf numFmtId="0" fontId="49" fillId="26" borderId="0" xfId="66" applyFont="1" applyFill="1" applyAlignment="1">
      <alignment horizontal="left" vertical="center" wrapText="1"/>
    </xf>
    <xf numFmtId="2" fontId="55" fillId="26" borderId="0" xfId="66" applyNumberFormat="1" applyFont="1" applyFill="1" applyAlignment="1">
      <alignment horizontal="center" vertical="center"/>
    </xf>
    <xf numFmtId="2" fontId="5" fillId="26" borderId="0" xfId="66" applyNumberFormat="1" applyFont="1" applyFill="1" applyAlignment="1">
      <alignment horizontal="left" vertical="center"/>
    </xf>
    <xf numFmtId="0" fontId="5" fillId="26" borderId="10" xfId="66" applyFont="1" applyFill="1" applyBorder="1" applyAlignment="1">
      <alignment horizontal="center" vertical="center"/>
    </xf>
    <xf numFmtId="2" fontId="5" fillId="26" borderId="10" xfId="66" applyNumberFormat="1" applyFont="1" applyFill="1" applyBorder="1" applyAlignment="1">
      <alignment horizontal="center" vertical="center"/>
    </xf>
    <xf numFmtId="186" fontId="5" fillId="26" borderId="10" xfId="66" applyNumberFormat="1" applyFont="1" applyFill="1" applyBorder="1" applyAlignment="1">
      <alignment horizontal="center" vertical="center"/>
    </xf>
    <xf numFmtId="0" fontId="5" fillId="26" borderId="10" xfId="66" applyFont="1" applyFill="1" applyBorder="1" applyAlignment="1">
      <alignment horizontal="center" vertical="center" wrapText="1"/>
    </xf>
    <xf numFmtId="172" fontId="5" fillId="26" borderId="10" xfId="66" applyNumberFormat="1" applyFont="1" applyFill="1" applyBorder="1" applyAlignment="1">
      <alignment horizontal="center" vertical="center"/>
    </xf>
    <xf numFmtId="0" fontId="5" fillId="26" borderId="10" xfId="66" applyNumberFormat="1" applyFont="1" applyFill="1" applyBorder="1" applyAlignment="1">
      <alignment horizontal="center" vertical="center"/>
    </xf>
    <xf numFmtId="49" fontId="5" fillId="26" borderId="10" xfId="66" applyNumberFormat="1" applyFont="1" applyFill="1" applyBorder="1" applyAlignment="1">
      <alignment horizontal="center" vertical="center" wrapText="1"/>
    </xf>
    <xf numFmtId="0" fontId="44" fillId="26" borderId="10" xfId="66" applyNumberFormat="1" applyFont="1" applyFill="1" applyBorder="1" applyAlignment="1">
      <alignment horizontal="center" vertical="center" wrapText="1"/>
    </xf>
    <xf numFmtId="0" fontId="44" fillId="26" borderId="10" xfId="66" applyFont="1" applyFill="1" applyBorder="1" applyAlignment="1">
      <alignment horizontal="left" vertical="center" wrapText="1"/>
    </xf>
    <xf numFmtId="173" fontId="5" fillId="26" borderId="10" xfId="66" applyNumberFormat="1" applyFont="1" applyFill="1" applyBorder="1" applyAlignment="1">
      <alignment horizontal="center" vertical="center"/>
    </xf>
    <xf numFmtId="0" fontId="5" fillId="26" borderId="10" xfId="66" applyFont="1" applyFill="1" applyBorder="1" applyAlignment="1">
      <alignment horizontal="left" vertical="center" wrapText="1"/>
    </xf>
    <xf numFmtId="2" fontId="72" fillId="26" borderId="10" xfId="0" applyNumberFormat="1" applyFont="1" applyFill="1" applyBorder="1" applyAlignment="1">
      <alignment horizontal="center" vertical="center"/>
    </xf>
    <xf numFmtId="0" fontId="5" fillId="26" borderId="10" xfId="66" applyFont="1" applyFill="1" applyBorder="1" applyAlignment="1">
      <alignment horizontal="center" vertical="center"/>
    </xf>
    <xf numFmtId="49" fontId="5" fillId="26" borderId="10" xfId="66" applyNumberFormat="1" applyFont="1" applyFill="1" applyBorder="1" applyAlignment="1">
      <alignment horizontal="center" vertical="center" wrapText="1"/>
    </xf>
    <xf numFmtId="0" fontId="5" fillId="26" borderId="10" xfId="66" applyFont="1" applyFill="1" applyBorder="1" applyAlignment="1">
      <alignment horizontal="left" vertical="center" wrapText="1"/>
    </xf>
    <xf numFmtId="0" fontId="44" fillId="26" borderId="10" xfId="66" applyNumberFormat="1" applyFont="1" applyFill="1" applyBorder="1" applyAlignment="1">
      <alignment horizontal="left" vertical="center" wrapText="1"/>
    </xf>
    <xf numFmtId="0" fontId="55" fillId="26" borderId="10" xfId="66" applyNumberFormat="1" applyFont="1" applyFill="1" applyBorder="1" applyAlignment="1">
      <alignment horizontal="center" vertical="center"/>
    </xf>
    <xf numFmtId="0" fontId="54" fillId="26" borderId="10" xfId="66" applyFont="1" applyFill="1" applyBorder="1" applyAlignment="1">
      <alignment horizontal="left" vertical="center" wrapText="1"/>
    </xf>
    <xf numFmtId="173" fontId="5" fillId="26" borderId="10" xfId="66" applyNumberFormat="1" applyFont="1" applyFill="1" applyBorder="1" applyAlignment="1">
      <alignment horizontal="right" vertical="center"/>
    </xf>
    <xf numFmtId="0" fontId="55" fillId="26" borderId="10" xfId="66" applyFont="1" applyFill="1" applyBorder="1" applyAlignment="1">
      <alignment horizontal="left" vertical="center" wrapText="1"/>
    </xf>
    <xf numFmtId="0" fontId="55" fillId="26" borderId="10" xfId="66" applyFont="1" applyFill="1" applyBorder="1" applyAlignment="1">
      <alignment horizontal="center" vertical="center"/>
    </xf>
    <xf numFmtId="0" fontId="73" fillId="26" borderId="10" xfId="66" applyFont="1" applyFill="1" applyBorder="1" applyAlignment="1">
      <alignment horizontal="center" vertical="center"/>
    </xf>
    <xf numFmtId="2" fontId="73" fillId="26" borderId="10" xfId="66" applyNumberFormat="1" applyFont="1" applyFill="1" applyBorder="1" applyAlignment="1">
      <alignment horizontal="center" vertical="center"/>
    </xf>
    <xf numFmtId="173" fontId="55" fillId="26" borderId="10" xfId="66" applyNumberFormat="1" applyFont="1" applyFill="1" applyBorder="1" applyAlignment="1">
      <alignment horizontal="right" vertical="center"/>
    </xf>
    <xf numFmtId="49" fontId="5" fillId="26" borderId="10" xfId="66" applyNumberFormat="1" applyFont="1" applyFill="1" applyBorder="1" applyAlignment="1">
      <alignment horizontal="center" vertical="center"/>
    </xf>
    <xf numFmtId="0" fontId="76" fillId="26" borderId="10" xfId="66" applyFont="1" applyFill="1" applyBorder="1" applyAlignment="1">
      <alignment horizontal="center" vertical="center"/>
    </xf>
    <xf numFmtId="2" fontId="76" fillId="26" borderId="10" xfId="66" applyNumberFormat="1" applyFont="1" applyFill="1" applyBorder="1" applyAlignment="1">
      <alignment horizontal="center" vertical="center"/>
    </xf>
    <xf numFmtId="0" fontId="72" fillId="26" borderId="10" xfId="66" applyFont="1" applyFill="1" applyBorder="1" applyAlignment="1">
      <alignment horizontal="left" vertical="center" wrapText="1"/>
    </xf>
    <xf numFmtId="0" fontId="68" fillId="26" borderId="10" xfId="66" applyFont="1" applyFill="1" applyBorder="1" applyAlignment="1">
      <alignment horizontal="left" vertical="center" wrapText="1"/>
    </xf>
    <xf numFmtId="0" fontId="52" fillId="26" borderId="10" xfId="66" applyFont="1" applyFill="1" applyBorder="1" applyAlignment="1">
      <alignment horizontal="center" vertical="center"/>
    </xf>
    <xf numFmtId="2" fontId="52" fillId="26" borderId="10" xfId="66" applyNumberFormat="1" applyFont="1" applyFill="1" applyBorder="1" applyAlignment="1">
      <alignment horizontal="center" vertical="center"/>
    </xf>
    <xf numFmtId="173" fontId="68" fillId="26" borderId="10" xfId="66" applyNumberFormat="1" applyFont="1" applyFill="1" applyBorder="1" applyAlignment="1">
      <alignment horizontal="right" vertical="center"/>
    </xf>
    <xf numFmtId="179" fontId="44" fillId="29" borderId="10" xfId="52" applyNumberFormat="1" applyFont="1" applyFill="1" applyBorder="1" applyAlignment="1">
      <alignment horizontal="center" vertical="center"/>
    </xf>
    <xf numFmtId="4" fontId="7" fillId="29" borderId="14" xfId="0" applyNumberFormat="1" applyFont="1" applyFill="1" applyBorder="1" applyAlignment="1">
      <alignment horizontal="center" vertical="center"/>
    </xf>
    <xf numFmtId="2" fontId="15" fillId="29" borderId="20" xfId="0" applyNumberFormat="1" applyFont="1" applyFill="1" applyBorder="1" applyAlignment="1">
      <alignment horizontal="center" vertical="center"/>
    </xf>
    <xf numFmtId="178" fontId="7" fillId="29" borderId="10" xfId="0" applyNumberFormat="1" applyFont="1" applyFill="1" applyBorder="1" applyAlignment="1">
      <alignment horizontal="center" vertical="center"/>
    </xf>
    <xf numFmtId="2" fontId="7" fillId="29" borderId="10" xfId="0" applyNumberFormat="1" applyFont="1" applyFill="1" applyBorder="1" applyAlignment="1">
      <alignment horizontal="center" vertical="center"/>
    </xf>
    <xf numFmtId="179" fontId="7" fillId="29" borderId="10" xfId="52" applyNumberFormat="1" applyFont="1" applyFill="1" applyBorder="1" applyAlignment="1">
      <alignment horizontal="center" vertical="center"/>
    </xf>
    <xf numFmtId="4" fontId="7" fillId="29" borderId="10" xfId="52" applyNumberFormat="1" applyFont="1" applyFill="1" applyBorder="1" applyAlignment="1">
      <alignment horizontal="center" vertical="center"/>
    </xf>
    <xf numFmtId="176" fontId="7" fillId="29" borderId="10" xfId="52" applyNumberFormat="1" applyFont="1" applyFill="1" applyBorder="1" applyAlignment="1">
      <alignment horizontal="center" vertical="center"/>
    </xf>
    <xf numFmtId="0" fontId="7" fillId="27" borderId="14" xfId="52" applyFont="1" applyFill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178" fontId="7" fillId="29" borderId="10" xfId="71" applyNumberFormat="1" applyFont="1" applyFill="1" applyBorder="1" applyAlignment="1">
      <alignment horizontal="center" vertical="center"/>
    </xf>
    <xf numFmtId="0" fontId="14" fillId="29" borderId="10" xfId="0" applyFont="1" applyFill="1" applyBorder="1"/>
    <xf numFmtId="0" fontId="7" fillId="29" borderId="10" xfId="0" applyFont="1" applyFill="1" applyBorder="1" applyAlignment="1">
      <alignment horizontal="center"/>
    </xf>
    <xf numFmtId="173" fontId="7" fillId="29" borderId="10" xfId="0" applyNumberFormat="1" applyFont="1" applyFill="1" applyBorder="1" applyAlignment="1">
      <alignment horizontal="center" vertical="center"/>
    </xf>
    <xf numFmtId="178" fontId="15" fillId="29" borderId="10" xfId="0" applyNumberFormat="1" applyFont="1" applyFill="1" applyBorder="1" applyAlignment="1">
      <alignment horizontal="center" vertical="center"/>
    </xf>
    <xf numFmtId="2" fontId="7" fillId="29" borderId="10" xfId="0" applyNumberFormat="1" applyFont="1" applyFill="1" applyBorder="1" applyAlignment="1">
      <alignment horizontal="center" vertical="center" wrapText="1"/>
    </xf>
    <xf numFmtId="176" fontId="44" fillId="29" borderId="10" xfId="0" applyNumberFormat="1" applyFont="1" applyFill="1" applyBorder="1" applyAlignment="1">
      <alignment horizontal="center" vertical="center"/>
    </xf>
    <xf numFmtId="4" fontId="44" fillId="29" borderId="10" xfId="0" applyNumberFormat="1" applyFont="1" applyFill="1" applyBorder="1" applyAlignment="1">
      <alignment horizontal="center" vertical="center"/>
    </xf>
    <xf numFmtId="179" fontId="44" fillId="29" borderId="10" xfId="0" applyNumberFormat="1" applyFont="1" applyFill="1" applyBorder="1" applyAlignment="1">
      <alignment horizontal="center" vertical="center"/>
    </xf>
    <xf numFmtId="2" fontId="15" fillId="25" borderId="10" xfId="0" applyNumberFormat="1" applyFont="1" applyFill="1" applyBorder="1" applyAlignment="1">
      <alignment horizontal="center" vertical="center"/>
    </xf>
    <xf numFmtId="0" fontId="54" fillId="26" borderId="10" xfId="0" applyFont="1" applyFill="1" applyBorder="1" applyAlignment="1">
      <alignment horizontal="center" vertical="center" wrapText="1"/>
    </xf>
    <xf numFmtId="0" fontId="5" fillId="26" borderId="10" xfId="66" applyFont="1" applyFill="1" applyBorder="1"/>
    <xf numFmtId="2" fontId="5" fillId="26" borderId="10" xfId="66" applyNumberFormat="1" applyFont="1" applyFill="1" applyBorder="1" applyAlignment="1">
      <alignment vertical="center"/>
    </xf>
    <xf numFmtId="2" fontId="55" fillId="26" borderId="10" xfId="66" applyNumberFormat="1" applyFont="1" applyFill="1" applyBorder="1" applyAlignment="1">
      <alignment horizontal="right" vertical="center"/>
    </xf>
    <xf numFmtId="173" fontId="5" fillId="26" borderId="10" xfId="66" applyNumberFormat="1" applyFont="1" applyFill="1" applyBorder="1" applyAlignment="1">
      <alignment vertical="center"/>
    </xf>
    <xf numFmtId="2" fontId="68" fillId="26" borderId="10" xfId="66" applyNumberFormat="1" applyFont="1" applyFill="1" applyBorder="1" applyAlignment="1">
      <alignment horizontal="right" vertical="center"/>
    </xf>
    <xf numFmtId="0" fontId="51" fillId="0" borderId="0" xfId="56" applyFont="1" applyFill="1" applyBorder="1" applyAlignment="1">
      <alignment horizontal="center"/>
    </xf>
    <xf numFmtId="0" fontId="6" fillId="0" borderId="0" xfId="56" applyFont="1" applyFill="1" applyBorder="1" applyAlignment="1">
      <alignment horizontal="center"/>
    </xf>
    <xf numFmtId="0" fontId="6" fillId="0" borderId="0" xfId="0" applyFont="1" applyFill="1"/>
    <xf numFmtId="0" fontId="5" fillId="0" borderId="17" xfId="0" applyFont="1" applyFill="1" applyBorder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/>
    <xf numFmtId="0" fontId="5" fillId="0" borderId="19" xfId="0" applyFont="1" applyFill="1" applyBorder="1" applyAlignment="1">
      <alignment horizontal="center" vertical="center"/>
    </xf>
    <xf numFmtId="172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172" fontId="5" fillId="0" borderId="20" xfId="0" applyNumberFormat="1" applyFont="1" applyFill="1" applyBorder="1" applyAlignment="1">
      <alignment horizontal="center" vertical="center" wrapText="1"/>
    </xf>
    <xf numFmtId="172" fontId="5" fillId="0" borderId="15" xfId="0" applyNumberFormat="1" applyFont="1" applyFill="1" applyBorder="1" applyAlignment="1">
      <alignment horizontal="center" vertical="center"/>
    </xf>
    <xf numFmtId="2" fontId="5" fillId="0" borderId="2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172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textRotation="90" wrapText="1"/>
    </xf>
    <xf numFmtId="0" fontId="5" fillId="0" borderId="15" xfId="0" applyFont="1" applyFill="1" applyBorder="1"/>
    <xf numFmtId="0" fontId="5" fillId="0" borderId="16" xfId="0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/>
    </xf>
    <xf numFmtId="0" fontId="5" fillId="0" borderId="16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73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/>
    <xf numFmtId="173" fontId="5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/>
    </xf>
    <xf numFmtId="175" fontId="5" fillId="0" borderId="0" xfId="0" applyNumberFormat="1" applyFont="1" applyFill="1" applyBorder="1" applyAlignment="1"/>
    <xf numFmtId="0" fontId="7" fillId="0" borderId="15" xfId="0" applyFont="1" applyFill="1" applyBorder="1" applyAlignment="1">
      <alignment vertical="center" wrapText="1"/>
    </xf>
    <xf numFmtId="0" fontId="44" fillId="0" borderId="10" xfId="0" applyFont="1" applyFill="1" applyBorder="1"/>
    <xf numFmtId="0" fontId="44" fillId="0" borderId="10" xfId="0" applyFont="1" applyFill="1" applyBorder="1" applyAlignment="1">
      <alignment horizontal="center" vertical="center"/>
    </xf>
    <xf numFmtId="2" fontId="44" fillId="0" borderId="10" xfId="0" applyNumberFormat="1" applyFont="1" applyFill="1" applyBorder="1" applyAlignment="1">
      <alignment horizontal="center"/>
    </xf>
    <xf numFmtId="2" fontId="44" fillId="0" borderId="10" xfId="0" applyNumberFormat="1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 wrapText="1"/>
    </xf>
    <xf numFmtId="49" fontId="44" fillId="0" borderId="10" xfId="56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vertical="center"/>
    </xf>
    <xf numFmtId="0" fontId="44" fillId="0" borderId="14" xfId="0" applyFont="1" applyFill="1" applyBorder="1" applyAlignment="1">
      <alignment horizontal="center" vertical="center"/>
    </xf>
    <xf numFmtId="0" fontId="44" fillId="0" borderId="10" xfId="56" applyFont="1" applyFill="1" applyBorder="1" applyAlignment="1">
      <alignment horizontal="center" vertical="center" wrapText="1"/>
    </xf>
    <xf numFmtId="1" fontId="44" fillId="0" borderId="10" xfId="0" applyNumberFormat="1" applyFont="1" applyFill="1" applyBorder="1" applyAlignment="1">
      <alignment horizontal="center" vertical="center" wrapText="1"/>
    </xf>
    <xf numFmtId="0" fontId="44" fillId="0" borderId="10" xfId="56" applyFont="1" applyFill="1" applyBorder="1" applyAlignment="1">
      <alignment horizontal="center" vertical="center"/>
    </xf>
    <xf numFmtId="173" fontId="44" fillId="0" borderId="10" xfId="0" applyNumberFormat="1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left" vertical="center"/>
    </xf>
    <xf numFmtId="172" fontId="44" fillId="0" borderId="10" xfId="0" applyNumberFormat="1" applyFont="1" applyFill="1" applyBorder="1" applyAlignment="1">
      <alignment horizontal="center" vertical="center"/>
    </xf>
    <xf numFmtId="0" fontId="44" fillId="0" borderId="13" xfId="0" applyFont="1" applyFill="1" applyBorder="1" applyAlignment="1">
      <alignment horizontal="center" vertical="center"/>
    </xf>
    <xf numFmtId="176" fontId="44" fillId="0" borderId="10" xfId="0" applyNumberFormat="1" applyFont="1" applyFill="1" applyBorder="1" applyAlignment="1">
      <alignment horizontal="center" vertical="center"/>
    </xf>
    <xf numFmtId="0" fontId="49" fillId="0" borderId="10" xfId="0" applyFont="1" applyFill="1" applyBorder="1"/>
    <xf numFmtId="2" fontId="44" fillId="0" borderId="10" xfId="0" applyNumberFormat="1" applyFont="1" applyFill="1" applyBorder="1"/>
    <xf numFmtId="178" fontId="44" fillId="0" borderId="10" xfId="0" applyNumberFormat="1" applyFont="1" applyFill="1" applyBorder="1" applyAlignment="1">
      <alignment horizontal="center"/>
    </xf>
    <xf numFmtId="49" fontId="44" fillId="0" borderId="10" xfId="0" applyNumberFormat="1" applyFont="1" applyFill="1" applyBorder="1" applyAlignment="1">
      <alignment horizontal="center" vertical="center"/>
    </xf>
    <xf numFmtId="0" fontId="44" fillId="0" borderId="14" xfId="0" applyFont="1" applyFill="1" applyBorder="1" applyAlignment="1">
      <alignment vertical="center"/>
    </xf>
    <xf numFmtId="0" fontId="44" fillId="0" borderId="11" xfId="0" applyFont="1" applyFill="1" applyBorder="1" applyAlignment="1">
      <alignment horizontal="center" vertical="center"/>
    </xf>
    <xf numFmtId="2" fontId="44" fillId="0" borderId="10" xfId="56" applyNumberFormat="1" applyFont="1" applyFill="1" applyBorder="1" applyAlignment="1">
      <alignment horizontal="center" vertical="center" wrapText="1"/>
    </xf>
    <xf numFmtId="0" fontId="5" fillId="26" borderId="10" xfId="66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3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/>
    <xf numFmtId="2" fontId="7" fillId="0" borderId="0" xfId="0" applyNumberFormat="1" applyFont="1" applyFill="1" applyBorder="1" applyAlignment="1">
      <alignment horizontal="right"/>
    </xf>
    <xf numFmtId="0" fontId="1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173" fontId="7" fillId="0" borderId="0" xfId="0" applyNumberFormat="1" applyFont="1" applyFill="1" applyBorder="1" applyAlignment="1">
      <alignment horizontal="center"/>
    </xf>
    <xf numFmtId="0" fontId="7" fillId="26" borderId="20" xfId="0" applyFont="1" applyFill="1" applyBorder="1" applyAlignment="1">
      <alignment vertical="center" wrapText="1"/>
    </xf>
    <xf numFmtId="1" fontId="7" fillId="26" borderId="11" xfId="0" applyNumberFormat="1" applyFont="1" applyFill="1" applyBorder="1" applyAlignment="1">
      <alignment horizontal="center" vertical="center" wrapText="1"/>
    </xf>
    <xf numFmtId="0" fontId="7" fillId="26" borderId="10" xfId="0" applyFont="1" applyFill="1" applyBorder="1" applyAlignment="1">
      <alignment horizontal="center" vertical="center" textRotation="90" wrapText="1"/>
    </xf>
    <xf numFmtId="0" fontId="17" fillId="26" borderId="10" xfId="0" applyFont="1" applyFill="1" applyBorder="1"/>
    <xf numFmtId="1" fontId="5" fillId="26" borderId="10" xfId="66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7" fillId="0" borderId="0" xfId="0" applyFont="1" applyFill="1" applyAlignment="1">
      <alignment horizontal="left" vertical="center"/>
    </xf>
    <xf numFmtId="0" fontId="5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2" fontId="5" fillId="0" borderId="23" xfId="0" applyNumberFormat="1" applyFont="1" applyFill="1" applyBorder="1" applyAlignment="1">
      <alignment horizontal="center"/>
    </xf>
    <xf numFmtId="0" fontId="44" fillId="0" borderId="10" xfId="0" applyFont="1" applyFill="1" applyBorder="1" applyAlignment="1">
      <alignment horizontal="center"/>
    </xf>
    <xf numFmtId="0" fontId="41" fillId="26" borderId="0" xfId="0" applyFont="1" applyFill="1" applyAlignment="1">
      <alignment horizontal="center" vertical="center"/>
    </xf>
    <xf numFmtId="0" fontId="10" fillId="26" borderId="0" xfId="0" applyFont="1" applyFill="1" applyBorder="1" applyAlignment="1">
      <alignment horizontal="center" vertical="center" wrapText="1"/>
    </xf>
    <xf numFmtId="0" fontId="5" fillId="26" borderId="13" xfId="0" applyFont="1" applyFill="1" applyBorder="1" applyAlignment="1">
      <alignment horizontal="center"/>
    </xf>
    <xf numFmtId="0" fontId="5" fillId="26" borderId="18" xfId="0" applyFont="1" applyFill="1" applyBorder="1" applyAlignment="1">
      <alignment horizontal="center"/>
    </xf>
    <xf numFmtId="0" fontId="5" fillId="26" borderId="11" xfId="0" applyFont="1" applyFill="1" applyBorder="1" applyAlignment="1">
      <alignment horizontal="center"/>
    </xf>
    <xf numFmtId="0" fontId="52" fillId="26" borderId="0" xfId="0" applyFont="1" applyFill="1" applyAlignment="1">
      <alignment horizontal="left"/>
    </xf>
    <xf numFmtId="0" fontId="7" fillId="26" borderId="13" xfId="0" applyFont="1" applyFill="1" applyBorder="1" applyAlignment="1">
      <alignment horizontal="center" vertical="center"/>
    </xf>
    <xf numFmtId="0" fontId="7" fillId="26" borderId="11" xfId="0" applyFont="1" applyFill="1" applyBorder="1" applyAlignment="1">
      <alignment horizontal="center" vertical="center"/>
    </xf>
    <xf numFmtId="0" fontId="10" fillId="26" borderId="0" xfId="0" applyFont="1" applyFill="1" applyAlignment="1">
      <alignment horizontal="center" vertical="center"/>
    </xf>
    <xf numFmtId="0" fontId="7" fillId="26" borderId="13" xfId="0" applyFont="1" applyFill="1" applyBorder="1" applyAlignment="1">
      <alignment horizontal="center" vertical="center" wrapText="1"/>
    </xf>
    <xf numFmtId="0" fontId="7" fillId="26" borderId="18" xfId="0" applyFont="1" applyFill="1" applyBorder="1" applyAlignment="1">
      <alignment horizontal="center" vertical="center" wrapText="1"/>
    </xf>
    <xf numFmtId="0" fontId="51" fillId="26" borderId="0" xfId="0" applyFont="1" applyFill="1" applyAlignment="1">
      <alignment horizontal="center" vertical="center"/>
    </xf>
    <xf numFmtId="0" fontId="51" fillId="26" borderId="0" xfId="0" applyFont="1" applyFill="1" applyAlignment="1">
      <alignment horizontal="center"/>
    </xf>
    <xf numFmtId="0" fontId="5" fillId="26" borderId="10" xfId="66" applyFont="1" applyFill="1" applyBorder="1" applyAlignment="1">
      <alignment horizontal="center" vertical="center"/>
    </xf>
    <xf numFmtId="0" fontId="5" fillId="26" borderId="10" xfId="66" applyFont="1" applyFill="1" applyBorder="1" applyAlignment="1">
      <alignment horizontal="left" vertical="center" wrapText="1"/>
    </xf>
    <xf numFmtId="0" fontId="75" fillId="26" borderId="0" xfId="54" applyFont="1" applyFill="1" applyAlignment="1">
      <alignment horizontal="center" vertical="center"/>
    </xf>
    <xf numFmtId="0" fontId="5" fillId="26" borderId="0" xfId="66" applyFont="1" applyFill="1" applyAlignment="1">
      <alignment horizontal="center" wrapText="1"/>
    </xf>
    <xf numFmtId="49" fontId="5" fillId="26" borderId="10" xfId="66" applyNumberFormat="1" applyFont="1" applyFill="1" applyBorder="1" applyAlignment="1">
      <alignment horizontal="center" vertical="center" wrapText="1"/>
    </xf>
    <xf numFmtId="0" fontId="62" fillId="26" borderId="0" xfId="66" applyFont="1" applyFill="1" applyAlignment="1">
      <alignment horizontal="center"/>
    </xf>
    <xf numFmtId="0" fontId="60" fillId="26" borderId="0" xfId="66" applyFont="1" applyFill="1" applyBorder="1" applyAlignment="1">
      <alignment horizontal="center" vertical="center"/>
    </xf>
    <xf numFmtId="0" fontId="43" fillId="26" borderId="13" xfId="66" applyFont="1" applyFill="1" applyBorder="1" applyAlignment="1">
      <alignment horizontal="center" vertical="center" wrapText="1"/>
    </xf>
    <xf numFmtId="0" fontId="43" fillId="26" borderId="18" xfId="66" applyFont="1" applyFill="1" applyBorder="1" applyAlignment="1">
      <alignment horizontal="center" vertical="center" wrapText="1"/>
    </xf>
    <xf numFmtId="0" fontId="43" fillId="26" borderId="11" xfId="66" applyFont="1" applyFill="1" applyBorder="1" applyAlignment="1">
      <alignment horizontal="center" vertical="center" wrapText="1"/>
    </xf>
    <xf numFmtId="0" fontId="43" fillId="26" borderId="15" xfId="66" applyFont="1" applyFill="1" applyBorder="1" applyAlignment="1">
      <alignment horizontal="center" vertical="center" wrapText="1"/>
    </xf>
    <xf numFmtId="0" fontId="43" fillId="26" borderId="13" xfId="66" applyFont="1" applyFill="1" applyBorder="1" applyAlignment="1">
      <alignment horizontal="center" vertical="center"/>
    </xf>
    <xf numFmtId="0" fontId="43" fillId="26" borderId="11" xfId="66" applyFont="1" applyFill="1" applyBorder="1" applyAlignment="1">
      <alignment horizontal="center" vertical="center"/>
    </xf>
    <xf numFmtId="0" fontId="43" fillId="26" borderId="18" xfId="66" applyFont="1" applyFill="1" applyBorder="1" applyAlignment="1">
      <alignment horizontal="center" vertical="center"/>
    </xf>
    <xf numFmtId="0" fontId="89" fillId="26" borderId="0" xfId="0" applyFont="1" applyFill="1" applyAlignment="1">
      <alignment horizontal="center"/>
    </xf>
    <xf numFmtId="0" fontId="82" fillId="26" borderId="0" xfId="0" applyFont="1" applyFill="1" applyBorder="1" applyAlignment="1">
      <alignment horizontal="center" vertical="center"/>
    </xf>
    <xf numFmtId="0" fontId="81" fillId="26" borderId="13" xfId="0" applyFont="1" applyFill="1" applyBorder="1" applyAlignment="1">
      <alignment horizontal="center" vertical="center" wrapText="1"/>
    </xf>
    <xf numFmtId="0" fontId="81" fillId="26" borderId="18" xfId="0" applyFont="1" applyFill="1" applyBorder="1" applyAlignment="1">
      <alignment horizontal="center" vertical="center" wrapText="1"/>
    </xf>
    <xf numFmtId="0" fontId="81" fillId="26" borderId="11" xfId="0" applyFont="1" applyFill="1" applyBorder="1" applyAlignment="1">
      <alignment horizontal="center" vertical="center" wrapText="1"/>
    </xf>
    <xf numFmtId="0" fontId="81" fillId="26" borderId="15" xfId="0" applyFont="1" applyFill="1" applyBorder="1" applyAlignment="1">
      <alignment horizontal="center" vertical="center" wrapText="1"/>
    </xf>
    <xf numFmtId="0" fontId="81" fillId="26" borderId="13" xfId="0" applyFont="1" applyFill="1" applyBorder="1" applyAlignment="1">
      <alignment horizontal="center" vertical="center"/>
    </xf>
    <xf numFmtId="0" fontId="81" fillId="26" borderId="11" xfId="0" applyFont="1" applyFill="1" applyBorder="1" applyAlignment="1">
      <alignment horizontal="center" vertical="center"/>
    </xf>
    <xf numFmtId="0" fontId="81" fillId="26" borderId="13" xfId="0" applyFont="1" applyFill="1" applyBorder="1" applyAlignment="1">
      <alignment horizontal="center"/>
    </xf>
    <xf numFmtId="0" fontId="81" fillId="26" borderId="18" xfId="0" applyFont="1" applyFill="1" applyBorder="1" applyAlignment="1">
      <alignment horizontal="center"/>
    </xf>
    <xf numFmtId="0" fontId="81" fillId="26" borderId="11" xfId="0" applyFont="1" applyFill="1" applyBorder="1" applyAlignment="1">
      <alignment horizontal="center"/>
    </xf>
    <xf numFmtId="0" fontId="90" fillId="26" borderId="23" xfId="51" applyFont="1" applyFill="1" applyBorder="1" applyAlignment="1">
      <alignment horizontal="center" vertical="center"/>
    </xf>
    <xf numFmtId="0" fontId="80" fillId="26" borderId="15" xfId="0" applyFont="1" applyFill="1" applyBorder="1" applyAlignment="1">
      <alignment horizontal="center" vertical="center" wrapText="1"/>
    </xf>
    <xf numFmtId="0" fontId="51" fillId="0" borderId="0" xfId="56" applyFont="1" applyFill="1" applyBorder="1" applyAlignment="1">
      <alignment horizontal="center"/>
    </xf>
    <xf numFmtId="0" fontId="6" fillId="0" borderId="0" xfId="56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2 2" xfId="30"/>
    <cellStyle name="Comma 3" xfId="31"/>
    <cellStyle name="Comma 4" xfId="32"/>
    <cellStyle name="Comma 5" xfId="33"/>
    <cellStyle name="Comma_70179 Zoramas Vayq -texnika-3" xfId="34"/>
    <cellStyle name="Currency" xfId="35" builtinId="4"/>
    <cellStyle name="Currency 2" xfId="36"/>
    <cellStyle name="Currency 2 2" xfId="37"/>
    <cellStyle name="Currency 3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" xfId="0" builtinId="0"/>
    <cellStyle name="Normal 2" xfId="48"/>
    <cellStyle name="Normal 3" xfId="49"/>
    <cellStyle name="Normal 4" xfId="50"/>
    <cellStyle name="Normal_2-2013-08-Kontrol-- 2013-08VVV" xfId="51"/>
    <cellStyle name="Normal_2-2013-08-Kontrol-- 2013-08VVV 2" xfId="52"/>
    <cellStyle name="Normal_2-2013-08-Kontrol-- 2013-08VVV 2 2" xfId="53"/>
    <cellStyle name="Normal_naxahashiv" xfId="54"/>
    <cellStyle name="Normal_Sheet1" xfId="55"/>
    <cellStyle name="Normal_Sheet1_11-06-Kapan 2-avag dproc" xfId="56"/>
    <cellStyle name="Normal_Sheet1_2-2013-08-Kontrol-- 2013-08VVV" xfId="57"/>
    <cellStyle name="Normal_Sheet1_Nor-Control-Sneta" xfId="58"/>
    <cellStyle name="Normal_SHIN-2" xfId="59"/>
    <cellStyle name="Normal_VVVV-Margahovit-Mankapartez--Gagik" xfId="60"/>
    <cellStyle name="Note" xfId="61"/>
    <cellStyle name="Output" xfId="62"/>
    <cellStyle name="Title" xfId="63"/>
    <cellStyle name="Total" xfId="64"/>
    <cellStyle name="Warning Text" xfId="65"/>
    <cellStyle name="Обычный 12" xfId="66"/>
    <cellStyle name="Обычный 2" xfId="67"/>
    <cellStyle name="Обычный 2 2" xfId="68"/>
    <cellStyle name="Обычный 3" xfId="69"/>
    <cellStyle name="Обычный 8" xfId="70"/>
    <cellStyle name="Обычный_313113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47" name="Text Box 1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48" name="Text Box 2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49" name="Text Box 3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0" name="Text Box 4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1" name="Text Box 5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2" name="Text Box 6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3" name="Text Box 7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4" name="Text Box 8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5" name="Text Box 9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6" name="Text Box 10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7" name="Text Box 11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8" name="Text Box 12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59" name="Text Box 13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60060" name="Text Box 14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1" name="Text Box 1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2" name="Text Box 2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3" name="Text Box 3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4" name="Text Box 4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5" name="Text Box 5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6" name="Text Box 6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7" name="Text Box 7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8" name="Text Box 8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69" name="Text Box 9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0" name="Text Box 10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1" name="Text Box 11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2" name="Text Box 12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3" name="Text Box 13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4" name="Text Box 14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5" name="Text Box 15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6" name="Text Box 16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7" name="Text Box 17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8" name="Text Box 18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79" name="Text Box 19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0" name="Text Box 20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1" name="Text Box 21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2" name="Text Box 22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3" name="Text Box 23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4" name="Text Box 24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5" name="Text Box 25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6" name="Text Box 26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7" name="Text Box 27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8" name="Text Box 28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89" name="Text Box 29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60090" name="Text Box 30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1" name="Text Box 4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2" name="Text Box 4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3" name="Text Box 4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4" name="Text Box 4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5" name="Text Box 4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6" name="Text Box 5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7" name="Text Box 5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8" name="Text Box 5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099" name="Text Box 5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0" name="Text Box 5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1" name="Text Box 5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2" name="Text Box 5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3" name="Text Box 5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4" name="Text Box 5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5" name="Text Box 5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6" name="Text Box 6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7" name="Text Box 6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8" name="Text Box 6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09" name="Text Box 6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0" name="Text Box 6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1" name="Text Box 6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2" name="Text Box 6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3" name="Text Box 6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4" name="Text Box 6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5" name="Text Box 6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6" name="Text Box 7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7" name="Text Box 7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8" name="Text Box 7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19" name="Text Box 7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0" name="Text Box 7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1" name="Text Box 7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2" name="Text Box 7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3" name="Text Box 7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4" name="Text Box 7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5" name="Text Box 7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6" name="Text Box 8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7" name="Text Box 8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8" name="Text Box 8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29" name="Text Box 8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0" name="Text Box 8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1" name="Text Box 8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2" name="Text Box 8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3" name="Text Box 8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4" name="Text Box 8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5" name="Text Box 8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6" name="Text Box 9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7" name="Text Box 9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8" name="Text Box 9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39" name="Text Box 9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0" name="Text Box 9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1" name="Text Box 9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2" name="Text Box 9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3" name="Text Box 9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4" name="Text Box 9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5" name="Text Box 9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6" name="Text Box 10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7" name="Text Box 10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8" name="Text Box 10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49" name="Text Box 10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0" name="Text Box 10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1" name="Text Box 10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2" name="Text Box 10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3" name="Text Box 10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4" name="Text Box 10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5" name="Text Box 10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6" name="Text Box 11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7" name="Text Box 11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8" name="Text Box 11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59" name="Text Box 11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0" name="Text Box 11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1" name="Text Box 11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2" name="Text Box 11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3" name="Text Box 11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4" name="Text Box 11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5" name="Text Box 11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6" name="Text Box 12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7" name="Text Box 12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8" name="Text Box 12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69" name="Text Box 12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0" name="Text Box 12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1" name="Text Box 12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2" name="Text Box 12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3" name="Text Box 12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4" name="Text Box 12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5" name="Text Box 12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6" name="Text Box 13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7" name="Text Box 13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8" name="Text Box 13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79" name="Text Box 13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0" name="Text Box 13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1" name="Text Box 13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2" name="Text Box 13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3" name="Text Box 13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4" name="Text Box 13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5" name="Text Box 13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6" name="Text Box 14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7" name="Text Box 14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8" name="Text Box 14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89" name="Text Box 14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0" name="Text Box 14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1" name="Text Box 14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2" name="Text Box 14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3" name="Text Box 14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4" name="Text Box 14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5" name="Text Box 14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6" name="Text Box 15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7" name="Text Box 15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8" name="Text Box 15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199" name="Text Box 15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0" name="Text Box 15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1" name="Text Box 15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2" name="Text Box 15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3" name="Text Box 15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4" name="Text Box 15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5" name="Text Box 15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6" name="Text Box 16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7" name="Text Box 16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8" name="Text Box 16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09" name="Text Box 16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0" name="Text Box 16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1" name="Text Box 16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2" name="Text Box 16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3" name="Text Box 16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4" name="Text Box 16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5" name="Text Box 16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6" name="Text Box 17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7" name="Text Box 17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8" name="Text Box 17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19" name="Text Box 17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0" name="Text Box 17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1" name="Text Box 17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2" name="Text Box 17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3" name="Text Box 17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4" name="Text Box 17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5" name="Text Box 17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6" name="Text Box 18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7" name="Text Box 18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8" name="Text Box 18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29" name="Text Box 18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0" name="Text Box 18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1" name="Text Box 18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2" name="Text Box 18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3" name="Text Box 18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4" name="Text Box 18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5" name="Text Box 18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6" name="Text Box 19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7" name="Text Box 19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8" name="Text Box 19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39" name="Text Box 19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0" name="Text Box 19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1" name="Text Box 19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2" name="Text Box 19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3" name="Text Box 19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4" name="Text Box 19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5" name="Text Box 19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6" name="Text Box 20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60247" name="Text Box 20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48" name="Text Box 2689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49" name="Text Box 2690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50" name="Text Box 2691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51" name="Text Box 2692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52" name="Text Box 2689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53" name="Text Box 2690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54" name="Text Box 2691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209550</xdr:rowOff>
    </xdr:to>
    <xdr:sp macro="" textlink="">
      <xdr:nvSpPr>
        <xdr:cNvPr id="1760255" name="Text Box 2692"/>
        <xdr:cNvSpPr txBox="1">
          <a:spLocks noChangeArrowheads="1"/>
        </xdr:cNvSpPr>
      </xdr:nvSpPr>
      <xdr:spPr bwMode="auto">
        <a:xfrm>
          <a:off x="3028950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16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17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18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19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0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1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2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3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4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5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6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7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8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29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0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1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2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3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4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5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6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7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8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39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0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1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2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3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4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5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6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7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8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49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0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1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2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3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4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5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6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7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8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59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0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1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2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3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4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5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6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7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8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69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0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1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2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3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4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5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6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7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8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79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0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1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2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3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4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5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6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7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8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89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0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1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2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3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4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5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6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7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8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699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0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1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2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3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4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5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6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7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8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09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0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1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2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3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4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5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6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7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8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19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0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1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2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3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4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5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6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7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8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29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0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1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2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3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4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5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6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7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8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39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0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1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2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3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4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5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6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7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8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49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0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1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2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3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4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5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6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7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8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59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0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1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2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3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4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5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6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7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8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69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0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1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2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3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4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5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6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7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8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79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0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1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2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3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4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5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6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7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8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89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0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1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2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3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4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5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6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7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8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799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0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1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2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3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4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5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6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7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8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09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0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1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2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3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4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5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6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7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8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19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0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1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2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3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4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5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6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7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8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29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0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1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2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3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4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5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6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7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8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39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0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1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2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3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4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5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6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7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8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49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0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1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2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3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4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5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6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7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8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59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0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1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2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3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4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5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6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7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8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69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0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1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2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3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4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5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6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7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8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79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0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1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2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3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4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5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6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7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8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89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0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1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2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3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4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5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6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7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8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899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0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1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2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3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4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5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6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7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8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09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0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1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2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3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4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5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6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7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8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19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0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1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2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3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4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5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6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7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8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29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0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1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2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3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4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5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6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7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8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39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0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1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2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3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4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5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6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7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8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49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0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1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2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3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4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5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6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7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8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59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0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1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2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3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4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5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6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7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8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69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0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1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2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3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4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5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6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7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8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79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0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1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2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3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4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5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6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7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8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89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0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1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2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3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4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5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6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7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8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5999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0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1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2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3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4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5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6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7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8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09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0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1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2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3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4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5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6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7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8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19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0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1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2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3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4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5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6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7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8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29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0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1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2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3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4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5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6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7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8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39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0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1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2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3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4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5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6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7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8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49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0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1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2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3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4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5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6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7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8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59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0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1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2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3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4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5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6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7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8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69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0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1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2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3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4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5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6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7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8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79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0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1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2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3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4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5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6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7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8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89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0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1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2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3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4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5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6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7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8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099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0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1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2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3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4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5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6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7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8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09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0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1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2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3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4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5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6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7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8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19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0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1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2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3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4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5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6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7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8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29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0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1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2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3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4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5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6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7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8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39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0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1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2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3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4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5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6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7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8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49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0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1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2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3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4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5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6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7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8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59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0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1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2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3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4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5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6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7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8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69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0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1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2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3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4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5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6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7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8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79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0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1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2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3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4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5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6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7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8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89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0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1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2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3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4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5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6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7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8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199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0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1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2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3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4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5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6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7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8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09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0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1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2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3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4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5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6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7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8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19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0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1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2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3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4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5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6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7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8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29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0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1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2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3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4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5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6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7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8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39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0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1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2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3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4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5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6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7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8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49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0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1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2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3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4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5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6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7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8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59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0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1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2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3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4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5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6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7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8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69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0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1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2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3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4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5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6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7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8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79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0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1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2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3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4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5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6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7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8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89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0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1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2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3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4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5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6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7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8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299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0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1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2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3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4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5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6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7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8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09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0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1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2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3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4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5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6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7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8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19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0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1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2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3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4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5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6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7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8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29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0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1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2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3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4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5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6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7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8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39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0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1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2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3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4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5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6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7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8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49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0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1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2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3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4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5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6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7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8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59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0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1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2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3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4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5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6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7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8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69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0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1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2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3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4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5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6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7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8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79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0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1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2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3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4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5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6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7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8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89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0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1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2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3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4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5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6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7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8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399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0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1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2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3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4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5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6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7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8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09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0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1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2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3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4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5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6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7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8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19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0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1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2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3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4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5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6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7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8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29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0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1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2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3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4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5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6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7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8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39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0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1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2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3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4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5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6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104775</xdr:rowOff>
    </xdr:to>
    <xdr:sp macro="" textlink="">
      <xdr:nvSpPr>
        <xdr:cNvPr id="1776447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48" name="Text Box 36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49" name="Text Box 37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50" name="Text Box 38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51" name="Text Box 39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52" name="Text Box 40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53" name="Text Box 41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454" name="Text Box 42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55" name="Text Box 180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56" name="Text Box 180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57" name="Text Box 183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58" name="Text Box 183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59" name="Text Box 183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0" name="Text Box 184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1" name="Text Box 184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2" name="Text Box 184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3" name="Text Box 184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4" name="Text Box 184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5" name="Text Box 184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6" name="Text Box 184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7" name="Text Box 184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8" name="Text Box 184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69" name="Text Box 184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0" name="Text Box 185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1" name="Text Box 185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2" name="Text Box 185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3" name="Text Box 185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4" name="Text Box 185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5" name="Text Box 185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6" name="Text Box 185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7" name="Text Box 185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8" name="Text Box 185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79" name="Text Box 185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0" name="Text Box 186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1" name="Text Box 186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2" name="Text Box 186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3" name="Text Box 186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4" name="Text Box 186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5" name="Text Box 186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6" name="Text Box 186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7" name="Text Box 186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8" name="Text Box 186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89" name="Text Box 186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0" name="Text Box 187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1" name="Text Box 187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2" name="Text Box 187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3" name="Text Box 187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4" name="Text Box 187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5" name="Text Box 187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6" name="Text Box 187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7" name="Text Box 187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8" name="Text Box 187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499" name="Text Box 187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00" name="Text Box 188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01" name="Text Box 188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02" name="Text Box 188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03" name="Text Box 188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04" name="Text Box 188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9525</xdr:colOff>
      <xdr:row>110</xdr:row>
      <xdr:rowOff>0</xdr:rowOff>
    </xdr:from>
    <xdr:to>
      <xdr:col>12</xdr:col>
      <xdr:colOff>85725</xdr:colOff>
      <xdr:row>110</xdr:row>
      <xdr:rowOff>200025</xdr:rowOff>
    </xdr:to>
    <xdr:sp macro="" textlink="">
      <xdr:nvSpPr>
        <xdr:cNvPr id="1776505" name="Text Box 1885"/>
        <xdr:cNvSpPr txBox="1">
          <a:spLocks noChangeArrowheads="1"/>
        </xdr:cNvSpPr>
      </xdr:nvSpPr>
      <xdr:spPr bwMode="auto">
        <a:xfrm>
          <a:off x="800100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06" name="Text Box 1886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07" name="Text Box 1887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08" name="Text Box 1888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09" name="Text Box 1889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0" name="Text Box 1890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1" name="Text Box 1891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2" name="Text Box 1892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3" name="Text Box 1893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4" name="Text Box 1894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5" name="Text Box 1895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6" name="Text Box 1896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7" name="Text Box 1897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8" name="Text Box 1898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19" name="Text Box 1899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0" name="Text Box 1900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1" name="Text Box 1901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2" name="Text Box 1902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3" name="Text Box 1903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4" name="Text Box 1904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5" name="Text Box 1905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6" name="Text Box 1906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7" name="Text Box 1907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528" name="Text Box 1908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29" name="Text Box 190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0" name="Text Box 191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1" name="Text Box 191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2" name="Text Box 191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3" name="Text Box 191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4" name="Text Box 191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5" name="Text Box 191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6" name="Text Box 191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7" name="Text Box 191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8" name="Text Box 191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39" name="Text Box 191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0" name="Text Box 192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1" name="Text Box 192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2" name="Text Box 192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3" name="Text Box 192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4" name="Text Box 192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5" name="Text Box 192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6" name="Text Box 192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7" name="Text Box 192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8" name="Text Box 192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49" name="Text Box 192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0" name="Text Box 193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1" name="Text Box 193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2" name="Text Box 193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3" name="Text Box 193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4" name="Text Box 193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5" name="Text Box 193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6" name="Text Box 193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7" name="Text Box 193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8" name="Text Box 193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59" name="Text Box 193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0" name="Text Box 194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1" name="Text Box 194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2" name="Text Box 194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3" name="Text Box 194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4" name="Text Box 194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5" name="Text Box 194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6" name="Text Box 194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7" name="Text Box 194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8" name="Text Box 194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69" name="Text Box 194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0" name="Text Box 195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1" name="Text Box 195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2" name="Text Box 195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3" name="Text Box 195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4" name="Text Box 195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5" name="Text Box 195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6" name="Text Box 195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7" name="Text Box 195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8" name="Text Box 195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79" name="Text Box 195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0" name="Text Box 196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1" name="Text Box 196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2" name="Text Box 196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3" name="Text Box 196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4" name="Text Box 196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5" name="Text Box 196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6" name="Text Box 196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7" name="Text Box 196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8" name="Text Box 196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89" name="Text Box 196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0" name="Text Box 197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1" name="Text Box 197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2" name="Text Box 197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3" name="Text Box 197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4" name="Text Box 197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5" name="Text Box 197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6" name="Text Box 197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7" name="Text Box 197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8" name="Text Box 197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599" name="Text Box 197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0" name="Text Box 198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1" name="Text Box 198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2" name="Text Box 198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3" name="Text Box 198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4" name="Text Box 198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5" name="Text Box 198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6" name="Text Box 198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7" name="Text Box 198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8" name="Text Box 198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09" name="Text Box 198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0" name="Text Box 199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1" name="Text Box 199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2" name="Text Box 199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3" name="Text Box 199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4" name="Text Box 199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5" name="Text Box 199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6" name="Text Box 199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7" name="Text Box 199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8" name="Text Box 199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19" name="Text Box 199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20" name="Text Box 200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21" name="Text Box 200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22" name="Text Box 200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23" name="Text Box 200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24" name="Text Box 200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25" name="Text Box 200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26" name="Text Box 2006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27" name="Text Box 2007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28" name="Text Box 2008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29" name="Text Box 2009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0" name="Text Box 2010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1" name="Text Box 2011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2" name="Text Box 2012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3" name="Text Box 2013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4" name="Text Box 2014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5" name="Text Box 2015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6" name="Text Box 2016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7" name="Text Box 2017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8" name="Text Box 2018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39" name="Text Box 2019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0" name="Text Box 2020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1" name="Text Box 2021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2" name="Text Box 2022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3" name="Text Box 2023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4" name="Text Box 2024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5" name="Text Box 2025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6" name="Text Box 2026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7" name="Text Box 2027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8" name="Text Box 2028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110</xdr:row>
      <xdr:rowOff>0</xdr:rowOff>
    </xdr:from>
    <xdr:to>
      <xdr:col>12</xdr:col>
      <xdr:colOff>76200</xdr:colOff>
      <xdr:row>110</xdr:row>
      <xdr:rowOff>200025</xdr:rowOff>
    </xdr:to>
    <xdr:sp macro="" textlink="">
      <xdr:nvSpPr>
        <xdr:cNvPr id="1776649" name="Text Box 2029"/>
        <xdr:cNvSpPr txBox="1">
          <a:spLocks noChangeArrowheads="1"/>
        </xdr:cNvSpPr>
      </xdr:nvSpPr>
      <xdr:spPr bwMode="auto">
        <a:xfrm>
          <a:off x="7991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0" name="Text Box 203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1" name="Text Box 203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2" name="Text Box 203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3" name="Text Box 203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4" name="Text Box 203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5" name="Text Box 203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6" name="Text Box 203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7" name="Text Box 203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8" name="Text Box 203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59" name="Text Box 203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0" name="Text Box 204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1" name="Text Box 204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2" name="Text Box 204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3" name="Text Box 204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4" name="Text Box 204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5" name="Text Box 204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6" name="Text Box 204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7" name="Text Box 204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8" name="Text Box 204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69" name="Text Box 204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0" name="Text Box 205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1" name="Text Box 205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2" name="Text Box 205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3" name="Text Box 205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4" name="Text Box 205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5" name="Text Box 205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6" name="Text Box 205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7" name="Text Box 205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8" name="Text Box 205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79" name="Text Box 205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0" name="Text Box 206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1" name="Text Box 206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2" name="Text Box 206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3" name="Text Box 206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4" name="Text Box 206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5" name="Text Box 206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6" name="Text Box 206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7" name="Text Box 206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8" name="Text Box 206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89" name="Text Box 206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0" name="Text Box 207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1" name="Text Box 207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2" name="Text Box 207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3" name="Text Box 207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4" name="Text Box 207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5" name="Text Box 207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6" name="Text Box 207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7" name="Text Box 2077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8" name="Text Box 207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699" name="Text Box 2968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00" name="Text Box 2969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01" name="Text Box 297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02" name="Text Box 297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03" name="Text Box 297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04" name="Text Box 297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05" name="Text Box 297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533400</xdr:colOff>
      <xdr:row>110</xdr:row>
      <xdr:rowOff>0</xdr:rowOff>
    </xdr:from>
    <xdr:to>
      <xdr:col>2</xdr:col>
      <xdr:colOff>57150</xdr:colOff>
      <xdr:row>110</xdr:row>
      <xdr:rowOff>200025</xdr:rowOff>
    </xdr:to>
    <xdr:sp macro="" textlink="">
      <xdr:nvSpPr>
        <xdr:cNvPr id="1776706" name="Text Box 2975"/>
        <xdr:cNvSpPr txBox="1">
          <a:spLocks noChangeArrowheads="1"/>
        </xdr:cNvSpPr>
      </xdr:nvSpPr>
      <xdr:spPr bwMode="auto">
        <a:xfrm>
          <a:off x="75247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07" name="Text Box 2976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08" name="Text Box 2977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09" name="Text Box 2978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10" name="Text Box 2979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11" name="Text Box 298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12" name="Text Box 298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13" name="Text Box 298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14" name="Text Box 298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15" name="Text Box 298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16" name="Text Box 2985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17" name="Text Box 2986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18" name="Text Box 2987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19" name="Text Box 2988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20" name="Text Box 2989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21" name="Text Box 2990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22" name="Text Box 2991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23" name="Text Box 2992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24" name="Text Box 299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2705100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25" name="Text Box 299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26" name="Text Box 2976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27" name="Text Box 2977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28" name="Text Box 2978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29" name="Text Box 2979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30" name="Text Box 2985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31" name="Text Box 2986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32" name="Text Box 2987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33" name="Text Box 2988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200025</xdr:rowOff>
    </xdr:to>
    <xdr:sp macro="" textlink="">
      <xdr:nvSpPr>
        <xdr:cNvPr id="1776734" name="Text Box 2989"/>
        <xdr:cNvSpPr txBox="1">
          <a:spLocks noChangeArrowheads="1"/>
        </xdr:cNvSpPr>
      </xdr:nvSpPr>
      <xdr:spPr bwMode="auto">
        <a:xfrm>
          <a:off x="771525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35" name="Text Box 8483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36" name="Text Box 8484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37" name="Text Box 8485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200025</xdr:rowOff>
    </xdr:to>
    <xdr:sp macro="" textlink="">
      <xdr:nvSpPr>
        <xdr:cNvPr id="1776738" name="Text Box 8486"/>
        <xdr:cNvSpPr txBox="1">
          <a:spLocks noChangeArrowheads="1"/>
        </xdr:cNvSpPr>
      </xdr:nvSpPr>
      <xdr:spPr bwMode="auto">
        <a:xfrm>
          <a:off x="3028950" y="2858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19050</xdr:rowOff>
    </xdr:to>
    <xdr:sp macro="" textlink="">
      <xdr:nvSpPr>
        <xdr:cNvPr id="1776739" name="Text Box 4607"/>
        <xdr:cNvSpPr txBox="1">
          <a:spLocks noChangeArrowheads="1"/>
        </xdr:cNvSpPr>
      </xdr:nvSpPr>
      <xdr:spPr bwMode="auto">
        <a:xfrm>
          <a:off x="3028950" y="285845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19050</xdr:rowOff>
    </xdr:to>
    <xdr:sp macro="" textlink="">
      <xdr:nvSpPr>
        <xdr:cNvPr id="1776740" name="Text Box 4608"/>
        <xdr:cNvSpPr txBox="1">
          <a:spLocks noChangeArrowheads="1"/>
        </xdr:cNvSpPr>
      </xdr:nvSpPr>
      <xdr:spPr bwMode="auto">
        <a:xfrm>
          <a:off x="3028950" y="285845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9525</xdr:rowOff>
    </xdr:to>
    <xdr:sp macro="" textlink="">
      <xdr:nvSpPr>
        <xdr:cNvPr id="1776741" name="Text Box 4609"/>
        <xdr:cNvSpPr txBox="1">
          <a:spLocks noChangeArrowheads="1"/>
        </xdr:cNvSpPr>
      </xdr:nvSpPr>
      <xdr:spPr bwMode="auto">
        <a:xfrm>
          <a:off x="3028950" y="28584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9525</xdr:rowOff>
    </xdr:to>
    <xdr:sp macro="" textlink="">
      <xdr:nvSpPr>
        <xdr:cNvPr id="1776742" name="Text Box 4610"/>
        <xdr:cNvSpPr txBox="1">
          <a:spLocks noChangeArrowheads="1"/>
        </xdr:cNvSpPr>
      </xdr:nvSpPr>
      <xdr:spPr bwMode="auto">
        <a:xfrm>
          <a:off x="3028950" y="28584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3" name="Text Box 36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4" name="Text Box 37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5" name="Text Box 38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6" name="Text Box 39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7" name="Text Box 40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8" name="Text Box 41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200025</xdr:rowOff>
    </xdr:to>
    <xdr:sp macro="" textlink="">
      <xdr:nvSpPr>
        <xdr:cNvPr id="1776749" name="Text Box 42"/>
        <xdr:cNvSpPr txBox="1">
          <a:spLocks noChangeArrowheads="1"/>
        </xdr:cNvSpPr>
      </xdr:nvSpPr>
      <xdr:spPr bwMode="auto">
        <a:xfrm>
          <a:off x="3028950" y="27708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0" name="Text Box 2689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1" name="Text Box 2690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2" name="Text Box 2691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3" name="Text Box 2692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4" name="Text Box 2689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5" name="Text Box 2690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6" name="Text Box 2691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776757" name="Text Box 2692"/>
        <xdr:cNvSpPr txBox="1">
          <a:spLocks noChangeArrowheads="1"/>
        </xdr:cNvSpPr>
      </xdr:nvSpPr>
      <xdr:spPr bwMode="auto">
        <a:xfrm>
          <a:off x="3028950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58" name="Text Box 269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59" name="Text Box 270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60" name="Text Box 271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61" name="Text Box 272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62" name="Text Box 273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63" name="Text Box 274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64" name="Text Box 275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57150</xdr:rowOff>
    </xdr:to>
    <xdr:sp macro="" textlink="">
      <xdr:nvSpPr>
        <xdr:cNvPr id="1776765" name="Text Box 276"/>
        <xdr:cNvSpPr txBox="1">
          <a:spLocks noChangeArrowheads="1"/>
        </xdr:cNvSpPr>
      </xdr:nvSpPr>
      <xdr:spPr bwMode="auto">
        <a:xfrm>
          <a:off x="11077575" y="3095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119</xdr:row>
      <xdr:rowOff>66675</xdr:rowOff>
    </xdr:to>
    <xdr:sp macro="" textlink="">
      <xdr:nvSpPr>
        <xdr:cNvPr id="1776766" name="Text Box 282"/>
        <xdr:cNvSpPr txBox="1">
          <a:spLocks noChangeArrowheads="1"/>
        </xdr:cNvSpPr>
      </xdr:nvSpPr>
      <xdr:spPr bwMode="auto">
        <a:xfrm>
          <a:off x="11077575" y="30956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67" name="Text Box 1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68" name="Text Box 2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69" name="Text Box 3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0" name="Text Box 4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1" name="Text Box 5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2" name="Text Box 6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3" name="Text Box 7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4" name="Text Box 8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5" name="Text Box 9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6" name="Text Box 10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7" name="Text Box 11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8" name="Text Box 12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79" name="Text Box 13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0" name="Text Box 14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1" name="Text Box 15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2" name="Text Box 16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3" name="Text Box 17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4" name="Text Box 18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5" name="Text Box 19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6" name="Text Box 20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7" name="Text Box 21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8" name="Text Box 22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89" name="Text Box 23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0" name="Text Box 24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1" name="Text Box 25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2" name="Text Box 26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3" name="Text Box 27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4" name="Text Box 28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5" name="Text Box 29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133350</xdr:rowOff>
    </xdr:to>
    <xdr:sp macro="" textlink="">
      <xdr:nvSpPr>
        <xdr:cNvPr id="1776796" name="Text Box 30"/>
        <xdr:cNvSpPr txBox="1">
          <a:spLocks noChangeArrowheads="1"/>
        </xdr:cNvSpPr>
      </xdr:nvSpPr>
      <xdr:spPr bwMode="auto">
        <a:xfrm>
          <a:off x="3028950" y="19030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797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798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799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0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1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2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3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4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5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6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7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8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09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0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1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2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3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4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5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6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7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8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19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0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1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2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3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4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5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6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7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8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29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0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1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2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3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4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5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6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7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8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39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0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1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2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3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4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5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6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7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8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49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0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1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2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3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4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5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6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7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8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59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0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1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2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3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4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5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6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7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8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69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0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1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2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3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4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5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6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7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8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79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0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1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2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3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4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5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6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7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8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89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0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1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2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3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4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5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6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7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8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899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0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1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2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3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4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5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6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7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8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09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0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1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2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3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4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5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6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7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8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19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0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1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2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3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4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5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6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7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8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29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0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1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2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3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4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5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6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7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8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39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0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1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2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3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4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5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6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7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8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49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0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1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2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3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4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5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6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7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8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59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0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1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2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3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4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5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6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7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8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69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0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1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2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3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4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5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6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7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8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79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0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1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2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3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4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5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6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7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8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89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0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1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2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3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4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5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6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7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8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6999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0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1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2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3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4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5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6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7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8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09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0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1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2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3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4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5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6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7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8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19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0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1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2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3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4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5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6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7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8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29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0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1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2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3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4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5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6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7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8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39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0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1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2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3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4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5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6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7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8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49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0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1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2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3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4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5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6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7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8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59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0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1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2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3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4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5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6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7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8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69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0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1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2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3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4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5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6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7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8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79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0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1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2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3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4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5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6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7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8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89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0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1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2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3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4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5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6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7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8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099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0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1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2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3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4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5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6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7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8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09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0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1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2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3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4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5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6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7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8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19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0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1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2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3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4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5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6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7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8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29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0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1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2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3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4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5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6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7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8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39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0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1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2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3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4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5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6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7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8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49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0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1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2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3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4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5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6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7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8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59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0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1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2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3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4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5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6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7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8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69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0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1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2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3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4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5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6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7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8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79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0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1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2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3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4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5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6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7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8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89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0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1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2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3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4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5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6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7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8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199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0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1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2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3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4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5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6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7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8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09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0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1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2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3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4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5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6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7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8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19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0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1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2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3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4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5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6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7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8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29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0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1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2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3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4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5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6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7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8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39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0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1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2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3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4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5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6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7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8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49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0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1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2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3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4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5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6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7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8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59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0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1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2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3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4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5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6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7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8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69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0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1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2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3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4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5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6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7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8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79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0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1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2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3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4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5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6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7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8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89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0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1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2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3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4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5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6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7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8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299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0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1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2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3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4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5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6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7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8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09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0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1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2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3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4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5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6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7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8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19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0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1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2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3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4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5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6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7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8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29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0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1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2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3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4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5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6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7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8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39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0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1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2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3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4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5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6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7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8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49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0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1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2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3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4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5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6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7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8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59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0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1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2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3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4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5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6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7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8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69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0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1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2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3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4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5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6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7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8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79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0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1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2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3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4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5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6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7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8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89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0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1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2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3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4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5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6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7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8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399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0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1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2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3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4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5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6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7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8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09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0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1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2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3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4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5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6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7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8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19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0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1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2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3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4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5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6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7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8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29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0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1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2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3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4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5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6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7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8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39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0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1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2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3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4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5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6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7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8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49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0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1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2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3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4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5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6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7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8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59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0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1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2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3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4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5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6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7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8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69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0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1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2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3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4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5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6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7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8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79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0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1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2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3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4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5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6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7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8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89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0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1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2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3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4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5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6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7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8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499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0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1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2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3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4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5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6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7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8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09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0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1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2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3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4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5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6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7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8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19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0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1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2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3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4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5" name="Text Box 2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6" name="Text Box 2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7" name="Text Box 2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8" name="Text Box 2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29" name="Text Box 28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0" name="Text Box 28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1" name="Text Box 28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2" name="Text Box 29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3" name="Text Box 29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4" name="Text Box 29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5" name="Text Box 29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6" name="Text Box 29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7" name="Text Box 29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8" name="Text Box 29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39" name="Text Box 29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0" name="Text Box 29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1" name="Text Box 29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2" name="Text Box 30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3" name="Text Box 30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4" name="Text Box 30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5" name="Text Box 30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6" name="Text Box 30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7" name="Text Box 30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8" name="Text Box 30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49" name="Text Box 30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0" name="Text Box 30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1" name="Text Box 30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2" name="Text Box 31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3" name="Text Box 31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4" name="Text Box 31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5" name="Text Box 31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6" name="Text Box 31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7" name="Text Box 31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8" name="Text Box 31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59" name="Text Box 31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0" name="Text Box 31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1" name="Text Box 31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2" name="Text Box 32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3" name="Text Box 32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4" name="Text Box 32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5" name="Text Box 32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6" name="Text Box 32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7" name="Text Box 32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8" name="Text Box 32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69" name="Text Box 32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0" name="Text Box 32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1" name="Text Box 32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2" name="Text Box 33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3" name="Text Box 33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4" name="Text Box 33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5" name="Text Box 33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6" name="Text Box 33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7" name="Text Box 33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8" name="Text Box 33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79" name="Text Box 33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0" name="Text Box 33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1" name="Text Box 33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2" name="Text Box 34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3" name="Text Box 34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4" name="Text Box 34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5" name="Text Box 34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6" name="Text Box 34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7" name="Text Box 34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8" name="Text Box 34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89" name="Text Box 34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0" name="Text Box 34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1" name="Text Box 34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2" name="Text Box 35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3" name="Text Box 35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4" name="Text Box 35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5" name="Text Box 35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6" name="Text Box 35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7" name="Text Box 35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8" name="Text Box 35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599" name="Text Box 35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0" name="Text Box 35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1" name="Text Box 35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2" name="Text Box 36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3" name="Text Box 36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4" name="Text Box 36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5" name="Text Box 36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6" name="Text Box 36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7" name="Text Box 36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8" name="Text Box 36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09" name="Text Box 36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0" name="Text Box 36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1" name="Text Box 36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2" name="Text Box 37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3" name="Text Box 37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4" name="Text Box 37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5" name="Text Box 37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6" name="Text Box 37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7" name="Text Box 37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8" name="Text Box 37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19" name="Text Box 377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0" name="Text Box 378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1" name="Text Box 379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2" name="Text Box 380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3" name="Text Box 381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4" name="Text Box 382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5" name="Text Box 383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6" name="Text Box 384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7" name="Text Box 385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76</xdr:row>
      <xdr:rowOff>114300</xdr:rowOff>
    </xdr:to>
    <xdr:sp macro="" textlink="">
      <xdr:nvSpPr>
        <xdr:cNvPr id="1777628" name="Text Box 386"/>
        <xdr:cNvSpPr txBox="1">
          <a:spLocks noChangeArrowheads="1"/>
        </xdr:cNvSpPr>
      </xdr:nvSpPr>
      <xdr:spPr bwMode="auto">
        <a:xfrm>
          <a:off x="771525" y="1903095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29" name="Text Box 1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0" name="Text Box 2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1" name="Text Box 3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2" name="Text Box 4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3" name="Text Box 5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4" name="Text Box 6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5" name="Text Box 7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6" name="Text Box 8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7" name="Text Box 9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8" name="Text Box 10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39" name="Text Box 11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40" name="Text Box 12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41" name="Text Box 13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66675</xdr:colOff>
      <xdr:row>110</xdr:row>
      <xdr:rowOff>190500</xdr:rowOff>
    </xdr:to>
    <xdr:sp macro="" textlink="">
      <xdr:nvSpPr>
        <xdr:cNvPr id="1777642" name="Text Box 14"/>
        <xdr:cNvSpPr txBox="1">
          <a:spLocks noChangeArrowheads="1"/>
        </xdr:cNvSpPr>
      </xdr:nvSpPr>
      <xdr:spPr bwMode="auto">
        <a:xfrm>
          <a:off x="302895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3" name="Text Box 1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4" name="Text Box 2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5" name="Text Box 3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6" name="Text Box 4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7" name="Text Box 5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8" name="Text Box 6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49" name="Text Box 7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0" name="Text Box 8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1" name="Text Box 9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2" name="Text Box 10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3" name="Text Box 11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4" name="Text Box 12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5" name="Text Box 13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6" name="Text Box 14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7" name="Text Box 15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8" name="Text Box 16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59" name="Text Box 17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0" name="Text Box 18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1" name="Text Box 19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2" name="Text Box 20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3" name="Text Box 21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4" name="Text Box 22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5" name="Text Box 23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6" name="Text Box 24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7" name="Text Box 25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8" name="Text Box 26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69" name="Text Box 27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70" name="Text Box 28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71" name="Text Box 29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219075</xdr:rowOff>
    </xdr:to>
    <xdr:sp macro="" textlink="">
      <xdr:nvSpPr>
        <xdr:cNvPr id="1777672" name="Text Box 30"/>
        <xdr:cNvSpPr txBox="1">
          <a:spLocks noChangeArrowheads="1"/>
        </xdr:cNvSpPr>
      </xdr:nvSpPr>
      <xdr:spPr bwMode="auto">
        <a:xfrm>
          <a:off x="3028950" y="28584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3" name="Text Box 4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4" name="Text Box 4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5" name="Text Box 4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6" name="Text Box 4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7" name="Text Box 4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8" name="Text Box 5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79" name="Text Box 5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0" name="Text Box 5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1" name="Text Box 5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2" name="Text Box 5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3" name="Text Box 5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4" name="Text Box 5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5" name="Text Box 5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6" name="Text Box 5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7" name="Text Box 5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8" name="Text Box 6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89" name="Text Box 6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0" name="Text Box 6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1" name="Text Box 6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2" name="Text Box 6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3" name="Text Box 6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4" name="Text Box 6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5" name="Text Box 6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6" name="Text Box 6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7" name="Text Box 6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8" name="Text Box 7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699" name="Text Box 7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0" name="Text Box 7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1" name="Text Box 7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2" name="Text Box 7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3" name="Text Box 7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4" name="Text Box 7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5" name="Text Box 7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6" name="Text Box 7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7" name="Text Box 7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8" name="Text Box 8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09" name="Text Box 8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0" name="Text Box 8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1" name="Text Box 8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2" name="Text Box 8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3" name="Text Box 8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4" name="Text Box 8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5" name="Text Box 8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6" name="Text Box 8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7" name="Text Box 8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8" name="Text Box 9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19" name="Text Box 9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0" name="Text Box 9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1" name="Text Box 9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2" name="Text Box 9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3" name="Text Box 9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4" name="Text Box 9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5" name="Text Box 9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6" name="Text Box 9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7" name="Text Box 9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8" name="Text Box 10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29" name="Text Box 10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0" name="Text Box 10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1" name="Text Box 10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2" name="Text Box 10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3" name="Text Box 10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4" name="Text Box 10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5" name="Text Box 10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36" name="Text Box 10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37" name="Text Box 141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38" name="Text Box 142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39" name="Text Box 143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0" name="Text Box 144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1" name="Text Box 145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2" name="Text Box 146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3" name="Text Box 147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4" name="Text Box 148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5" name="Text Box 149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6" name="Text Box 150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7" name="Text Box 151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8" name="Text Box 152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49" name="Text Box 153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0" name="Text Box 154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1" name="Text Box 155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2" name="Text Box 156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3" name="Text Box 157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4" name="Text Box 158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5" name="Text Box 159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6" name="Text Box 160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7" name="Text Box 161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8" name="Text Box 162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59" name="Text Box 163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60" name="Text Box 164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61" name="Text Box 165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62" name="Text Box 166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63" name="Text Box 170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64" name="Text Box 171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114300</xdr:rowOff>
    </xdr:to>
    <xdr:sp macro="" textlink="">
      <xdr:nvSpPr>
        <xdr:cNvPr id="1777765" name="Text Box 172"/>
        <xdr:cNvSpPr txBox="1">
          <a:spLocks noChangeArrowheads="1"/>
        </xdr:cNvSpPr>
      </xdr:nvSpPr>
      <xdr:spPr bwMode="auto">
        <a:xfrm>
          <a:off x="4991100" y="285845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66" name="Text Box 17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67" name="Text Box 17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68" name="Text Box 17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69" name="Text Box 17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0" name="Text Box 17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1" name="Text Box 17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2" name="Text Box 17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3" name="Text Box 18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4" name="Text Box 18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5" name="Text Box 18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6" name="Text Box 18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7" name="Text Box 18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8" name="Text Box 18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79" name="Text Box 18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0" name="Text Box 18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1" name="Text Box 18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2" name="Text Box 18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3" name="Text Box 19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4" name="Text Box 19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5" name="Text Box 19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6" name="Text Box 19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7" name="Text Box 19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8" name="Text Box 19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89" name="Text Box 19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90" name="Text Box 19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91" name="Text Box 19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92" name="Text Box 19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93" name="Text Box 20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794" name="Text Box 20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795" name="Text Box 141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796" name="Text Box 142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797" name="Text Box 143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798" name="Text Box 144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799" name="Text Box 145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0" name="Text Box 146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1" name="Text Box 147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2" name="Text Box 148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3" name="Text Box 149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4" name="Text Box 150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5" name="Text Box 151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6" name="Text Box 152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7" name="Text Box 153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8" name="Text Box 154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09" name="Text Box 155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0" name="Text Box 156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1" name="Text Box 157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2" name="Text Box 158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3" name="Text Box 159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4" name="Text Box 160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5" name="Text Box 161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6" name="Text Box 162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7" name="Text Box 163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8" name="Text Box 164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19" name="Text Box 165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20" name="Text Box 166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21" name="Text Box 170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22" name="Text Box 171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111</xdr:row>
      <xdr:rowOff>85725</xdr:rowOff>
    </xdr:to>
    <xdr:sp macro="" textlink="">
      <xdr:nvSpPr>
        <xdr:cNvPr id="1777823" name="Text Box 172"/>
        <xdr:cNvSpPr txBox="1">
          <a:spLocks noChangeArrowheads="1"/>
        </xdr:cNvSpPr>
      </xdr:nvSpPr>
      <xdr:spPr bwMode="auto">
        <a:xfrm>
          <a:off x="4991100" y="2858452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24" name="Text Box 17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25" name="Text Box 17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26" name="Text Box 17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27" name="Text Box 17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28" name="Text Box 17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29" name="Text Box 17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0" name="Text Box 17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1" name="Text Box 18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2" name="Text Box 18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3" name="Text Box 18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4" name="Text Box 18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5" name="Text Box 18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6" name="Text Box 18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7" name="Text Box 18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8" name="Text Box 18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39" name="Text Box 18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0" name="Text Box 18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1" name="Text Box 19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2" name="Text Box 19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3" name="Text Box 192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4" name="Text Box 193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5" name="Text Box 194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6" name="Text Box 195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7" name="Text Box 196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8" name="Text Box 197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49" name="Text Box 198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50" name="Text Box 199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51" name="Text Box 200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133350</xdr:colOff>
      <xdr:row>110</xdr:row>
      <xdr:rowOff>190500</xdr:rowOff>
    </xdr:to>
    <xdr:sp macro="" textlink="">
      <xdr:nvSpPr>
        <xdr:cNvPr id="1777852" name="Text Box 201"/>
        <xdr:cNvSpPr txBox="1">
          <a:spLocks noChangeArrowheads="1"/>
        </xdr:cNvSpPr>
      </xdr:nvSpPr>
      <xdr:spPr bwMode="auto">
        <a:xfrm>
          <a:off x="4991100" y="2858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3" name="Text Box 2689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4" name="Text Box 2690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5" name="Text Box 2691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6" name="Text Box 2692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7" name="Text Box 2689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8" name="Text Box 2690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59" name="Text Box 2691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1777860" name="Text Box 2692"/>
        <xdr:cNvSpPr txBox="1">
          <a:spLocks noChangeArrowheads="1"/>
        </xdr:cNvSpPr>
      </xdr:nvSpPr>
      <xdr:spPr bwMode="auto">
        <a:xfrm>
          <a:off x="3028950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43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44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45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28</xdr:row>
      <xdr:rowOff>0</xdr:rowOff>
    </xdr:to>
    <xdr:sp macro="" textlink="">
      <xdr:nvSpPr>
        <xdr:cNvPr id="1417546" name="Text Box 1"/>
        <xdr:cNvSpPr txBox="1">
          <a:spLocks noChangeArrowheads="1"/>
        </xdr:cNvSpPr>
      </xdr:nvSpPr>
      <xdr:spPr bwMode="auto">
        <a:xfrm>
          <a:off x="73342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28</xdr:row>
      <xdr:rowOff>0</xdr:rowOff>
    </xdr:to>
    <xdr:sp macro="" textlink="">
      <xdr:nvSpPr>
        <xdr:cNvPr id="1417547" name="Text Box 2"/>
        <xdr:cNvSpPr txBox="1">
          <a:spLocks noChangeArrowheads="1"/>
        </xdr:cNvSpPr>
      </xdr:nvSpPr>
      <xdr:spPr bwMode="auto">
        <a:xfrm>
          <a:off x="73342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28</xdr:row>
      <xdr:rowOff>0</xdr:rowOff>
    </xdr:to>
    <xdr:sp macro="" textlink="">
      <xdr:nvSpPr>
        <xdr:cNvPr id="1417548" name="Text Box 3"/>
        <xdr:cNvSpPr txBox="1">
          <a:spLocks noChangeArrowheads="1"/>
        </xdr:cNvSpPr>
      </xdr:nvSpPr>
      <xdr:spPr bwMode="auto">
        <a:xfrm>
          <a:off x="73342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49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0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1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2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3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4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5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6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57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28</xdr:row>
      <xdr:rowOff>0</xdr:rowOff>
    </xdr:to>
    <xdr:sp macro="" textlink="">
      <xdr:nvSpPr>
        <xdr:cNvPr id="1417558" name="Text Box 1"/>
        <xdr:cNvSpPr txBox="1">
          <a:spLocks noChangeArrowheads="1"/>
        </xdr:cNvSpPr>
      </xdr:nvSpPr>
      <xdr:spPr bwMode="auto">
        <a:xfrm>
          <a:off x="547687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28</xdr:row>
      <xdr:rowOff>0</xdr:rowOff>
    </xdr:to>
    <xdr:sp macro="" textlink="">
      <xdr:nvSpPr>
        <xdr:cNvPr id="1417559" name="Text Box 2"/>
        <xdr:cNvSpPr txBox="1">
          <a:spLocks noChangeArrowheads="1"/>
        </xdr:cNvSpPr>
      </xdr:nvSpPr>
      <xdr:spPr bwMode="auto">
        <a:xfrm>
          <a:off x="547687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28</xdr:row>
      <xdr:rowOff>0</xdr:rowOff>
    </xdr:to>
    <xdr:sp macro="" textlink="">
      <xdr:nvSpPr>
        <xdr:cNvPr id="1417560" name="Text Box 3"/>
        <xdr:cNvSpPr txBox="1">
          <a:spLocks noChangeArrowheads="1"/>
        </xdr:cNvSpPr>
      </xdr:nvSpPr>
      <xdr:spPr bwMode="auto">
        <a:xfrm>
          <a:off x="547687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77" name="Text Box 3509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78" name="Text Box 3510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79" name="Text Box 3511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0" name="Text Box 3512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1" name="Text Box 3513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2" name="Text Box 3514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3" name="Text Box 3509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4" name="Text Box 3510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5" name="Text Box 3511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6" name="Text Box 3512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7" name="Text Box 3513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88" name="Text Box 3514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289" name="Text Box 491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290" name="Text Box 492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291" name="Text Box 493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292" name="Text Box 494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293" name="Text Box 495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294" name="Text Box 496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95" name="Text Box 2369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96" name="Text Box 2370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97" name="Text Box 2371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98" name="Text Box 2372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299" name="Text Box 2373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300" name="Text Box 2374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27</xdr:row>
      <xdr:rowOff>161925</xdr:rowOff>
    </xdr:to>
    <xdr:sp macro="" textlink="">
      <xdr:nvSpPr>
        <xdr:cNvPr id="1760301" name="Text Box 4584"/>
        <xdr:cNvSpPr txBox="1">
          <a:spLocks noChangeArrowheads="1"/>
        </xdr:cNvSpPr>
      </xdr:nvSpPr>
      <xdr:spPr bwMode="auto">
        <a:xfrm>
          <a:off x="2771775" y="5505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302" name="Text Box 491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303" name="Text Box 492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304" name="Text Box 493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305" name="Text Box 494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306" name="Text Box 495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307" name="Text Box 496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08" name="Text Box 350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09" name="Text Box 351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0" name="Text Box 351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1" name="Text Box 3512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2" name="Text Box 3513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3" name="Text Box 3514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4" name="Text Box 353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5" name="Text Box 353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6" name="Text Box 353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7" name="Text Box 354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8" name="Text Box 354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19" name="Text Box 3542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20" name="Text Box 3555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21" name="Text Box 355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22" name="Text Box 355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23" name="Text Box 355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24" name="Text Box 355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25" name="Text Box 356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26" name="Text Box 356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27" name="Text Box 3562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28" name="Text Box 3563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29" name="Text Box 3564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30" name="Text Box 3565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31" name="Text Box 3566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32" name="Text Box 4214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33" name="Text Box 4215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34" name="Text Box 4216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35" name="Text Box 4217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36" name="Text Box 4218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37" name="Text Box 4219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38" name="Text Box 422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39" name="Text Box 422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40" name="Text Box 422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41" name="Text Box 422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42" name="Text Box 423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43" name="Text Box 423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44" name="Text Box 3509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45" name="Text Box 3510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46" name="Text Box 351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47" name="Text Box 3512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48" name="Text Box 3513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49" name="Text Box 3514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50" name="Text Box 422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51" name="Text Box 422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52" name="Text Box 422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53" name="Text Box 422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54" name="Text Box 423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55" name="Text Box 423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56" name="Text Box 3509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57" name="Text Box 3510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58" name="Text Box 351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59" name="Text Box 3512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60" name="Text Box 3513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61" name="Text Box 3514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362" name="Text Box 3561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363" name="Text Box 3562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364" name="Text Box 3563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365" name="Text Box 3564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366" name="Text Box 3565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367" name="Text Box 3566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68" name="Text Box 4226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69" name="Text Box 4227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70" name="Text Box 4228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71" name="Text Box 4229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72" name="Text Box 4230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373" name="Text Box 423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74" name="Text Box 3509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75" name="Text Box 3510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76" name="Text Box 3511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77" name="Text Box 3512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78" name="Text Box 3513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379" name="Text Box 3514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80" name="Text Box 422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81" name="Text Box 422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82" name="Text Box 422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83" name="Text Box 422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84" name="Text Box 423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385" name="Text Box 423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06" name="Text Box 3509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07" name="Text Box 3510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08" name="Text Box 3511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09" name="Text Box 3512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0" name="Text Box 3513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1" name="Text Box 3514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2" name="Text Box 3509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3" name="Text Box 3510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4" name="Text Box 3511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5" name="Text Box 3512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6" name="Text Box 3513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17" name="Text Box 3514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618" name="Text Box 491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619" name="Text Box 492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620" name="Text Box 493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621" name="Text Box 494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622" name="Text Box 495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623" name="Text Box 496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24" name="Text Box 2369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25" name="Text Box 2370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26" name="Text Box 2371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27" name="Text Box 2372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28" name="Text Box 2373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629" name="Text Box 2374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161925</xdr:rowOff>
    </xdr:to>
    <xdr:sp macro="" textlink="">
      <xdr:nvSpPr>
        <xdr:cNvPr id="1661630" name="Text Box 4584"/>
        <xdr:cNvSpPr txBox="1">
          <a:spLocks noChangeArrowheads="1"/>
        </xdr:cNvSpPr>
      </xdr:nvSpPr>
      <xdr:spPr bwMode="auto">
        <a:xfrm>
          <a:off x="2828925" y="9086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631" name="Text Box 491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632" name="Text Box 492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633" name="Text Box 493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634" name="Text Box 494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635" name="Text Box 495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636" name="Text Box 496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37" name="Text Box 350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38" name="Text Box 351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39" name="Text Box 351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0" name="Text Box 3512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1" name="Text Box 3513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2" name="Text Box 3514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3" name="Text Box 353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4" name="Text Box 353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5" name="Text Box 353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6" name="Text Box 354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7" name="Text Box 354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8" name="Text Box 3542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49" name="Text Box 3555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50" name="Text Box 355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51" name="Text Box 355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52" name="Text Box 355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53" name="Text Box 355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54" name="Text Box 356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55" name="Text Box 356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56" name="Text Box 3562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57" name="Text Box 3563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58" name="Text Box 3564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59" name="Text Box 3565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60" name="Text Box 3566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661" name="Text Box 4214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662" name="Text Box 4215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663" name="Text Box 4216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664" name="Text Box 4217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665" name="Text Box 4218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666" name="Text Box 4219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67" name="Text Box 422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68" name="Text Box 422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69" name="Text Box 422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70" name="Text Box 422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71" name="Text Box 423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72" name="Text Box 423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73" name="Text Box 3509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74" name="Text Box 3510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75" name="Text Box 351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76" name="Text Box 3512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77" name="Text Box 3513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78" name="Text Box 3514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79" name="Text Box 422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80" name="Text Box 422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81" name="Text Box 422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82" name="Text Box 422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83" name="Text Box 423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684" name="Text Box 423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85" name="Text Box 3509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86" name="Text Box 3510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87" name="Text Box 351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88" name="Text Box 3512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89" name="Text Box 3513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90" name="Text Box 3514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691" name="Text Box 3561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692" name="Text Box 3562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693" name="Text Box 3563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694" name="Text Box 3564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695" name="Text Box 3565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696" name="Text Box 3566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97" name="Text Box 4226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98" name="Text Box 4227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699" name="Text Box 4228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700" name="Text Box 4229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701" name="Text Box 4230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702" name="Text Box 423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703" name="Text Box 3509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704" name="Text Box 3510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705" name="Text Box 3511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706" name="Text Box 3512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707" name="Text Box 3513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708" name="Text Box 3514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709" name="Text Box 422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710" name="Text Box 422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711" name="Text Box 422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712" name="Text Box 422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713" name="Text Box 423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714" name="Text Box 423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15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16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17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18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19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20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3321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3322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3323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24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25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26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3327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8688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8689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8690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8691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8692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69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0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1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17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18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19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0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1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2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3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4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5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6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7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8728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29" name="Text Box 5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0" name="Text Box 5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1" name="Text Box 5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2" name="Text Box 5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3" name="Text Box 5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4" name="Text Box 6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5" name="Text Box 6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6" name="Text Box 6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7" name="Text Box 6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738" name="Text Box 6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3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4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75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51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52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53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54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55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56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78757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78758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78759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60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61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62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63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64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78765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78766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78767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78768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78769" name="Text Box 1"/>
        <xdr:cNvSpPr txBox="1">
          <a:spLocks noChangeArrowheads="1"/>
        </xdr:cNvSpPr>
      </xdr:nvSpPr>
      <xdr:spPr bwMode="auto">
        <a:xfrm>
          <a:off x="5695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78770" name="Text Box 2"/>
        <xdr:cNvSpPr txBox="1">
          <a:spLocks noChangeArrowheads="1"/>
        </xdr:cNvSpPr>
      </xdr:nvSpPr>
      <xdr:spPr bwMode="auto">
        <a:xfrm>
          <a:off x="5695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78771" name="Text Box 3"/>
        <xdr:cNvSpPr txBox="1">
          <a:spLocks noChangeArrowheads="1"/>
        </xdr:cNvSpPr>
      </xdr:nvSpPr>
      <xdr:spPr bwMode="auto">
        <a:xfrm>
          <a:off x="5695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78772" name="Text Box 1"/>
        <xdr:cNvSpPr txBox="1">
          <a:spLocks noChangeArrowheads="1"/>
        </xdr:cNvSpPr>
      </xdr:nvSpPr>
      <xdr:spPr bwMode="auto">
        <a:xfrm>
          <a:off x="5695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78773" name="Text Box 2"/>
        <xdr:cNvSpPr txBox="1">
          <a:spLocks noChangeArrowheads="1"/>
        </xdr:cNvSpPr>
      </xdr:nvSpPr>
      <xdr:spPr bwMode="auto">
        <a:xfrm>
          <a:off x="5695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78774" name="Text Box 3"/>
        <xdr:cNvSpPr txBox="1">
          <a:spLocks noChangeArrowheads="1"/>
        </xdr:cNvSpPr>
      </xdr:nvSpPr>
      <xdr:spPr bwMode="auto">
        <a:xfrm>
          <a:off x="5695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78775" name="Text Box 4"/>
        <xdr:cNvSpPr txBox="1">
          <a:spLocks noChangeArrowheads="1"/>
        </xdr:cNvSpPr>
      </xdr:nvSpPr>
      <xdr:spPr bwMode="auto">
        <a:xfrm>
          <a:off x="708660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78776" name="Text Box 5"/>
        <xdr:cNvSpPr txBox="1">
          <a:spLocks noChangeArrowheads="1"/>
        </xdr:cNvSpPr>
      </xdr:nvSpPr>
      <xdr:spPr bwMode="auto">
        <a:xfrm>
          <a:off x="708660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78777" name="Text Box 6"/>
        <xdr:cNvSpPr txBox="1">
          <a:spLocks noChangeArrowheads="1"/>
        </xdr:cNvSpPr>
      </xdr:nvSpPr>
      <xdr:spPr bwMode="auto">
        <a:xfrm>
          <a:off x="708660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7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7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8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79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80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7880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02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03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04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05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06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07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78808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78809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78810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11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12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13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14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15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78816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78817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78818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78819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2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3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4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4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4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7884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4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4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4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4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4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4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5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5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5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5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5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5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56" name="Text Box 18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57" name="Text Box 18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58" name="Text Box 18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59" name="Text Box 18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60" name="Text Box 18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61" name="Text Box 18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62" name="Text Box 18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63" name="Text Box 19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64" name="Text Box 19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8865" name="Text Box 19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6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6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6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6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7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878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879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8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89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0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1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2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3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4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5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6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7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8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8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8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8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984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985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986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987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988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8989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899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0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1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2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3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4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5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6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7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8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9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9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9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09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9094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9095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9096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79097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098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099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100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101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102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103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104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79105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06" name="Text Box 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07" name="Text Box 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08" name="Text Box 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09" name="Text Box 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0" name="Text Box 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1" name="Text Box 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2" name="Text Box 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3" name="Text Box 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4" name="Text Box 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5" name="Text Box 1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6" name="Text Box 1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7" name="Text Box 1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8" name="Text Box 1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19" name="Text Box 1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0" name="Text Box 1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1" name="Text Box 1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2" name="Text Box 1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3" name="Text Box 1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4" name="Text Box 1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5" name="Text Box 2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6" name="Text Box 2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7" name="Text Box 2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8" name="Text Box 2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29" name="Text Box 2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30" name="Text Box 2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31" name="Text Box 2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32" name="Text Box 2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33" name="Text Box 2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34" name="Text Box 2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9135" name="Text Box 3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3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3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3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3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4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915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0" name="Text Box 28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1" name="Text Box 28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2" name="Text Box 28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3" name="Text Box 28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4" name="Text Box 28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5" name="Text Box 28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6" name="Text Box 28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7" name="Text Box 29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8" name="Text Box 29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69" name="Text Box 29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0" name="Text Box 29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1" name="Text Box 29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2" name="Text Box 29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3" name="Text Box 29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4" name="Text Box 29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5" name="Text Box 29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6" name="Text Box 29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7" name="Text Box 30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8" name="Text Box 30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79" name="Text Box 30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0" name="Text Box 30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1" name="Text Box 30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2" name="Text Box 30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3" name="Text Box 30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4" name="Text Box 30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5" name="Text Box 30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6" name="Text Box 30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7" name="Text Box 31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8" name="Text Box 31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89" name="Text Box 31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0" name="Text Box 31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1" name="Text Box 31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2" name="Text Box 31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3" name="Text Box 31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4" name="Text Box 31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5" name="Text Box 31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6" name="Text Box 31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7" name="Text Box 32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8" name="Text Box 32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199" name="Text Box 32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0" name="Text Box 32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1" name="Text Box 32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2" name="Text Box 32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3" name="Text Box 32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4" name="Text Box 32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5" name="Text Box 32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6" name="Text Box 32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7" name="Text Box 33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8" name="Text Box 33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09" name="Text Box 33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0" name="Text Box 33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1" name="Text Box 33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2" name="Text Box 33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3" name="Text Box 33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4" name="Text Box 33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5" name="Text Box 33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6" name="Text Box 33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7" name="Text Box 34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8" name="Text Box 34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19" name="Text Box 34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0" name="Text Box 34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1" name="Text Box 34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2" name="Text Box 34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3" name="Text Box 34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4" name="Text Box 34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5" name="Text Box 34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6" name="Text Box 34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7" name="Text Box 35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8" name="Text Box 35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29" name="Text Box 35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0" name="Text Box 35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1" name="Text Box 35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2" name="Text Box 35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3" name="Text Box 35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4" name="Text Box 35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5" name="Text Box 35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6" name="Text Box 35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7" name="Text Box 36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8" name="Text Box 36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39" name="Text Box 36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0" name="Text Box 36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1" name="Text Box 36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2" name="Text Box 36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3" name="Text Box 36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4" name="Text Box 36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5" name="Text Box 36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6" name="Text Box 36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7" name="Text Box 37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8" name="Text Box 37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49" name="Text Box 37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0" name="Text Box 37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1" name="Text Box 37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2" name="Text Box 37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3" name="Text Box 37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4" name="Text Box 377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5" name="Text Box 378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6" name="Text Box 379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7" name="Text Box 380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8" name="Text Box 381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59" name="Text Box 382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60" name="Text Box 383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61" name="Text Box 384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62" name="Text Box 385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779263" name="Text Box 386"/>
        <xdr:cNvSpPr txBox="1">
          <a:spLocks noChangeArrowheads="1"/>
        </xdr:cNvSpPr>
      </xdr:nvSpPr>
      <xdr:spPr bwMode="auto">
        <a:xfrm>
          <a:off x="628650" y="6505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264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265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266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67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68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69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0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1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2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3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4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5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6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7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8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79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0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1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2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3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4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5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6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287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8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89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0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1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2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3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4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5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6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7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8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299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0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1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2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3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4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5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6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7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8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09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0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1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2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3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4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5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6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7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8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19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0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1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2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3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4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5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6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7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328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29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0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1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2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3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4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5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6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7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8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39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0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1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2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3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4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5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6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7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48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349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19050</xdr:rowOff>
    </xdr:to>
    <xdr:sp macro="" textlink="">
      <xdr:nvSpPr>
        <xdr:cNvPr id="1779350" name="Text Box 73"/>
        <xdr:cNvSpPr txBox="1">
          <a:spLocks noChangeArrowheads="1"/>
        </xdr:cNvSpPr>
      </xdr:nvSpPr>
      <xdr:spPr bwMode="auto">
        <a:xfrm>
          <a:off x="2924175" y="65055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1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2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3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4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5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6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7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8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59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0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1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2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3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4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5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6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7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8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69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0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1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2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3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4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5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6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7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8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79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0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1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2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3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4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5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6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7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8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89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390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28575</xdr:rowOff>
    </xdr:to>
    <xdr:sp macro="" textlink="">
      <xdr:nvSpPr>
        <xdr:cNvPr id="1779391" name="Text Box 73"/>
        <xdr:cNvSpPr txBox="1">
          <a:spLocks noChangeArrowheads="1"/>
        </xdr:cNvSpPr>
      </xdr:nvSpPr>
      <xdr:spPr bwMode="auto">
        <a:xfrm>
          <a:off x="2924175" y="65055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2" name="Text Box 73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3" name="Text Box 74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4" name="Text Box 75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5" name="Text Box 76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6" name="Text Box 81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7" name="Text Box 82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8" name="Text Box 83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399" name="Text Box 84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0" name="Text Box 85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1" name="Text Box 86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2" name="Text Box 170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3" name="Text Box 171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4" name="Text Box 172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5" name="Text Box 173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6" name="Text Box 174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7" name="Text Box 175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8" name="Text Box 176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09" name="Text Box 177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10" name="Text Box 178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38100</xdr:rowOff>
    </xdr:to>
    <xdr:sp macro="" textlink="">
      <xdr:nvSpPr>
        <xdr:cNvPr id="1779411" name="Text Box 179"/>
        <xdr:cNvSpPr txBox="1">
          <a:spLocks noChangeArrowheads="1"/>
        </xdr:cNvSpPr>
      </xdr:nvSpPr>
      <xdr:spPr bwMode="auto">
        <a:xfrm>
          <a:off x="6448425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28</xdr:row>
      <xdr:rowOff>0</xdr:rowOff>
    </xdr:from>
    <xdr:to>
      <xdr:col>3</xdr:col>
      <xdr:colOff>9525</xdr:colOff>
      <xdr:row>29</xdr:row>
      <xdr:rowOff>19050</xdr:rowOff>
    </xdr:to>
    <xdr:sp macro="" textlink="">
      <xdr:nvSpPr>
        <xdr:cNvPr id="1779412" name="Text Box 73"/>
        <xdr:cNvSpPr txBox="1">
          <a:spLocks noChangeArrowheads="1"/>
        </xdr:cNvSpPr>
      </xdr:nvSpPr>
      <xdr:spPr bwMode="auto">
        <a:xfrm>
          <a:off x="2924175" y="65055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3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4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5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6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7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8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19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0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1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2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3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4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5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6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7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8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29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0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1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2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3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4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5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6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7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8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39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0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1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2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3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4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5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6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7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8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49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0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1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2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3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4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5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6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7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8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59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0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1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2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3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4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5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6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7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8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69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0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1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2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3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4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5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6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7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8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79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0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1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2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3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4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5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6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7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8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89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90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91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92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493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494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495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496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497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498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499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28575</xdr:rowOff>
    </xdr:to>
    <xdr:sp macro="" textlink="">
      <xdr:nvSpPr>
        <xdr:cNvPr id="1779500" name="Text Box 73"/>
        <xdr:cNvSpPr txBox="1">
          <a:spLocks noChangeArrowheads="1"/>
        </xdr:cNvSpPr>
      </xdr:nvSpPr>
      <xdr:spPr bwMode="auto">
        <a:xfrm>
          <a:off x="6448425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01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2" name="Text Box 1722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3" name="Text Box 17224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4" name="Text Box 17225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5" name="Text Box 17226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6" name="Text Box 17227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7" name="Text Box 1723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8" name="Text Box 17234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09" name="Text Box 17235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0" name="Text Box 17236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1" name="Text Box 17237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2" name="Text Box 1724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3" name="Text Box 17244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4" name="Text Box 17245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5" name="Text Box 17246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16" name="Text Box 17247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17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18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19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0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1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2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3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4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5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6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7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8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29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0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1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2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3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4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5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6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7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8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39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0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1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2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3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4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5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6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7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8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49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0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1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2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3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4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5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6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7" name="Text Box 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8" name="Text Box 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59" name="Text Box 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0" name="Text Box 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1" name="Text Box 8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2" name="Text Box 8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3" name="Text Box 8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4" name="Text Box 8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5" name="Text Box 8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6" name="Text Box 8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7" name="Text Box 170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8" name="Text Box 171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69" name="Text Box 172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0" name="Text Box 173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1" name="Text Box 174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2" name="Text Box 175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3" name="Text Box 176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4" name="Text Box 177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5" name="Text Box 178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85725</xdr:colOff>
      <xdr:row>29</xdr:row>
      <xdr:rowOff>19050</xdr:rowOff>
    </xdr:to>
    <xdr:sp macro="" textlink="">
      <xdr:nvSpPr>
        <xdr:cNvPr id="1779576" name="Text Box 179"/>
        <xdr:cNvSpPr txBox="1">
          <a:spLocks noChangeArrowheads="1"/>
        </xdr:cNvSpPr>
      </xdr:nvSpPr>
      <xdr:spPr bwMode="auto">
        <a:xfrm>
          <a:off x="6448425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77" name="Text Box 17429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78" name="Text Box 17430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79" name="Text Box 17431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0" name="Text Box 17432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1" name="Text Box 1743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2" name="Text Box 17439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3" name="Text Box 17440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4" name="Text Box 17441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5" name="Text Box 17442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6" name="Text Box 1744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7" name="Text Box 17449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8" name="Text Box 17450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89" name="Text Box 17451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90" name="Text Box 17452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91" name="Text Box 1745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592" name="Text Box 4515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593" name="Text Box 4516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594" name="Text Box 4517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595" name="Text Box 4518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596" name="Text Box 4519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97" name="Text Box 4520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98" name="Text Box 4521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599" name="Text Box 4522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00" name="Text Box 452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01" name="Text Box 4524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02" name="Text Box 4525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03" name="Text Box 4526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04" name="Text Box 4527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05" name="Text Box 4528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06" name="Text Box 4529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07" name="Text Box 4530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08" name="Text Box 4531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09" name="Text Box 4532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10" name="Text Box 453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11" name="Text Box 4534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12" name="Text Box 4535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13" name="Text Box 4536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14" name="Text Box 4537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15" name="Text Box 4538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29</xdr:row>
      <xdr:rowOff>38100</xdr:rowOff>
    </xdr:to>
    <xdr:sp macro="" textlink="">
      <xdr:nvSpPr>
        <xdr:cNvPr id="1779616" name="Text Box 4539"/>
        <xdr:cNvSpPr txBox="1">
          <a:spLocks noChangeArrowheads="1"/>
        </xdr:cNvSpPr>
      </xdr:nvSpPr>
      <xdr:spPr bwMode="auto">
        <a:xfrm>
          <a:off x="1809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17" name="Text Box 4540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18" name="Text Box 4541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19" name="Text Box 4542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20" name="Text Box 4543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38100</xdr:rowOff>
    </xdr:to>
    <xdr:sp macro="" textlink="">
      <xdr:nvSpPr>
        <xdr:cNvPr id="1779621" name="Text Box 4544"/>
        <xdr:cNvSpPr txBox="1">
          <a:spLocks noChangeArrowheads="1"/>
        </xdr:cNvSpPr>
      </xdr:nvSpPr>
      <xdr:spPr bwMode="auto">
        <a:xfrm>
          <a:off x="628650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2" name="Text Box 9781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3" name="Text Box 9782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4" name="Text Box 9783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5" name="Text Box 9784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6" name="Text Box 9785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7" name="Text Box 9786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8" name="Text Box 9787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29" name="Text Box 9788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0" name="Text Box 9789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1" name="Text Box 9790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2" name="Text Box 9791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3" name="Text Box 9792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4" name="Text Box 9793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5" name="Text Box 9794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6" name="Text Box 9795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7" name="Text Box 9796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8" name="Text Box 9797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39" name="Text Box 9798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0" name="Text Box 9799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1" name="Text Box 9800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2" name="Text Box 9801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3" name="Text Box 9802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4" name="Text Box 9803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5" name="Text Box 9804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6" name="Text Box 9805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7" name="Text Box 9806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8" name="Text Box 9807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49" name="Text Box 9808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0" name="Text Box 9809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1" name="Text Box 9810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2" name="Text Box 9811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3" name="Text Box 9812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4" name="Text Box 9813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5" name="Text Box 9814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6" name="Text Box 9815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7" name="Text Box 9816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8" name="Text Box 9817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59" name="Text Box 9818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0" name="Text Box 9819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1" name="Text Box 9820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2" name="Text Box 9821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3" name="Text Box 9822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4" name="Text Box 9823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5" name="Text Box 9824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6" name="Text Box 9825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7" name="Text Box 9826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8" name="Text Box 9827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38100</xdr:rowOff>
    </xdr:to>
    <xdr:sp macro="" textlink="">
      <xdr:nvSpPr>
        <xdr:cNvPr id="1779669" name="Text Box 9828"/>
        <xdr:cNvSpPr txBox="1">
          <a:spLocks noChangeArrowheads="1"/>
        </xdr:cNvSpPr>
      </xdr:nvSpPr>
      <xdr:spPr bwMode="auto">
        <a:xfrm>
          <a:off x="29241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7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8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69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0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1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2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3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4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5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6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7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78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0" name="Text Box 73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1" name="Text Box 74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2" name="Text Box 75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3" name="Text Box 76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4" name="Text Box 81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5" name="Text Box 82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6" name="Text Box 83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7" name="Text Box 84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8" name="Text Box 85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799" name="Text Box 86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0" name="Text Box 170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1" name="Text Box 171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2" name="Text Box 172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3" name="Text Box 173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4" name="Text Box 174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5" name="Text Box 175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6" name="Text Box 176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7" name="Text Box 177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8" name="Text Box 178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38100</xdr:rowOff>
    </xdr:to>
    <xdr:sp macro="" textlink="">
      <xdr:nvSpPr>
        <xdr:cNvPr id="1779809" name="Text Box 179"/>
        <xdr:cNvSpPr txBox="1">
          <a:spLocks noChangeArrowheads="1"/>
        </xdr:cNvSpPr>
      </xdr:nvSpPr>
      <xdr:spPr bwMode="auto">
        <a:xfrm>
          <a:off x="7086600" y="65055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1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2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3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4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5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6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0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1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2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3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4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5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6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7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8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79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0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1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2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3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4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5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6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7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8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89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0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1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2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3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4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5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96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28575</xdr:rowOff>
    </xdr:to>
    <xdr:sp macro="" textlink="">
      <xdr:nvSpPr>
        <xdr:cNvPr id="1779897" name="Text Box 73"/>
        <xdr:cNvSpPr txBox="1">
          <a:spLocks noChangeArrowheads="1"/>
        </xdr:cNvSpPr>
      </xdr:nvSpPr>
      <xdr:spPr bwMode="auto">
        <a:xfrm>
          <a:off x="7086600" y="65055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98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899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0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1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2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3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4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5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6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7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8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09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0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1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2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3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4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5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6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7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8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19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0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1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2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3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4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5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6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7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8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29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0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1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2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3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4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5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6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7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8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39" name="Text Box 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0" name="Text Box 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1" name="Text Box 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2" name="Text Box 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3" name="Text Box 8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4" name="Text Box 8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5" name="Text Box 8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6" name="Text Box 8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7" name="Text Box 8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8" name="Text Box 8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49" name="Text Box 170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0" name="Text Box 171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1" name="Text Box 172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2" name="Text Box 173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3" name="Text Box 174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4" name="Text Box 175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5" name="Text Box 176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6" name="Text Box 177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7" name="Text Box 178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85725</xdr:colOff>
      <xdr:row>29</xdr:row>
      <xdr:rowOff>19050</xdr:rowOff>
    </xdr:to>
    <xdr:sp macro="" textlink="">
      <xdr:nvSpPr>
        <xdr:cNvPr id="1779958" name="Text Box 179"/>
        <xdr:cNvSpPr txBox="1">
          <a:spLocks noChangeArrowheads="1"/>
        </xdr:cNvSpPr>
      </xdr:nvSpPr>
      <xdr:spPr bwMode="auto">
        <a:xfrm>
          <a:off x="7086600" y="65055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59" name="Text Box 16276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0" name="Text Box 16277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1" name="Text Box 16278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2" name="Text Box 16279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3" name="Text Box 16280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4" name="Text Box 16286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5" name="Text Box 16287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6" name="Text Box 16288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7" name="Text Box 16289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8" name="Text Box 16290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69" name="Text Box 16296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0" name="Text Box 16297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1" name="Text Box 16298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2" name="Text Box 16299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3" name="Text Box 16300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4" name="Text Box 73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5" name="Text Box 74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6" name="Text Box 75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7" name="Text Box 76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8" name="Text Box 81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79" name="Text Box 82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0" name="Text Box 83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1" name="Text Box 84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2" name="Text Box 85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3" name="Text Box 86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4" name="Text Box 170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5" name="Text Box 171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6" name="Text Box 172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7" name="Text Box 173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8" name="Text Box 174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89" name="Text Box 175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90" name="Text Box 176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91" name="Text Box 177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92" name="Text Box 178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779993" name="Text Box 179"/>
        <xdr:cNvSpPr txBox="1">
          <a:spLocks noChangeArrowheads="1"/>
        </xdr:cNvSpPr>
      </xdr:nvSpPr>
      <xdr:spPr bwMode="auto">
        <a:xfrm>
          <a:off x="2924175" y="5457825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79994" name="Text Box 16276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79995" name="Text Box 16277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79996" name="Text Box 16278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79997" name="Text Box 16279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79998" name="Text Box 16280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79999" name="Text Box 16286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0" name="Text Box 16287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1" name="Text Box 16288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2" name="Text Box 16289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3" name="Text Box 16290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4" name="Text Box 16296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5" name="Text Box 16297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6" name="Text Box 16298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7" name="Text Box 16299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8" name="Text Box 16300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09" name="Text Box 73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0" name="Text Box 74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1" name="Text Box 75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2" name="Text Box 76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3" name="Text Box 81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4" name="Text Box 82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5" name="Text Box 83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6" name="Text Box 84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7" name="Text Box 85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8" name="Text Box 86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19" name="Text Box 170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0" name="Text Box 171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1" name="Text Box 172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2" name="Text Box 173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3" name="Text Box 174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4" name="Text Box 175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5" name="Text Box 176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6" name="Text Box 177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7" name="Text Box 178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57150</xdr:rowOff>
    </xdr:to>
    <xdr:sp macro="" textlink="">
      <xdr:nvSpPr>
        <xdr:cNvPr id="1780028" name="Text Box 179"/>
        <xdr:cNvSpPr txBox="1">
          <a:spLocks noChangeArrowheads="1"/>
        </xdr:cNvSpPr>
      </xdr:nvSpPr>
      <xdr:spPr bwMode="auto">
        <a:xfrm>
          <a:off x="2924175" y="6086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29" name="Text Box 1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0" name="Text Box 2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1" name="Text Box 3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2" name="Text Box 1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3" name="Text Box 2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4" name="Text Box 3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46</xdr:row>
      <xdr:rowOff>104775</xdr:rowOff>
    </xdr:to>
    <xdr:sp macro="" textlink="">
      <xdr:nvSpPr>
        <xdr:cNvPr id="1780035" name="Text Box 4"/>
        <xdr:cNvSpPr txBox="1">
          <a:spLocks noChangeArrowheads="1"/>
        </xdr:cNvSpPr>
      </xdr:nvSpPr>
      <xdr:spPr bwMode="auto">
        <a:xfrm>
          <a:off x="2924175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46</xdr:row>
      <xdr:rowOff>104775</xdr:rowOff>
    </xdr:to>
    <xdr:sp macro="" textlink="">
      <xdr:nvSpPr>
        <xdr:cNvPr id="1780036" name="Text Box 5"/>
        <xdr:cNvSpPr txBox="1">
          <a:spLocks noChangeArrowheads="1"/>
        </xdr:cNvSpPr>
      </xdr:nvSpPr>
      <xdr:spPr bwMode="auto">
        <a:xfrm>
          <a:off x="2924175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46</xdr:row>
      <xdr:rowOff>104775</xdr:rowOff>
    </xdr:to>
    <xdr:sp macro="" textlink="">
      <xdr:nvSpPr>
        <xdr:cNvPr id="1780037" name="Text Box 6"/>
        <xdr:cNvSpPr txBox="1">
          <a:spLocks noChangeArrowheads="1"/>
        </xdr:cNvSpPr>
      </xdr:nvSpPr>
      <xdr:spPr bwMode="auto">
        <a:xfrm>
          <a:off x="2924175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8" name="Text Box 1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39" name="Text Box 2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40" name="Text Box 3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41" name="Text Box 1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42" name="Text Box 2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46</xdr:row>
      <xdr:rowOff>104775</xdr:rowOff>
    </xdr:to>
    <xdr:sp macro="" textlink="">
      <xdr:nvSpPr>
        <xdr:cNvPr id="1780043" name="Text Box 3"/>
        <xdr:cNvSpPr txBox="1">
          <a:spLocks noChangeArrowheads="1"/>
        </xdr:cNvSpPr>
      </xdr:nvSpPr>
      <xdr:spPr bwMode="auto">
        <a:xfrm>
          <a:off x="628650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46</xdr:row>
      <xdr:rowOff>104775</xdr:rowOff>
    </xdr:to>
    <xdr:sp macro="" textlink="">
      <xdr:nvSpPr>
        <xdr:cNvPr id="1780044" name="Text Box 4"/>
        <xdr:cNvSpPr txBox="1">
          <a:spLocks noChangeArrowheads="1"/>
        </xdr:cNvSpPr>
      </xdr:nvSpPr>
      <xdr:spPr bwMode="auto">
        <a:xfrm>
          <a:off x="2924175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46</xdr:row>
      <xdr:rowOff>104775</xdr:rowOff>
    </xdr:to>
    <xdr:sp macro="" textlink="">
      <xdr:nvSpPr>
        <xdr:cNvPr id="1780045" name="Text Box 5"/>
        <xdr:cNvSpPr txBox="1">
          <a:spLocks noChangeArrowheads="1"/>
        </xdr:cNvSpPr>
      </xdr:nvSpPr>
      <xdr:spPr bwMode="auto">
        <a:xfrm>
          <a:off x="2924175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46</xdr:row>
      <xdr:rowOff>104775</xdr:rowOff>
    </xdr:to>
    <xdr:sp macro="" textlink="">
      <xdr:nvSpPr>
        <xdr:cNvPr id="1780046" name="Text Box 6"/>
        <xdr:cNvSpPr txBox="1">
          <a:spLocks noChangeArrowheads="1"/>
        </xdr:cNvSpPr>
      </xdr:nvSpPr>
      <xdr:spPr bwMode="auto">
        <a:xfrm>
          <a:off x="2924175" y="79629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47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48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49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0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1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2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3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4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5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6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7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8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59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0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1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2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3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4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5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6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7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8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69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70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1" name="Text Box 1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2" name="Text Box 2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3" name="Text Box 3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4" name="Text Box 1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5" name="Text Box 2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6" name="Text Box 3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7" name="Text Box 1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8" name="Text Box 2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79" name="Text Box 3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80" name="Text Box 1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81" name="Text Box 2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80082" name="Text Box 3"/>
        <xdr:cNvSpPr txBox="1">
          <a:spLocks noChangeArrowheads="1"/>
        </xdr:cNvSpPr>
      </xdr:nvSpPr>
      <xdr:spPr bwMode="auto">
        <a:xfrm>
          <a:off x="628650" y="79629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3" name="Text Box 55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4" name="Text Box 56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5" name="Text Box 57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6" name="Text Box 58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7" name="Text Box 59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8" name="Text Box 60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89" name="Text Box 61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90" name="Text Box 62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91" name="Text Box 63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092" name="Text Box 64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3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4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5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6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7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8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099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00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01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02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03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04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05" name="Text Box 1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06" name="Text Box 2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07" name="Text Box 3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08" name="Text Box 1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09" name="Text Box 2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0" name="Text Box 3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19050</xdr:rowOff>
    </xdr:to>
    <xdr:sp macro="" textlink="">
      <xdr:nvSpPr>
        <xdr:cNvPr id="1780111" name="Text Box 4"/>
        <xdr:cNvSpPr txBox="1">
          <a:spLocks noChangeArrowheads="1"/>
        </xdr:cNvSpPr>
      </xdr:nvSpPr>
      <xdr:spPr bwMode="auto">
        <a:xfrm>
          <a:off x="2924175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19050</xdr:rowOff>
    </xdr:to>
    <xdr:sp macro="" textlink="">
      <xdr:nvSpPr>
        <xdr:cNvPr id="1780112" name="Text Box 5"/>
        <xdr:cNvSpPr txBox="1">
          <a:spLocks noChangeArrowheads="1"/>
        </xdr:cNvSpPr>
      </xdr:nvSpPr>
      <xdr:spPr bwMode="auto">
        <a:xfrm>
          <a:off x="2924175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19050</xdr:rowOff>
    </xdr:to>
    <xdr:sp macro="" textlink="">
      <xdr:nvSpPr>
        <xdr:cNvPr id="1780113" name="Text Box 6"/>
        <xdr:cNvSpPr txBox="1">
          <a:spLocks noChangeArrowheads="1"/>
        </xdr:cNvSpPr>
      </xdr:nvSpPr>
      <xdr:spPr bwMode="auto">
        <a:xfrm>
          <a:off x="2924175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4" name="Text Box 1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5" name="Text Box 2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6" name="Text Box 3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7" name="Text Box 1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8" name="Text Box 2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19050</xdr:rowOff>
    </xdr:to>
    <xdr:sp macro="" textlink="">
      <xdr:nvSpPr>
        <xdr:cNvPr id="1780119" name="Text Box 3"/>
        <xdr:cNvSpPr txBox="1">
          <a:spLocks noChangeArrowheads="1"/>
        </xdr:cNvSpPr>
      </xdr:nvSpPr>
      <xdr:spPr bwMode="auto">
        <a:xfrm>
          <a:off x="6286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19050</xdr:rowOff>
    </xdr:to>
    <xdr:sp macro="" textlink="">
      <xdr:nvSpPr>
        <xdr:cNvPr id="1780120" name="Text Box 4"/>
        <xdr:cNvSpPr txBox="1">
          <a:spLocks noChangeArrowheads="1"/>
        </xdr:cNvSpPr>
      </xdr:nvSpPr>
      <xdr:spPr bwMode="auto">
        <a:xfrm>
          <a:off x="2924175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19050</xdr:rowOff>
    </xdr:to>
    <xdr:sp macro="" textlink="">
      <xdr:nvSpPr>
        <xdr:cNvPr id="1780121" name="Text Box 5"/>
        <xdr:cNvSpPr txBox="1">
          <a:spLocks noChangeArrowheads="1"/>
        </xdr:cNvSpPr>
      </xdr:nvSpPr>
      <xdr:spPr bwMode="auto">
        <a:xfrm>
          <a:off x="2924175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19050</xdr:rowOff>
    </xdr:to>
    <xdr:sp macro="" textlink="">
      <xdr:nvSpPr>
        <xdr:cNvPr id="1780122" name="Text Box 6"/>
        <xdr:cNvSpPr txBox="1">
          <a:spLocks noChangeArrowheads="1"/>
        </xdr:cNvSpPr>
      </xdr:nvSpPr>
      <xdr:spPr bwMode="auto">
        <a:xfrm>
          <a:off x="2924175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38</xdr:row>
      <xdr:rowOff>19050</xdr:rowOff>
    </xdr:to>
    <xdr:sp macro="" textlink="">
      <xdr:nvSpPr>
        <xdr:cNvPr id="1780123" name="Text Box 1"/>
        <xdr:cNvSpPr txBox="1">
          <a:spLocks noChangeArrowheads="1"/>
        </xdr:cNvSpPr>
      </xdr:nvSpPr>
      <xdr:spPr bwMode="auto">
        <a:xfrm>
          <a:off x="56959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38</xdr:row>
      <xdr:rowOff>19050</xdr:rowOff>
    </xdr:to>
    <xdr:sp macro="" textlink="">
      <xdr:nvSpPr>
        <xdr:cNvPr id="1780124" name="Text Box 2"/>
        <xdr:cNvSpPr txBox="1">
          <a:spLocks noChangeArrowheads="1"/>
        </xdr:cNvSpPr>
      </xdr:nvSpPr>
      <xdr:spPr bwMode="auto">
        <a:xfrm>
          <a:off x="56959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38</xdr:row>
      <xdr:rowOff>19050</xdr:rowOff>
    </xdr:to>
    <xdr:sp macro="" textlink="">
      <xdr:nvSpPr>
        <xdr:cNvPr id="1780125" name="Text Box 3"/>
        <xdr:cNvSpPr txBox="1">
          <a:spLocks noChangeArrowheads="1"/>
        </xdr:cNvSpPr>
      </xdr:nvSpPr>
      <xdr:spPr bwMode="auto">
        <a:xfrm>
          <a:off x="56959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38</xdr:row>
      <xdr:rowOff>19050</xdr:rowOff>
    </xdr:to>
    <xdr:sp macro="" textlink="">
      <xdr:nvSpPr>
        <xdr:cNvPr id="1780126" name="Text Box 1"/>
        <xdr:cNvSpPr txBox="1">
          <a:spLocks noChangeArrowheads="1"/>
        </xdr:cNvSpPr>
      </xdr:nvSpPr>
      <xdr:spPr bwMode="auto">
        <a:xfrm>
          <a:off x="56959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38</xdr:row>
      <xdr:rowOff>19050</xdr:rowOff>
    </xdr:to>
    <xdr:sp macro="" textlink="">
      <xdr:nvSpPr>
        <xdr:cNvPr id="1780127" name="Text Box 2"/>
        <xdr:cNvSpPr txBox="1">
          <a:spLocks noChangeArrowheads="1"/>
        </xdr:cNvSpPr>
      </xdr:nvSpPr>
      <xdr:spPr bwMode="auto">
        <a:xfrm>
          <a:off x="56959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38</xdr:row>
      <xdr:rowOff>19050</xdr:rowOff>
    </xdr:to>
    <xdr:sp macro="" textlink="">
      <xdr:nvSpPr>
        <xdr:cNvPr id="1780128" name="Text Box 3"/>
        <xdr:cNvSpPr txBox="1">
          <a:spLocks noChangeArrowheads="1"/>
        </xdr:cNvSpPr>
      </xdr:nvSpPr>
      <xdr:spPr bwMode="auto">
        <a:xfrm>
          <a:off x="569595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76200</xdr:colOff>
      <xdr:row>38</xdr:row>
      <xdr:rowOff>19050</xdr:rowOff>
    </xdr:to>
    <xdr:sp macro="" textlink="">
      <xdr:nvSpPr>
        <xdr:cNvPr id="1780129" name="Text Box 4"/>
        <xdr:cNvSpPr txBox="1">
          <a:spLocks noChangeArrowheads="1"/>
        </xdr:cNvSpPr>
      </xdr:nvSpPr>
      <xdr:spPr bwMode="auto">
        <a:xfrm>
          <a:off x="708660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76200</xdr:colOff>
      <xdr:row>38</xdr:row>
      <xdr:rowOff>19050</xdr:rowOff>
    </xdr:to>
    <xdr:sp macro="" textlink="">
      <xdr:nvSpPr>
        <xdr:cNvPr id="1780130" name="Text Box 5"/>
        <xdr:cNvSpPr txBox="1">
          <a:spLocks noChangeArrowheads="1"/>
        </xdr:cNvSpPr>
      </xdr:nvSpPr>
      <xdr:spPr bwMode="auto">
        <a:xfrm>
          <a:off x="708660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76200</xdr:colOff>
      <xdr:row>38</xdr:row>
      <xdr:rowOff>19050</xdr:rowOff>
    </xdr:to>
    <xdr:sp macro="" textlink="">
      <xdr:nvSpPr>
        <xdr:cNvPr id="1780131" name="Text Box 6"/>
        <xdr:cNvSpPr txBox="1">
          <a:spLocks noChangeArrowheads="1"/>
        </xdr:cNvSpPr>
      </xdr:nvSpPr>
      <xdr:spPr bwMode="auto">
        <a:xfrm>
          <a:off x="7086600" y="79629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2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3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4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5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6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7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8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39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0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1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2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3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4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5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6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7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8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49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50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51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52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53" name="Text Box 1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54" name="Text Box 2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28575</xdr:rowOff>
    </xdr:to>
    <xdr:sp macro="" textlink="">
      <xdr:nvSpPr>
        <xdr:cNvPr id="1780155" name="Text Box 3"/>
        <xdr:cNvSpPr txBox="1">
          <a:spLocks noChangeArrowheads="1"/>
        </xdr:cNvSpPr>
      </xdr:nvSpPr>
      <xdr:spPr bwMode="auto">
        <a:xfrm>
          <a:off x="628650" y="796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56" name="Text Box 1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57" name="Text Box 2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58" name="Text Box 3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59" name="Text Box 1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0" name="Text Box 2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1" name="Text Box 3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43</xdr:row>
      <xdr:rowOff>76200</xdr:rowOff>
    </xdr:to>
    <xdr:sp macro="" textlink="">
      <xdr:nvSpPr>
        <xdr:cNvPr id="1780162" name="Text Box 4"/>
        <xdr:cNvSpPr txBox="1">
          <a:spLocks noChangeArrowheads="1"/>
        </xdr:cNvSpPr>
      </xdr:nvSpPr>
      <xdr:spPr bwMode="auto">
        <a:xfrm>
          <a:off x="2924175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43</xdr:row>
      <xdr:rowOff>76200</xdr:rowOff>
    </xdr:to>
    <xdr:sp macro="" textlink="">
      <xdr:nvSpPr>
        <xdr:cNvPr id="1780163" name="Text Box 5"/>
        <xdr:cNvSpPr txBox="1">
          <a:spLocks noChangeArrowheads="1"/>
        </xdr:cNvSpPr>
      </xdr:nvSpPr>
      <xdr:spPr bwMode="auto">
        <a:xfrm>
          <a:off x="2924175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43</xdr:row>
      <xdr:rowOff>76200</xdr:rowOff>
    </xdr:to>
    <xdr:sp macro="" textlink="">
      <xdr:nvSpPr>
        <xdr:cNvPr id="1780164" name="Text Box 6"/>
        <xdr:cNvSpPr txBox="1">
          <a:spLocks noChangeArrowheads="1"/>
        </xdr:cNvSpPr>
      </xdr:nvSpPr>
      <xdr:spPr bwMode="auto">
        <a:xfrm>
          <a:off x="2924175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5" name="Text Box 1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6" name="Text Box 2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7" name="Text Box 3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8" name="Text Box 1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69" name="Text Box 2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43</xdr:row>
      <xdr:rowOff>76200</xdr:rowOff>
    </xdr:to>
    <xdr:sp macro="" textlink="">
      <xdr:nvSpPr>
        <xdr:cNvPr id="1780170" name="Text Box 3"/>
        <xdr:cNvSpPr txBox="1">
          <a:spLocks noChangeArrowheads="1"/>
        </xdr:cNvSpPr>
      </xdr:nvSpPr>
      <xdr:spPr bwMode="auto">
        <a:xfrm>
          <a:off x="628650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43</xdr:row>
      <xdr:rowOff>76200</xdr:rowOff>
    </xdr:to>
    <xdr:sp macro="" textlink="">
      <xdr:nvSpPr>
        <xdr:cNvPr id="1780171" name="Text Box 4"/>
        <xdr:cNvSpPr txBox="1">
          <a:spLocks noChangeArrowheads="1"/>
        </xdr:cNvSpPr>
      </xdr:nvSpPr>
      <xdr:spPr bwMode="auto">
        <a:xfrm>
          <a:off x="2924175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43</xdr:row>
      <xdr:rowOff>76200</xdr:rowOff>
    </xdr:to>
    <xdr:sp macro="" textlink="">
      <xdr:nvSpPr>
        <xdr:cNvPr id="1780172" name="Text Box 5"/>
        <xdr:cNvSpPr txBox="1">
          <a:spLocks noChangeArrowheads="1"/>
        </xdr:cNvSpPr>
      </xdr:nvSpPr>
      <xdr:spPr bwMode="auto">
        <a:xfrm>
          <a:off x="2924175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43</xdr:row>
      <xdr:rowOff>76200</xdr:rowOff>
    </xdr:to>
    <xdr:sp macro="" textlink="">
      <xdr:nvSpPr>
        <xdr:cNvPr id="1780173" name="Text Box 6"/>
        <xdr:cNvSpPr txBox="1">
          <a:spLocks noChangeArrowheads="1"/>
        </xdr:cNvSpPr>
      </xdr:nvSpPr>
      <xdr:spPr bwMode="auto">
        <a:xfrm>
          <a:off x="2924175" y="79629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74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75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76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77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78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79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0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1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2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3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4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5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6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7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8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89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0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1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2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3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4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5" name="Text Box 1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6" name="Text Box 2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104775</xdr:rowOff>
    </xdr:to>
    <xdr:sp macro="" textlink="">
      <xdr:nvSpPr>
        <xdr:cNvPr id="1780197" name="Text Box 3"/>
        <xdr:cNvSpPr txBox="1">
          <a:spLocks noChangeArrowheads="1"/>
        </xdr:cNvSpPr>
      </xdr:nvSpPr>
      <xdr:spPr bwMode="auto">
        <a:xfrm>
          <a:off x="62865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98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199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0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1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2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3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4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5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6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7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8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09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0" name="Text Box 183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1" name="Text Box 184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2" name="Text Box 185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3" name="Text Box 186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4" name="Text Box 187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5" name="Text Box 188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6" name="Text Box 189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7" name="Text Box 190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8" name="Text Box 191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219" name="Text Box 192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0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1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2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3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4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5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6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7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8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29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0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1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232" name="Text Box 4609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233" name="Text Box 4610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4" name="Text Box 28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5" name="Text Box 28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6" name="Text Box 28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7" name="Text Box 28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8" name="Text Box 28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39" name="Text Box 28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0" name="Text Box 28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1" name="Text Box 29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2" name="Text Box 29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3" name="Text Box 29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4" name="Text Box 29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5" name="Text Box 29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6" name="Text Box 29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7" name="Text Box 29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8" name="Text Box 29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49" name="Text Box 29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0" name="Text Box 29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1" name="Text Box 30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2" name="Text Box 30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3" name="Text Box 30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4" name="Text Box 30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5" name="Text Box 30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6" name="Text Box 30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7" name="Text Box 30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8" name="Text Box 30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59" name="Text Box 30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0" name="Text Box 30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1" name="Text Box 31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2" name="Text Box 31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3" name="Text Box 31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4" name="Text Box 31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5" name="Text Box 31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6" name="Text Box 31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7" name="Text Box 31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8" name="Text Box 31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69" name="Text Box 31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0" name="Text Box 31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1" name="Text Box 32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2" name="Text Box 32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3" name="Text Box 32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4" name="Text Box 32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5" name="Text Box 32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6" name="Text Box 32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7" name="Text Box 32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8" name="Text Box 32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79" name="Text Box 32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0" name="Text Box 32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1" name="Text Box 33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2" name="Text Box 33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3" name="Text Box 33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4" name="Text Box 33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5" name="Text Box 33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6" name="Text Box 33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7" name="Text Box 33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8" name="Text Box 33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89" name="Text Box 33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0" name="Text Box 33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1" name="Text Box 34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2" name="Text Box 34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3" name="Text Box 34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4" name="Text Box 34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5" name="Text Box 34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6" name="Text Box 34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7" name="Text Box 34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8" name="Text Box 34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299" name="Text Box 34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0" name="Text Box 34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1" name="Text Box 35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2" name="Text Box 35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3" name="Text Box 35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4" name="Text Box 35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5" name="Text Box 35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6" name="Text Box 35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7" name="Text Box 35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8" name="Text Box 35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09" name="Text Box 35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0" name="Text Box 35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1" name="Text Box 36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2" name="Text Box 36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3" name="Text Box 36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4" name="Text Box 36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5" name="Text Box 36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6" name="Text Box 36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7" name="Text Box 36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8" name="Text Box 36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19" name="Text Box 36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0" name="Text Box 36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1" name="Text Box 37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2" name="Text Box 37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3" name="Text Box 37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4" name="Text Box 37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5" name="Text Box 37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6" name="Text Box 37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7" name="Text Box 37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8" name="Text Box 37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29" name="Text Box 37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0" name="Text Box 37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1" name="Text Box 38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2" name="Text Box 38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3" name="Text Box 38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4" name="Text Box 38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5" name="Text Box 38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6" name="Text Box 38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37" name="Text Box 38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338" name="Text Box 2689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339" name="Text Box 2690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340" name="Text Box 2691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341" name="Text Box 2692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342" name="Text Box 4609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343" name="Text Box 4610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44" name="Text Box 28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45" name="Text Box 28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46" name="Text Box 28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47" name="Text Box 28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48" name="Text Box 28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49" name="Text Box 28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0" name="Text Box 28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1" name="Text Box 29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2" name="Text Box 29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3" name="Text Box 29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4" name="Text Box 29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5" name="Text Box 29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6" name="Text Box 29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7" name="Text Box 29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8" name="Text Box 29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59" name="Text Box 29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0" name="Text Box 29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1" name="Text Box 30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2" name="Text Box 30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3" name="Text Box 30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4" name="Text Box 30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5" name="Text Box 30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6" name="Text Box 30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7" name="Text Box 30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8" name="Text Box 30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69" name="Text Box 30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0" name="Text Box 30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1" name="Text Box 31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2" name="Text Box 31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3" name="Text Box 31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4" name="Text Box 31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5" name="Text Box 31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6" name="Text Box 31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7" name="Text Box 31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8" name="Text Box 31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79" name="Text Box 31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0" name="Text Box 31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1" name="Text Box 32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2" name="Text Box 32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3" name="Text Box 32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4" name="Text Box 32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5" name="Text Box 32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6" name="Text Box 32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7" name="Text Box 32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8" name="Text Box 32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89" name="Text Box 32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0" name="Text Box 32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1" name="Text Box 33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2" name="Text Box 33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3" name="Text Box 33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4" name="Text Box 33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5" name="Text Box 33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6" name="Text Box 33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7" name="Text Box 33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8" name="Text Box 33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399" name="Text Box 33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0" name="Text Box 33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1" name="Text Box 34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2" name="Text Box 34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3" name="Text Box 34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4" name="Text Box 34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5" name="Text Box 34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6" name="Text Box 34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7" name="Text Box 34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8" name="Text Box 34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09" name="Text Box 34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0" name="Text Box 34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1" name="Text Box 35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2" name="Text Box 35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3" name="Text Box 35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4" name="Text Box 35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5" name="Text Box 35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6" name="Text Box 35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7" name="Text Box 35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8" name="Text Box 35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19" name="Text Box 35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0" name="Text Box 35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1" name="Text Box 36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2" name="Text Box 36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3" name="Text Box 36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4" name="Text Box 36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5" name="Text Box 36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6" name="Text Box 36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7" name="Text Box 36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8" name="Text Box 36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29" name="Text Box 36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0" name="Text Box 36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1" name="Text Box 37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2" name="Text Box 37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3" name="Text Box 37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4" name="Text Box 37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5" name="Text Box 37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6" name="Text Box 37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7" name="Text Box 37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8" name="Text Box 37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39" name="Text Box 37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0" name="Text Box 37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1" name="Text Box 38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2" name="Text Box 38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3" name="Text Box 38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4" name="Text Box 38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5" name="Text Box 38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6" name="Text Box 38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47" name="Text Box 38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448" name="Text Box 2689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449" name="Text Box 2690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450" name="Text Box 2691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57150</xdr:rowOff>
    </xdr:to>
    <xdr:sp macro="" textlink="">
      <xdr:nvSpPr>
        <xdr:cNvPr id="1780451" name="Text Box 2692"/>
        <xdr:cNvSpPr txBox="1">
          <a:spLocks noChangeArrowheads="1"/>
        </xdr:cNvSpPr>
      </xdr:nvSpPr>
      <xdr:spPr bwMode="auto">
        <a:xfrm>
          <a:off x="2924175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2" name="Text Box 2689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3" name="Text Box 2690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4" name="Text Box 269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5" name="Text Box 269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6" name="Text Box 2689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7" name="Text Box 2690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8" name="Text Box 269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459" name="Text Box 269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0" name="Text Box 1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1" name="Text Box 2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2" name="Text Box 3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3" name="Text Box 4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4" name="Text Box 5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5" name="Text Box 6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6" name="Text Box 7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7" name="Text Box 8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8" name="Text Box 9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69" name="Text Box 10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0" name="Text Box 11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1" name="Text Box 12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2" name="Text Box 13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3" name="Text Box 14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4" name="Text Box 15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5" name="Text Box 16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6" name="Text Box 17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7" name="Text Box 18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8" name="Text Box 19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79" name="Text Box 20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0" name="Text Box 21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1" name="Text Box 22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2" name="Text Box 23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3" name="Text Box 24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4" name="Text Box 25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5" name="Text Box 26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6" name="Text Box 27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7" name="Text Box 28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8" name="Text Box 29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66675</xdr:rowOff>
    </xdr:to>
    <xdr:sp macro="" textlink="">
      <xdr:nvSpPr>
        <xdr:cNvPr id="1780489" name="Text Box 30"/>
        <xdr:cNvSpPr txBox="1">
          <a:spLocks noChangeArrowheads="1"/>
        </xdr:cNvSpPr>
      </xdr:nvSpPr>
      <xdr:spPr bwMode="auto">
        <a:xfrm>
          <a:off x="2924175" y="7962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0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1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2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3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4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5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6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7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8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499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0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1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2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3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4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5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6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7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8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09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0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1" name="Text Box 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2" name="Text Box 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3" name="Text Box 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4" name="Text Box 28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5" name="Text Box 28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6" name="Text Box 28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7" name="Text Box 28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8" name="Text Box 28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19" name="Text Box 28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0" name="Text Box 28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1" name="Text Box 29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2" name="Text Box 29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3" name="Text Box 29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4" name="Text Box 29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5" name="Text Box 29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6" name="Text Box 29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7" name="Text Box 29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8" name="Text Box 29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29" name="Text Box 29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0" name="Text Box 29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1" name="Text Box 30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2" name="Text Box 30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3" name="Text Box 30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4" name="Text Box 30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5" name="Text Box 30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6" name="Text Box 30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7" name="Text Box 30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8" name="Text Box 30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39" name="Text Box 30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0" name="Text Box 30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1" name="Text Box 31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2" name="Text Box 31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3" name="Text Box 31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4" name="Text Box 31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5" name="Text Box 31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6" name="Text Box 31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7" name="Text Box 31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8" name="Text Box 31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49" name="Text Box 31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0" name="Text Box 31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1" name="Text Box 32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2" name="Text Box 32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3" name="Text Box 32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4" name="Text Box 32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5" name="Text Box 32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6" name="Text Box 32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7" name="Text Box 32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8" name="Text Box 32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59" name="Text Box 32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0" name="Text Box 32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1" name="Text Box 33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2" name="Text Box 33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3" name="Text Box 33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4" name="Text Box 33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5" name="Text Box 33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6" name="Text Box 33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7" name="Text Box 33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8" name="Text Box 33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69" name="Text Box 33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0" name="Text Box 33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1" name="Text Box 34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2" name="Text Box 34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3" name="Text Box 34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4" name="Text Box 34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5" name="Text Box 34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6" name="Text Box 34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7" name="Text Box 34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8" name="Text Box 34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79" name="Text Box 34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0" name="Text Box 34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1" name="Text Box 35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2" name="Text Box 35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3" name="Text Box 35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4" name="Text Box 35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5" name="Text Box 35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6" name="Text Box 35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7" name="Text Box 35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8" name="Text Box 35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89" name="Text Box 35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0" name="Text Box 35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1" name="Text Box 36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2" name="Text Box 36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3" name="Text Box 36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4" name="Text Box 36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5" name="Text Box 36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6" name="Text Box 36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7" name="Text Box 36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8" name="Text Box 36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599" name="Text Box 36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0" name="Text Box 36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1" name="Text Box 37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2" name="Text Box 37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3" name="Text Box 37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4" name="Text Box 37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5" name="Text Box 37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6" name="Text Box 37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7" name="Text Box 37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8" name="Text Box 377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09" name="Text Box 378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0" name="Text Box 379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1" name="Text Box 380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2" name="Text Box 381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3" name="Text Box 382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4" name="Text Box 383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5" name="Text Box 384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6" name="Text Box 385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1780617" name="Text Box 386"/>
        <xdr:cNvSpPr txBox="1">
          <a:spLocks noChangeArrowheads="1"/>
        </xdr:cNvSpPr>
      </xdr:nvSpPr>
      <xdr:spPr bwMode="auto">
        <a:xfrm>
          <a:off x="628650" y="7962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618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619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620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1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2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3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4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5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6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7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8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29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0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1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2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3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4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5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6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7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8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39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0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641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2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3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4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5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6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7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8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49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0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1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2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3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4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5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6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7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8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59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0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1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2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3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4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5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6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7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8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69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0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1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2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3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4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5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6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7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8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79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0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1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682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3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4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5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6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7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8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89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0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1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2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3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4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5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6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7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8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699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0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1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2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703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28575</xdr:rowOff>
    </xdr:to>
    <xdr:sp macro="" textlink="">
      <xdr:nvSpPr>
        <xdr:cNvPr id="1780704" name="Text Box 73"/>
        <xdr:cNvSpPr txBox="1">
          <a:spLocks noChangeArrowheads="1"/>
        </xdr:cNvSpPr>
      </xdr:nvSpPr>
      <xdr:spPr bwMode="auto">
        <a:xfrm>
          <a:off x="2924175" y="79629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5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6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7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8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09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0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1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2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3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4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5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6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7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8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19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0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1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2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3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4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5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6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7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8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29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0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1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2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3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4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5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6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7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8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39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40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41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42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43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44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38100</xdr:rowOff>
    </xdr:to>
    <xdr:sp macro="" textlink="">
      <xdr:nvSpPr>
        <xdr:cNvPr id="1780745" name="Text Box 73"/>
        <xdr:cNvSpPr txBox="1">
          <a:spLocks noChangeArrowheads="1"/>
        </xdr:cNvSpPr>
      </xdr:nvSpPr>
      <xdr:spPr bwMode="auto">
        <a:xfrm>
          <a:off x="2924175" y="79629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46" name="Text Box 73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47" name="Text Box 74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48" name="Text Box 75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49" name="Text Box 76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0" name="Text Box 81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1" name="Text Box 82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2" name="Text Box 83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3" name="Text Box 84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4" name="Text Box 85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5" name="Text Box 86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6" name="Text Box 170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7" name="Text Box 171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8" name="Text Box 172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59" name="Text Box 173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60" name="Text Box 174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61" name="Text Box 175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62" name="Text Box 176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63" name="Text Box 177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64" name="Text Box 178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47625</xdr:rowOff>
    </xdr:to>
    <xdr:sp macro="" textlink="">
      <xdr:nvSpPr>
        <xdr:cNvPr id="1780765" name="Text Box 179"/>
        <xdr:cNvSpPr txBox="1">
          <a:spLocks noChangeArrowheads="1"/>
        </xdr:cNvSpPr>
      </xdr:nvSpPr>
      <xdr:spPr bwMode="auto">
        <a:xfrm>
          <a:off x="6448425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9525</xdr:colOff>
      <xdr:row>38</xdr:row>
      <xdr:rowOff>28575</xdr:rowOff>
    </xdr:to>
    <xdr:sp macro="" textlink="">
      <xdr:nvSpPr>
        <xdr:cNvPr id="1780766" name="Text Box 73"/>
        <xdr:cNvSpPr txBox="1">
          <a:spLocks noChangeArrowheads="1"/>
        </xdr:cNvSpPr>
      </xdr:nvSpPr>
      <xdr:spPr bwMode="auto">
        <a:xfrm>
          <a:off x="2924175" y="79629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67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68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69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0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1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2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3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4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5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6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7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8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79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0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1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2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3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4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5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6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7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8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89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0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1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2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3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4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5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6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7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8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799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0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1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2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3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4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5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6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7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8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09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0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1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2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3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4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5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6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7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8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19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0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1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2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3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4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5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6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7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8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29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0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1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2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3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4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5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6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7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8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39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0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1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2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3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4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5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46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47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48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49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50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51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52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53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38100</xdr:rowOff>
    </xdr:to>
    <xdr:sp macro="" textlink="">
      <xdr:nvSpPr>
        <xdr:cNvPr id="1780854" name="Text Box 73"/>
        <xdr:cNvSpPr txBox="1">
          <a:spLocks noChangeArrowheads="1"/>
        </xdr:cNvSpPr>
      </xdr:nvSpPr>
      <xdr:spPr bwMode="auto">
        <a:xfrm>
          <a:off x="6448425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55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56" name="Text Box 1722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57" name="Text Box 17224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58" name="Text Box 17225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59" name="Text Box 17226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0" name="Text Box 17227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1" name="Text Box 1723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2" name="Text Box 17234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3" name="Text Box 17235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4" name="Text Box 17236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5" name="Text Box 17237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6" name="Text Box 1724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7" name="Text Box 17244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8" name="Text Box 17245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69" name="Text Box 17246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870" name="Text Box 17247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1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2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3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4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5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6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7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8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79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0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1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2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3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4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5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6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7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8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89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0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1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2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3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4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5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6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7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8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899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0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1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2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3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4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5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6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7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8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09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0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1" name="Text Box 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2" name="Text Box 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3" name="Text Box 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4" name="Text Box 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5" name="Text Box 8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6" name="Text Box 8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7" name="Text Box 8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8" name="Text Box 8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19" name="Text Box 8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0" name="Text Box 8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1" name="Text Box 170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2" name="Text Box 171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3" name="Text Box 172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4" name="Text Box 173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5" name="Text Box 174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6" name="Text Box 175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7" name="Text Box 176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8" name="Text Box 177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29" name="Text Box 178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85725</xdr:colOff>
      <xdr:row>38</xdr:row>
      <xdr:rowOff>28575</xdr:rowOff>
    </xdr:to>
    <xdr:sp macro="" textlink="">
      <xdr:nvSpPr>
        <xdr:cNvPr id="1780930" name="Text Box 179"/>
        <xdr:cNvSpPr txBox="1">
          <a:spLocks noChangeArrowheads="1"/>
        </xdr:cNvSpPr>
      </xdr:nvSpPr>
      <xdr:spPr bwMode="auto">
        <a:xfrm>
          <a:off x="6448425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1" name="Text Box 17429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2" name="Text Box 17430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3" name="Text Box 17431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4" name="Text Box 17432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5" name="Text Box 1743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6" name="Text Box 17439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7" name="Text Box 17440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8" name="Text Box 17441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39" name="Text Box 17442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40" name="Text Box 1744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41" name="Text Box 17449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42" name="Text Box 17450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43" name="Text Box 17451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44" name="Text Box 17452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45" name="Text Box 1745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46" name="Text Box 4515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47" name="Text Box 4516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48" name="Text Box 4517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49" name="Text Box 4518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50" name="Text Box 4519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51" name="Text Box 4520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52" name="Text Box 4521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53" name="Text Box 4522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54" name="Text Box 452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55" name="Text Box 4524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56" name="Text Box 4525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57" name="Text Box 4526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58" name="Text Box 4527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59" name="Text Box 4528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60" name="Text Box 4529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61" name="Text Box 4530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62" name="Text Box 4531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63" name="Text Box 4532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64" name="Text Box 453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65" name="Text Box 4534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66" name="Text Box 4535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67" name="Text Box 4536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68" name="Text Box 4537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69" name="Text Box 4538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780970" name="Text Box 4539"/>
        <xdr:cNvSpPr txBox="1">
          <a:spLocks noChangeArrowheads="1"/>
        </xdr:cNvSpPr>
      </xdr:nvSpPr>
      <xdr:spPr bwMode="auto">
        <a:xfrm>
          <a:off x="1809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71" name="Text Box 4540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72" name="Text Box 4541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73" name="Text Box 4542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74" name="Text Box 4543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780975" name="Text Box 4544"/>
        <xdr:cNvSpPr txBox="1">
          <a:spLocks noChangeArrowheads="1"/>
        </xdr:cNvSpPr>
      </xdr:nvSpPr>
      <xdr:spPr bwMode="auto">
        <a:xfrm>
          <a:off x="628650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76" name="Text Box 978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77" name="Text Box 978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78" name="Text Box 9783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79" name="Text Box 9784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0" name="Text Box 9785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1" name="Text Box 9786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2" name="Text Box 9787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3" name="Text Box 9788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4" name="Text Box 9789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5" name="Text Box 9790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6" name="Text Box 979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7" name="Text Box 979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8" name="Text Box 9793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89" name="Text Box 9794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0" name="Text Box 9795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1" name="Text Box 9796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2" name="Text Box 9797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3" name="Text Box 9798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4" name="Text Box 9799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5" name="Text Box 9800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6" name="Text Box 980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7" name="Text Box 980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8" name="Text Box 9803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0999" name="Text Box 9804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0" name="Text Box 9805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1" name="Text Box 9806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2" name="Text Box 9807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3" name="Text Box 9808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4" name="Text Box 9809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5" name="Text Box 9810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6" name="Text Box 981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7" name="Text Box 981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8" name="Text Box 9813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09" name="Text Box 9814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0" name="Text Box 9815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1" name="Text Box 9816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2" name="Text Box 9817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3" name="Text Box 9818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4" name="Text Box 9819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5" name="Text Box 9820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6" name="Text Box 9821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7" name="Text Box 9822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8" name="Text Box 9823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19" name="Text Box 9824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20" name="Text Box 9825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21" name="Text Box 9826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22" name="Text Box 9827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47625</xdr:rowOff>
    </xdr:to>
    <xdr:sp macro="" textlink="">
      <xdr:nvSpPr>
        <xdr:cNvPr id="1781023" name="Text Box 9828"/>
        <xdr:cNvSpPr txBox="1">
          <a:spLocks noChangeArrowheads="1"/>
        </xdr:cNvSpPr>
      </xdr:nvSpPr>
      <xdr:spPr bwMode="auto">
        <a:xfrm>
          <a:off x="2924175" y="796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2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2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2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2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2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2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3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4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5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6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7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8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09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0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1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2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3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4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4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4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4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44" name="Text Box 73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45" name="Text Box 74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46" name="Text Box 75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47" name="Text Box 76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48" name="Text Box 81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49" name="Text Box 82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0" name="Text Box 83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1" name="Text Box 84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2" name="Text Box 85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3" name="Text Box 86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4" name="Text Box 170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5" name="Text Box 171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6" name="Text Box 172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7" name="Text Box 173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8" name="Text Box 174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59" name="Text Box 175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60" name="Text Box 176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61" name="Text Box 177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62" name="Text Box 178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47625</xdr:rowOff>
    </xdr:to>
    <xdr:sp macro="" textlink="">
      <xdr:nvSpPr>
        <xdr:cNvPr id="1781163" name="Text Box 179"/>
        <xdr:cNvSpPr txBox="1">
          <a:spLocks noChangeArrowheads="1"/>
        </xdr:cNvSpPr>
      </xdr:nvSpPr>
      <xdr:spPr bwMode="auto">
        <a:xfrm>
          <a:off x="7086600" y="79629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6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6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6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6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6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6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7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8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19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0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1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4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5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6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7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8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29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0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1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2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3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4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5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6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7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8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39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40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41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42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43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44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45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46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47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48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49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0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38100</xdr:rowOff>
    </xdr:to>
    <xdr:sp macro="" textlink="">
      <xdr:nvSpPr>
        <xdr:cNvPr id="1781251" name="Text Box 73"/>
        <xdr:cNvSpPr txBox="1">
          <a:spLocks noChangeArrowheads="1"/>
        </xdr:cNvSpPr>
      </xdr:nvSpPr>
      <xdr:spPr bwMode="auto">
        <a:xfrm>
          <a:off x="7086600" y="7962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2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3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4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5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6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7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8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59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0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1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2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3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4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5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6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7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8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69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0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1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2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3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4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5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6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7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8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79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0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1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2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3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4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5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6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7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8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89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0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1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2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3" name="Text Box 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4" name="Text Box 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5" name="Text Box 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6" name="Text Box 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7" name="Text Box 8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8" name="Text Box 8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299" name="Text Box 8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0" name="Text Box 8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1" name="Text Box 8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2" name="Text Box 8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3" name="Text Box 170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4" name="Text Box 171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5" name="Text Box 172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6" name="Text Box 173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7" name="Text Box 174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8" name="Text Box 175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09" name="Text Box 176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10" name="Text Box 177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11" name="Text Box 178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37</xdr:row>
      <xdr:rowOff>0</xdr:rowOff>
    </xdr:from>
    <xdr:to>
      <xdr:col>11</xdr:col>
      <xdr:colOff>85725</xdr:colOff>
      <xdr:row>38</xdr:row>
      <xdr:rowOff>28575</xdr:rowOff>
    </xdr:to>
    <xdr:sp macro="" textlink="">
      <xdr:nvSpPr>
        <xdr:cNvPr id="1781312" name="Text Box 179"/>
        <xdr:cNvSpPr txBox="1">
          <a:spLocks noChangeArrowheads="1"/>
        </xdr:cNvSpPr>
      </xdr:nvSpPr>
      <xdr:spPr bwMode="auto">
        <a:xfrm>
          <a:off x="7086600" y="79629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3" name="Text Box 16276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4" name="Text Box 16277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5" name="Text Box 16278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6" name="Text Box 16279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7" name="Text Box 16280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8" name="Text Box 16286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19" name="Text Box 16287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0" name="Text Box 16288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1" name="Text Box 16289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2" name="Text Box 16290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3" name="Text Box 16296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4" name="Text Box 16297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5" name="Text Box 16298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6" name="Text Box 16299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7" name="Text Box 16300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8" name="Text Box 73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29" name="Text Box 74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0" name="Text Box 75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1" name="Text Box 76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2" name="Text Box 81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3" name="Text Box 82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4" name="Text Box 83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5" name="Text Box 84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6" name="Text Box 85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7" name="Text Box 86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8" name="Text Box 170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39" name="Text Box 171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0" name="Text Box 172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1" name="Text Box 173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2" name="Text Box 174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3" name="Text Box 175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4" name="Text Box 176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5" name="Text Box 177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6" name="Text Box 178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1781347" name="Text Box 179"/>
        <xdr:cNvSpPr txBox="1">
          <a:spLocks noChangeArrowheads="1"/>
        </xdr:cNvSpPr>
      </xdr:nvSpPr>
      <xdr:spPr bwMode="auto">
        <a:xfrm>
          <a:off x="2924175" y="79629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48" name="Text Box 16276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49" name="Text Box 16277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0" name="Text Box 16278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1" name="Text Box 16279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2" name="Text Box 16280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3" name="Text Box 16286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4" name="Text Box 16287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5" name="Text Box 16288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6" name="Text Box 16289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7" name="Text Box 16290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8" name="Text Box 16296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59" name="Text Box 16297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0" name="Text Box 16298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1" name="Text Box 16299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2" name="Text Box 16300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3" name="Text Box 73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4" name="Text Box 74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5" name="Text Box 75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6" name="Text Box 76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7" name="Text Box 81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8" name="Text Box 82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69" name="Text Box 83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0" name="Text Box 84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1" name="Text Box 85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2" name="Text Box 86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3" name="Text Box 170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4" name="Text Box 171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5" name="Text Box 172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6" name="Text Box 173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7" name="Text Box 174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8" name="Text Box 175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79" name="Text Box 176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80" name="Text Box 177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81" name="Text Box 178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781382" name="Text Box 179"/>
        <xdr:cNvSpPr txBox="1">
          <a:spLocks noChangeArrowheads="1"/>
        </xdr:cNvSpPr>
      </xdr:nvSpPr>
      <xdr:spPr bwMode="auto">
        <a:xfrm>
          <a:off x="2924175" y="79629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3" name="Text Box 162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4" name="Text Box 1627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5" name="Text Box 1627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6" name="Text Box 1627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7" name="Text Box 1628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8" name="Text Box 1628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89" name="Text Box 1628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0" name="Text Box 1628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1" name="Text Box 1628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2" name="Text Box 1629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3" name="Text Box 1629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4" name="Text Box 1629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5" name="Text Box 1629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6" name="Text Box 1629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7" name="Text Box 1630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8" name="Text Box 7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399" name="Text Box 7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0" name="Text Box 7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1" name="Text Box 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2" name="Text Box 81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3" name="Text Box 82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4" name="Text Box 8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5" name="Text Box 8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6" name="Text Box 8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7" name="Text Box 8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8" name="Text Box 17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09" name="Text Box 171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0" name="Text Box 172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1" name="Text Box 17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2" name="Text Box 17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3" name="Text Box 17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4" name="Text Box 1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5" name="Text Box 17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6" name="Text Box 17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7" name="Text Box 17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8" name="Text Box 162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19" name="Text Box 1627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0" name="Text Box 1627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1" name="Text Box 1627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2" name="Text Box 1628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3" name="Text Box 1628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4" name="Text Box 1628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5" name="Text Box 1628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6" name="Text Box 1628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7" name="Text Box 1629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8" name="Text Box 1629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29" name="Text Box 1629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0" name="Text Box 1629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1" name="Text Box 1629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2" name="Text Box 1630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3" name="Text Box 7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4" name="Text Box 7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5" name="Text Box 7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6" name="Text Box 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7" name="Text Box 81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8" name="Text Box 82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39" name="Text Box 8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0" name="Text Box 8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1" name="Text Box 8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2" name="Text Box 8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3" name="Text Box 17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4" name="Text Box 171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5" name="Text Box 172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6" name="Text Box 17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7" name="Text Box 17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8" name="Text Box 17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49" name="Text Box 1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50" name="Text Box 17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51" name="Text Box 17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52" name="Text Box 17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3" name="Text Box 16276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4" name="Text Box 16277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5" name="Text Box 16278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6" name="Text Box 16279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7" name="Text Box 16280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8" name="Text Box 16286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59" name="Text Box 16287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0" name="Text Box 16288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1" name="Text Box 16289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2" name="Text Box 16290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3" name="Text Box 16296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4" name="Text Box 16297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5" name="Text Box 16298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6" name="Text Box 16299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7" name="Text Box 16300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8" name="Text Box 73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69" name="Text Box 74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0" name="Text Box 75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1" name="Text Box 76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2" name="Text Box 81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3" name="Text Box 82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4" name="Text Box 83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5" name="Text Box 84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6" name="Text Box 85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7" name="Text Box 86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8" name="Text Box 170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79" name="Text Box 171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0" name="Text Box 172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1" name="Text Box 173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2" name="Text Box 174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3" name="Text Box 175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4" name="Text Box 176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5" name="Text Box 177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6" name="Text Box 178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142875</xdr:rowOff>
    </xdr:to>
    <xdr:sp macro="" textlink="">
      <xdr:nvSpPr>
        <xdr:cNvPr id="1781487" name="Text Box 179"/>
        <xdr:cNvSpPr txBox="1">
          <a:spLocks noChangeArrowheads="1"/>
        </xdr:cNvSpPr>
      </xdr:nvSpPr>
      <xdr:spPr bwMode="auto">
        <a:xfrm>
          <a:off x="2924175" y="650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88" name="Text Box 162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89" name="Text Box 1627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0" name="Text Box 1627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1" name="Text Box 1627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2" name="Text Box 1628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3" name="Text Box 1628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4" name="Text Box 1628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5" name="Text Box 1628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6" name="Text Box 1628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7" name="Text Box 1629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8" name="Text Box 1629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499" name="Text Box 1629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0" name="Text Box 1629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1" name="Text Box 1629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2" name="Text Box 1630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3" name="Text Box 7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4" name="Text Box 7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5" name="Text Box 7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6" name="Text Box 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7" name="Text Box 81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8" name="Text Box 82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09" name="Text Box 8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0" name="Text Box 8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1" name="Text Box 8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2" name="Text Box 8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3" name="Text Box 170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4" name="Text Box 171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5" name="Text Box 172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6" name="Text Box 173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7" name="Text Box 174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8" name="Text Box 175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19" name="Text Box 176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20" name="Text Box 177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21" name="Text Box 178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781522" name="Text Box 179"/>
        <xdr:cNvSpPr txBox="1">
          <a:spLocks noChangeArrowheads="1"/>
        </xdr:cNvSpPr>
      </xdr:nvSpPr>
      <xdr:spPr bwMode="auto">
        <a:xfrm>
          <a:off x="2924175" y="6505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3" name="Text Box 16276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4" name="Text Box 16277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5" name="Text Box 16278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6" name="Text Box 16279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7" name="Text Box 16280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8" name="Text Box 16286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29" name="Text Box 16287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0" name="Text Box 16288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1" name="Text Box 16289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2" name="Text Box 16290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3" name="Text Box 16296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4" name="Text Box 16297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5" name="Text Box 16298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6" name="Text Box 16299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7" name="Text Box 16300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8" name="Text Box 73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39" name="Text Box 74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0" name="Text Box 75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1" name="Text Box 76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2" name="Text Box 81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3" name="Text Box 82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4" name="Text Box 83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5" name="Text Box 84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6" name="Text Box 85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7" name="Text Box 86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8" name="Text Box 170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49" name="Text Box 171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0" name="Text Box 172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1" name="Text Box 173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2" name="Text Box 174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3" name="Text Box 175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4" name="Text Box 176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5" name="Text Box 177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6" name="Text Box 178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30</xdr:row>
      <xdr:rowOff>28575</xdr:rowOff>
    </xdr:to>
    <xdr:sp macro="" textlink="">
      <xdr:nvSpPr>
        <xdr:cNvPr id="1781557" name="Text Box 179"/>
        <xdr:cNvSpPr txBox="1">
          <a:spLocks noChangeArrowheads="1"/>
        </xdr:cNvSpPr>
      </xdr:nvSpPr>
      <xdr:spPr bwMode="auto">
        <a:xfrm>
          <a:off x="2924175" y="65055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33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34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35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36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37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38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5639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5640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5641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42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43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44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45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46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65647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5648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5649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65650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5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6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7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7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7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7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7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75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76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77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78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79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0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1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2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3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4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5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65686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87" name="Text Box 5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88" name="Text Box 5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89" name="Text Box 5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0" name="Text Box 5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1" name="Text Box 5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2" name="Text Box 6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3" name="Text Box 6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4" name="Text Box 6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5" name="Text Box 6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696" name="Text Box 6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9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9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69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70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09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0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1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2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3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4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5715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5716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5717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8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19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20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21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22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5723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5724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5725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5726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5727" name="Text Box 1"/>
        <xdr:cNvSpPr txBox="1">
          <a:spLocks noChangeArrowheads="1"/>
        </xdr:cNvSpPr>
      </xdr:nvSpPr>
      <xdr:spPr bwMode="auto">
        <a:xfrm>
          <a:off x="52863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5728" name="Text Box 2"/>
        <xdr:cNvSpPr txBox="1">
          <a:spLocks noChangeArrowheads="1"/>
        </xdr:cNvSpPr>
      </xdr:nvSpPr>
      <xdr:spPr bwMode="auto">
        <a:xfrm>
          <a:off x="52863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5729" name="Text Box 3"/>
        <xdr:cNvSpPr txBox="1">
          <a:spLocks noChangeArrowheads="1"/>
        </xdr:cNvSpPr>
      </xdr:nvSpPr>
      <xdr:spPr bwMode="auto">
        <a:xfrm>
          <a:off x="52863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5730" name="Text Box 1"/>
        <xdr:cNvSpPr txBox="1">
          <a:spLocks noChangeArrowheads="1"/>
        </xdr:cNvSpPr>
      </xdr:nvSpPr>
      <xdr:spPr bwMode="auto">
        <a:xfrm>
          <a:off x="52863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5731" name="Text Box 2"/>
        <xdr:cNvSpPr txBox="1">
          <a:spLocks noChangeArrowheads="1"/>
        </xdr:cNvSpPr>
      </xdr:nvSpPr>
      <xdr:spPr bwMode="auto">
        <a:xfrm>
          <a:off x="52863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5732" name="Text Box 3"/>
        <xdr:cNvSpPr txBox="1">
          <a:spLocks noChangeArrowheads="1"/>
        </xdr:cNvSpPr>
      </xdr:nvSpPr>
      <xdr:spPr bwMode="auto">
        <a:xfrm>
          <a:off x="52863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65733" name="Text Box 4"/>
        <xdr:cNvSpPr txBox="1">
          <a:spLocks noChangeArrowheads="1"/>
        </xdr:cNvSpPr>
      </xdr:nvSpPr>
      <xdr:spPr bwMode="auto">
        <a:xfrm>
          <a:off x="655320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65734" name="Text Box 5"/>
        <xdr:cNvSpPr txBox="1">
          <a:spLocks noChangeArrowheads="1"/>
        </xdr:cNvSpPr>
      </xdr:nvSpPr>
      <xdr:spPr bwMode="auto">
        <a:xfrm>
          <a:off x="655320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65735" name="Text Box 6"/>
        <xdr:cNvSpPr txBox="1">
          <a:spLocks noChangeArrowheads="1"/>
        </xdr:cNvSpPr>
      </xdr:nvSpPr>
      <xdr:spPr bwMode="auto">
        <a:xfrm>
          <a:off x="655320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3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3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3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3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4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575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0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1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2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3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4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5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65766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65767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65768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69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70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71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72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73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65774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65775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65776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65777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7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7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8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79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80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580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0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1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1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1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1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14" name="Text Box 18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15" name="Text Box 18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16" name="Text Box 18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17" name="Text Box 18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18" name="Text Box 18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19" name="Text Box 18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20" name="Text Box 18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21" name="Text Box 19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22" name="Text Box 19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5823" name="Text Box 19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2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2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2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2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2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2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836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837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8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39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0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1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2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3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4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5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6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7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8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49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0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1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2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3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4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5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6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7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8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59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0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1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2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3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4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5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6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7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8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69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0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1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2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3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4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5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6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7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8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79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0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1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2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3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4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5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6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7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8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89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0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1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2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3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4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5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6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7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8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899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0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1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2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3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4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5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6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7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8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09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0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1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2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3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4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5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6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7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8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19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0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1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2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3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4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5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6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7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8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29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0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1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2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3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4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5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6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7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8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39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40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41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942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943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944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945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946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5947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48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49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0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1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2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3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4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5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6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7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8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59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0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1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2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3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4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5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6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7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8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69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0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1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2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3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4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5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6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7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8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79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0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1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2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3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4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5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6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7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8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89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0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1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2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3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4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5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6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7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8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5999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0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1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2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3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4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5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6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7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8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09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0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1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2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3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4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5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6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7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8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19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0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1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2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3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4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5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6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7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8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29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0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1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2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3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4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5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6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7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8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39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0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1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2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3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4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5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6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7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8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49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50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51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6052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6053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6054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6055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56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57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58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59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60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61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62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6063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64" name="Text Box 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65" name="Text Box 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66" name="Text Box 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67" name="Text Box 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68" name="Text Box 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69" name="Text Box 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0" name="Text Box 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1" name="Text Box 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2" name="Text Box 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3" name="Text Box 1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4" name="Text Box 1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5" name="Text Box 1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6" name="Text Box 1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7" name="Text Box 1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8" name="Text Box 1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79" name="Text Box 1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0" name="Text Box 1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1" name="Text Box 1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2" name="Text Box 1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3" name="Text Box 2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4" name="Text Box 2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5" name="Text Box 2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6" name="Text Box 2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7" name="Text Box 2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8" name="Text Box 2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89" name="Text Box 2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90" name="Text Box 2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91" name="Text Box 2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92" name="Text Box 2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6093" name="Text Box 3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9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9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9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9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9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09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0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611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18" name="Text Box 28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19" name="Text Box 28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0" name="Text Box 28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1" name="Text Box 28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2" name="Text Box 28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3" name="Text Box 28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4" name="Text Box 28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5" name="Text Box 29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6" name="Text Box 29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7" name="Text Box 29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8" name="Text Box 29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29" name="Text Box 29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0" name="Text Box 29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1" name="Text Box 29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2" name="Text Box 29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3" name="Text Box 29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4" name="Text Box 29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5" name="Text Box 30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6" name="Text Box 30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7" name="Text Box 30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8" name="Text Box 30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39" name="Text Box 30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0" name="Text Box 30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1" name="Text Box 30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2" name="Text Box 30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3" name="Text Box 30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4" name="Text Box 30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5" name="Text Box 31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6" name="Text Box 31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7" name="Text Box 31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8" name="Text Box 31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49" name="Text Box 31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0" name="Text Box 31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1" name="Text Box 31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2" name="Text Box 31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3" name="Text Box 31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4" name="Text Box 31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5" name="Text Box 32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6" name="Text Box 32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7" name="Text Box 32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8" name="Text Box 32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59" name="Text Box 32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0" name="Text Box 32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1" name="Text Box 32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2" name="Text Box 32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3" name="Text Box 32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4" name="Text Box 32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5" name="Text Box 33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6" name="Text Box 33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7" name="Text Box 33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8" name="Text Box 33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69" name="Text Box 33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0" name="Text Box 33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1" name="Text Box 33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2" name="Text Box 33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3" name="Text Box 33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4" name="Text Box 33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5" name="Text Box 34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6" name="Text Box 34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7" name="Text Box 34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8" name="Text Box 34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79" name="Text Box 34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0" name="Text Box 34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1" name="Text Box 34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2" name="Text Box 34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3" name="Text Box 34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4" name="Text Box 34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5" name="Text Box 35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6" name="Text Box 35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7" name="Text Box 35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8" name="Text Box 35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89" name="Text Box 35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0" name="Text Box 35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1" name="Text Box 35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2" name="Text Box 35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3" name="Text Box 35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4" name="Text Box 35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5" name="Text Box 36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6" name="Text Box 36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7" name="Text Box 36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8" name="Text Box 36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199" name="Text Box 36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0" name="Text Box 36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1" name="Text Box 36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2" name="Text Box 36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3" name="Text Box 36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4" name="Text Box 36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5" name="Text Box 37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6" name="Text Box 37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7" name="Text Box 37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8" name="Text Box 37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09" name="Text Box 37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0" name="Text Box 37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1" name="Text Box 37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2" name="Text Box 377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3" name="Text Box 378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4" name="Text Box 379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5" name="Text Box 380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6" name="Text Box 381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7" name="Text Box 382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8" name="Text Box 383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19" name="Text Box 384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20" name="Text Box 385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47625</xdr:rowOff>
    </xdr:to>
    <xdr:sp macro="" textlink="">
      <xdr:nvSpPr>
        <xdr:cNvPr id="1766221" name="Text Box 386"/>
        <xdr:cNvSpPr txBox="1">
          <a:spLocks noChangeArrowheads="1"/>
        </xdr:cNvSpPr>
      </xdr:nvSpPr>
      <xdr:spPr bwMode="auto">
        <a:xfrm>
          <a:off x="628650" y="7229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222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223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224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25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26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27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28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29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0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1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2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3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4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5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6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7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8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39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0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1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2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3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4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245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6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7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8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49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0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1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2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3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4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5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6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7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8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59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0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1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2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3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4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5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6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7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8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69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0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1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2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3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4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5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6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7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8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79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0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1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2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3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4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5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286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7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8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89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0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1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2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3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4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5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6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7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8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299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0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1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2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3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4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5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6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307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19050</xdr:rowOff>
    </xdr:to>
    <xdr:sp macro="" textlink="">
      <xdr:nvSpPr>
        <xdr:cNvPr id="1766308" name="Text Box 73"/>
        <xdr:cNvSpPr txBox="1">
          <a:spLocks noChangeArrowheads="1"/>
        </xdr:cNvSpPr>
      </xdr:nvSpPr>
      <xdr:spPr bwMode="auto">
        <a:xfrm>
          <a:off x="2924175" y="72294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09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0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1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2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3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4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5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6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7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8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19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0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1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2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3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4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5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6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7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8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29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0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1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2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3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4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5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6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7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8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39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0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1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2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3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4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5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6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7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48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1766349" name="Text Box 73"/>
        <xdr:cNvSpPr txBox="1">
          <a:spLocks noChangeArrowheads="1"/>
        </xdr:cNvSpPr>
      </xdr:nvSpPr>
      <xdr:spPr bwMode="auto">
        <a:xfrm>
          <a:off x="2924175" y="72294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0" name="Text Box 73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1" name="Text Box 74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2" name="Text Box 75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3" name="Text Box 76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4" name="Text Box 81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5" name="Text Box 82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6" name="Text Box 83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7" name="Text Box 84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8" name="Text Box 85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59" name="Text Box 86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0" name="Text Box 170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1" name="Text Box 171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2" name="Text Box 172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3" name="Text Box 173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4" name="Text Box 174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5" name="Text Box 175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6" name="Text Box 176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7" name="Text Box 177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8" name="Text Box 178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38100</xdr:rowOff>
    </xdr:to>
    <xdr:sp macro="" textlink="">
      <xdr:nvSpPr>
        <xdr:cNvPr id="1766369" name="Text Box 179"/>
        <xdr:cNvSpPr txBox="1">
          <a:spLocks noChangeArrowheads="1"/>
        </xdr:cNvSpPr>
      </xdr:nvSpPr>
      <xdr:spPr bwMode="auto">
        <a:xfrm>
          <a:off x="603885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31</xdr:row>
      <xdr:rowOff>0</xdr:rowOff>
    </xdr:from>
    <xdr:to>
      <xdr:col>3</xdr:col>
      <xdr:colOff>9525</xdr:colOff>
      <xdr:row>32</xdr:row>
      <xdr:rowOff>19050</xdr:rowOff>
    </xdr:to>
    <xdr:sp macro="" textlink="">
      <xdr:nvSpPr>
        <xdr:cNvPr id="1766370" name="Text Box 73"/>
        <xdr:cNvSpPr txBox="1">
          <a:spLocks noChangeArrowheads="1"/>
        </xdr:cNvSpPr>
      </xdr:nvSpPr>
      <xdr:spPr bwMode="auto">
        <a:xfrm>
          <a:off x="2924175" y="72294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1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2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3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4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5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6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7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8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79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0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1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2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3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4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5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6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7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8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89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0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1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2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3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4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5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6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7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8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66399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0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1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2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3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4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5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6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7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8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69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0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1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2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3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4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5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6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7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8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79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0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1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2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3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4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5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6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7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8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89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0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1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2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3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4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5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6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7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8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799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0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1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2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3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4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5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6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7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8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09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10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1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2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3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4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5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6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17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28575</xdr:rowOff>
    </xdr:to>
    <xdr:sp macro="" textlink="">
      <xdr:nvSpPr>
        <xdr:cNvPr id="1781818" name="Text Box 73"/>
        <xdr:cNvSpPr txBox="1">
          <a:spLocks noChangeArrowheads="1"/>
        </xdr:cNvSpPr>
      </xdr:nvSpPr>
      <xdr:spPr bwMode="auto">
        <a:xfrm>
          <a:off x="603885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19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0" name="Text Box 1722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1" name="Text Box 17224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2" name="Text Box 17225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3" name="Text Box 17226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4" name="Text Box 17227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5" name="Text Box 1723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6" name="Text Box 17234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7" name="Text Box 17235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8" name="Text Box 17236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29" name="Text Box 17237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30" name="Text Box 1724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31" name="Text Box 17244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32" name="Text Box 17245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33" name="Text Box 17246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34" name="Text Box 17247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35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36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37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38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39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0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1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2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3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4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5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6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7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8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49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0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1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2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3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4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5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6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7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8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59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0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1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2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3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4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5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6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7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8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69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0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1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2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3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4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5" name="Text Box 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6" name="Text Box 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7" name="Text Box 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8" name="Text Box 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79" name="Text Box 8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0" name="Text Box 8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1" name="Text Box 8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2" name="Text Box 8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3" name="Text Box 8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4" name="Text Box 8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5" name="Text Box 170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6" name="Text Box 171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7" name="Text Box 172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8" name="Text Box 173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89" name="Text Box 174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90" name="Text Box 175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91" name="Text Box 176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92" name="Text Box 177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93" name="Text Box 178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85725</xdr:colOff>
      <xdr:row>32</xdr:row>
      <xdr:rowOff>19050</xdr:rowOff>
    </xdr:to>
    <xdr:sp macro="" textlink="">
      <xdr:nvSpPr>
        <xdr:cNvPr id="1781894" name="Text Box 179"/>
        <xdr:cNvSpPr txBox="1">
          <a:spLocks noChangeArrowheads="1"/>
        </xdr:cNvSpPr>
      </xdr:nvSpPr>
      <xdr:spPr bwMode="auto">
        <a:xfrm>
          <a:off x="603885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95" name="Text Box 17429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96" name="Text Box 17430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97" name="Text Box 17431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98" name="Text Box 17432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899" name="Text Box 1743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0" name="Text Box 17439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1" name="Text Box 17440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2" name="Text Box 17441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3" name="Text Box 17442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4" name="Text Box 1744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5" name="Text Box 17449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6" name="Text Box 17450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7" name="Text Box 17451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8" name="Text Box 17452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09" name="Text Box 1745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10" name="Text Box 4515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11" name="Text Box 4516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12" name="Text Box 4517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13" name="Text Box 4518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14" name="Text Box 4519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15" name="Text Box 4520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16" name="Text Box 4521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17" name="Text Box 4522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18" name="Text Box 452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19" name="Text Box 4524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20" name="Text Box 4525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21" name="Text Box 4526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22" name="Text Box 4527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23" name="Text Box 4528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24" name="Text Box 4529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25" name="Text Box 4530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26" name="Text Box 4531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27" name="Text Box 4532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28" name="Text Box 453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29" name="Text Box 4534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30" name="Text Box 4535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31" name="Text Box 4536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32" name="Text Box 4537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33" name="Text Box 4538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38100</xdr:rowOff>
    </xdr:to>
    <xdr:sp macro="" textlink="">
      <xdr:nvSpPr>
        <xdr:cNvPr id="1781934" name="Text Box 4539"/>
        <xdr:cNvSpPr txBox="1">
          <a:spLocks noChangeArrowheads="1"/>
        </xdr:cNvSpPr>
      </xdr:nvSpPr>
      <xdr:spPr bwMode="auto">
        <a:xfrm>
          <a:off x="1809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35" name="Text Box 4540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36" name="Text Box 4541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37" name="Text Box 4542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38" name="Text Box 4543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38100</xdr:rowOff>
    </xdr:to>
    <xdr:sp macro="" textlink="">
      <xdr:nvSpPr>
        <xdr:cNvPr id="1781939" name="Text Box 4544"/>
        <xdr:cNvSpPr txBox="1">
          <a:spLocks noChangeArrowheads="1"/>
        </xdr:cNvSpPr>
      </xdr:nvSpPr>
      <xdr:spPr bwMode="auto">
        <a:xfrm>
          <a:off x="628650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0" name="Text Box 9781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1" name="Text Box 9782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2" name="Text Box 9783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3" name="Text Box 9784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4" name="Text Box 9785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5" name="Text Box 9786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6" name="Text Box 9787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7" name="Text Box 9788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8" name="Text Box 9789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49" name="Text Box 9790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0" name="Text Box 9791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1" name="Text Box 9792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2" name="Text Box 9793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3" name="Text Box 9794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4" name="Text Box 9795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5" name="Text Box 9796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6" name="Text Box 9797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7" name="Text Box 9798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8" name="Text Box 9799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59" name="Text Box 9800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0" name="Text Box 9801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1" name="Text Box 9802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2" name="Text Box 9803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3" name="Text Box 9804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4" name="Text Box 9805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5" name="Text Box 9806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6" name="Text Box 9807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7" name="Text Box 9808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8" name="Text Box 9809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69" name="Text Box 9810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0" name="Text Box 9811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1" name="Text Box 9812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2" name="Text Box 9813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3" name="Text Box 9814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4" name="Text Box 9815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5" name="Text Box 9816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6" name="Text Box 9817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7" name="Text Box 9818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8" name="Text Box 9819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79" name="Text Box 9820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0" name="Text Box 9821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1" name="Text Box 9822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2" name="Text Box 9823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3" name="Text Box 9824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4" name="Text Box 9825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5" name="Text Box 9826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6" name="Text Box 9827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38100</xdr:rowOff>
    </xdr:to>
    <xdr:sp macro="" textlink="">
      <xdr:nvSpPr>
        <xdr:cNvPr id="1781987" name="Text Box 9828"/>
        <xdr:cNvSpPr txBox="1">
          <a:spLocks noChangeArrowheads="1"/>
        </xdr:cNvSpPr>
      </xdr:nvSpPr>
      <xdr:spPr bwMode="auto">
        <a:xfrm>
          <a:off x="2924175" y="722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8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8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199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0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1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2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3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4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5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6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7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8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09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0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08" name="Text Box 73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09" name="Text Box 74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0" name="Text Box 75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1" name="Text Box 76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2" name="Text Box 81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3" name="Text Box 82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4" name="Text Box 83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5" name="Text Box 84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6" name="Text Box 85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7" name="Text Box 86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8" name="Text Box 170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19" name="Text Box 171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0" name="Text Box 172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1" name="Text Box 173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2" name="Text Box 174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3" name="Text Box 175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4" name="Text Box 176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5" name="Text Box 177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6" name="Text Box 178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38100</xdr:rowOff>
    </xdr:to>
    <xdr:sp macro="" textlink="">
      <xdr:nvSpPr>
        <xdr:cNvPr id="1782127" name="Text Box 179"/>
        <xdr:cNvSpPr txBox="1">
          <a:spLocks noChangeArrowheads="1"/>
        </xdr:cNvSpPr>
      </xdr:nvSpPr>
      <xdr:spPr bwMode="auto">
        <a:xfrm>
          <a:off x="6553200" y="72294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2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2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3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4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5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6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7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8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89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0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1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2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3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4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5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6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7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8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199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0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1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2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3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4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5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6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07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08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09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10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11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12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13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14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28575</xdr:rowOff>
    </xdr:to>
    <xdr:sp macro="" textlink="">
      <xdr:nvSpPr>
        <xdr:cNvPr id="1782215" name="Text Box 73"/>
        <xdr:cNvSpPr txBox="1">
          <a:spLocks noChangeArrowheads="1"/>
        </xdr:cNvSpPr>
      </xdr:nvSpPr>
      <xdr:spPr bwMode="auto">
        <a:xfrm>
          <a:off x="6553200" y="72294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16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17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18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19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0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1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2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3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4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5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6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7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8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29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0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1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2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3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4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5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6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7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8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39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0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1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2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3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4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5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6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7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8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49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0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1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2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3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4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5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6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7" name="Text Box 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8" name="Text Box 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59" name="Text Box 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0" name="Text Box 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1" name="Text Box 8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2" name="Text Box 8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3" name="Text Box 8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4" name="Text Box 8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5" name="Text Box 8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6" name="Text Box 8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7" name="Text Box 170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8" name="Text Box 171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69" name="Text Box 172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0" name="Text Box 173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1" name="Text Box 174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2" name="Text Box 175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3" name="Text Box 176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4" name="Text Box 177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5" name="Text Box 178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85725</xdr:colOff>
      <xdr:row>32</xdr:row>
      <xdr:rowOff>19050</xdr:rowOff>
    </xdr:to>
    <xdr:sp macro="" textlink="">
      <xdr:nvSpPr>
        <xdr:cNvPr id="1782276" name="Text Box 179"/>
        <xdr:cNvSpPr txBox="1">
          <a:spLocks noChangeArrowheads="1"/>
        </xdr:cNvSpPr>
      </xdr:nvSpPr>
      <xdr:spPr bwMode="auto">
        <a:xfrm>
          <a:off x="6553200" y="72294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77" name="Text Box 162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78" name="Text Box 162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79" name="Text Box 162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0" name="Text Box 162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1" name="Text Box 1628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2" name="Text Box 162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3" name="Text Box 1628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4" name="Text Box 1628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5" name="Text Box 1628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6" name="Text Box 1629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7" name="Text Box 1629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8" name="Text Box 1629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89" name="Text Box 1629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0" name="Text Box 1629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1" name="Text Box 1630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2" name="Text Box 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3" name="Text Box 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4" name="Text Box 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5" name="Text Box 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6" name="Text Box 8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7" name="Text Box 8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8" name="Text Box 8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299" name="Text Box 8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0" name="Text Box 8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1" name="Text Box 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2" name="Text Box 17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3" name="Text Box 17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4" name="Text Box 17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5" name="Text Box 1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6" name="Text Box 1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7" name="Text Box 1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8" name="Text Box 1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09" name="Text Box 1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10" name="Text Box 1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2311" name="Text Box 1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2" name="Text Box 16276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3" name="Text Box 16277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4" name="Text Box 16278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5" name="Text Box 16279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6" name="Text Box 16280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7" name="Text Box 16286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8" name="Text Box 16287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19" name="Text Box 16288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0" name="Text Box 16289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1" name="Text Box 16290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2" name="Text Box 16296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3" name="Text Box 16297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4" name="Text Box 16298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5" name="Text Box 16299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6" name="Text Box 16300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7" name="Text Box 73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8" name="Text Box 74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29" name="Text Box 75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0" name="Text Box 76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1" name="Text Box 81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2" name="Text Box 82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3" name="Text Box 83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4" name="Text Box 84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5" name="Text Box 85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6" name="Text Box 86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7" name="Text Box 170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8" name="Text Box 171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39" name="Text Box 172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0" name="Text Box 173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1" name="Text Box 174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2" name="Text Box 175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3" name="Text Box 176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4" name="Text Box 177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5" name="Text Box 178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782346" name="Text Box 179"/>
        <xdr:cNvSpPr txBox="1">
          <a:spLocks noChangeArrowheads="1"/>
        </xdr:cNvSpPr>
      </xdr:nvSpPr>
      <xdr:spPr bwMode="auto">
        <a:xfrm>
          <a:off x="2924175" y="21812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47" name="Text Box 1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48" name="Text Box 2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49" name="Text Box 3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0" name="Text Box 1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1" name="Text Box 2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2" name="Text Box 3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49</xdr:row>
      <xdr:rowOff>104775</xdr:rowOff>
    </xdr:to>
    <xdr:sp macro="" textlink="">
      <xdr:nvSpPr>
        <xdr:cNvPr id="1782353" name="Text Box 4"/>
        <xdr:cNvSpPr txBox="1">
          <a:spLocks noChangeArrowheads="1"/>
        </xdr:cNvSpPr>
      </xdr:nvSpPr>
      <xdr:spPr bwMode="auto">
        <a:xfrm>
          <a:off x="2924175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49</xdr:row>
      <xdr:rowOff>104775</xdr:rowOff>
    </xdr:to>
    <xdr:sp macro="" textlink="">
      <xdr:nvSpPr>
        <xdr:cNvPr id="1782354" name="Text Box 5"/>
        <xdr:cNvSpPr txBox="1">
          <a:spLocks noChangeArrowheads="1"/>
        </xdr:cNvSpPr>
      </xdr:nvSpPr>
      <xdr:spPr bwMode="auto">
        <a:xfrm>
          <a:off x="2924175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49</xdr:row>
      <xdr:rowOff>104775</xdr:rowOff>
    </xdr:to>
    <xdr:sp macro="" textlink="">
      <xdr:nvSpPr>
        <xdr:cNvPr id="1782355" name="Text Box 6"/>
        <xdr:cNvSpPr txBox="1">
          <a:spLocks noChangeArrowheads="1"/>
        </xdr:cNvSpPr>
      </xdr:nvSpPr>
      <xdr:spPr bwMode="auto">
        <a:xfrm>
          <a:off x="2924175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6" name="Text Box 1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7" name="Text Box 2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8" name="Text Box 3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59" name="Text Box 1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60" name="Text Box 2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1782361" name="Text Box 3"/>
        <xdr:cNvSpPr txBox="1">
          <a:spLocks noChangeArrowheads="1"/>
        </xdr:cNvSpPr>
      </xdr:nvSpPr>
      <xdr:spPr bwMode="auto">
        <a:xfrm>
          <a:off x="628650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49</xdr:row>
      <xdr:rowOff>104775</xdr:rowOff>
    </xdr:to>
    <xdr:sp macro="" textlink="">
      <xdr:nvSpPr>
        <xdr:cNvPr id="1782362" name="Text Box 4"/>
        <xdr:cNvSpPr txBox="1">
          <a:spLocks noChangeArrowheads="1"/>
        </xdr:cNvSpPr>
      </xdr:nvSpPr>
      <xdr:spPr bwMode="auto">
        <a:xfrm>
          <a:off x="2924175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49</xdr:row>
      <xdr:rowOff>104775</xdr:rowOff>
    </xdr:to>
    <xdr:sp macro="" textlink="">
      <xdr:nvSpPr>
        <xdr:cNvPr id="1782363" name="Text Box 5"/>
        <xdr:cNvSpPr txBox="1">
          <a:spLocks noChangeArrowheads="1"/>
        </xdr:cNvSpPr>
      </xdr:nvSpPr>
      <xdr:spPr bwMode="auto">
        <a:xfrm>
          <a:off x="2924175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49</xdr:row>
      <xdr:rowOff>104775</xdr:rowOff>
    </xdr:to>
    <xdr:sp macro="" textlink="">
      <xdr:nvSpPr>
        <xdr:cNvPr id="1782364" name="Text Box 6"/>
        <xdr:cNvSpPr txBox="1">
          <a:spLocks noChangeArrowheads="1"/>
        </xdr:cNvSpPr>
      </xdr:nvSpPr>
      <xdr:spPr bwMode="auto">
        <a:xfrm>
          <a:off x="2924175" y="868680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65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66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67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68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69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0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1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2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3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4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5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6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7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8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79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0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1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2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3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4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5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6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7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388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89" name="Text Box 1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0" name="Text Box 2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1" name="Text Box 3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2" name="Text Box 1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3" name="Text Box 2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4" name="Text Box 3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5" name="Text Box 1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6" name="Text Box 2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7" name="Text Box 3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8" name="Text Box 1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399" name="Text Box 2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1782400" name="Text Box 3"/>
        <xdr:cNvSpPr txBox="1">
          <a:spLocks noChangeArrowheads="1"/>
        </xdr:cNvSpPr>
      </xdr:nvSpPr>
      <xdr:spPr bwMode="auto">
        <a:xfrm>
          <a:off x="628650" y="86868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1" name="Text Box 55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2" name="Text Box 56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3" name="Text Box 57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4" name="Text Box 58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5" name="Text Box 59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6" name="Text Box 60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7" name="Text Box 61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8" name="Text Box 62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09" name="Text Box 63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410" name="Text Box 64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1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2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3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4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5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6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7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8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19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20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21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422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23" name="Text Box 1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24" name="Text Box 2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25" name="Text Box 3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26" name="Text Box 1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27" name="Text Box 2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28" name="Text Box 3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19050</xdr:rowOff>
    </xdr:to>
    <xdr:sp macro="" textlink="">
      <xdr:nvSpPr>
        <xdr:cNvPr id="1782429" name="Text Box 4"/>
        <xdr:cNvSpPr txBox="1">
          <a:spLocks noChangeArrowheads="1"/>
        </xdr:cNvSpPr>
      </xdr:nvSpPr>
      <xdr:spPr bwMode="auto">
        <a:xfrm>
          <a:off x="29241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19050</xdr:rowOff>
    </xdr:to>
    <xdr:sp macro="" textlink="">
      <xdr:nvSpPr>
        <xdr:cNvPr id="1782430" name="Text Box 5"/>
        <xdr:cNvSpPr txBox="1">
          <a:spLocks noChangeArrowheads="1"/>
        </xdr:cNvSpPr>
      </xdr:nvSpPr>
      <xdr:spPr bwMode="auto">
        <a:xfrm>
          <a:off x="29241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19050</xdr:rowOff>
    </xdr:to>
    <xdr:sp macro="" textlink="">
      <xdr:nvSpPr>
        <xdr:cNvPr id="1782431" name="Text Box 6"/>
        <xdr:cNvSpPr txBox="1">
          <a:spLocks noChangeArrowheads="1"/>
        </xdr:cNvSpPr>
      </xdr:nvSpPr>
      <xdr:spPr bwMode="auto">
        <a:xfrm>
          <a:off x="29241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32" name="Text Box 1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33" name="Text Box 2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34" name="Text Box 3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35" name="Text Box 1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36" name="Text Box 2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19050</xdr:rowOff>
    </xdr:to>
    <xdr:sp macro="" textlink="">
      <xdr:nvSpPr>
        <xdr:cNvPr id="1782437" name="Text Box 3"/>
        <xdr:cNvSpPr txBox="1">
          <a:spLocks noChangeArrowheads="1"/>
        </xdr:cNvSpPr>
      </xdr:nvSpPr>
      <xdr:spPr bwMode="auto">
        <a:xfrm>
          <a:off x="62865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19050</xdr:rowOff>
    </xdr:to>
    <xdr:sp macro="" textlink="">
      <xdr:nvSpPr>
        <xdr:cNvPr id="1782438" name="Text Box 4"/>
        <xdr:cNvSpPr txBox="1">
          <a:spLocks noChangeArrowheads="1"/>
        </xdr:cNvSpPr>
      </xdr:nvSpPr>
      <xdr:spPr bwMode="auto">
        <a:xfrm>
          <a:off x="29241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19050</xdr:rowOff>
    </xdr:to>
    <xdr:sp macro="" textlink="">
      <xdr:nvSpPr>
        <xdr:cNvPr id="1782439" name="Text Box 5"/>
        <xdr:cNvSpPr txBox="1">
          <a:spLocks noChangeArrowheads="1"/>
        </xdr:cNvSpPr>
      </xdr:nvSpPr>
      <xdr:spPr bwMode="auto">
        <a:xfrm>
          <a:off x="29241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19050</xdr:rowOff>
    </xdr:to>
    <xdr:sp macro="" textlink="">
      <xdr:nvSpPr>
        <xdr:cNvPr id="1782440" name="Text Box 6"/>
        <xdr:cNvSpPr txBox="1">
          <a:spLocks noChangeArrowheads="1"/>
        </xdr:cNvSpPr>
      </xdr:nvSpPr>
      <xdr:spPr bwMode="auto">
        <a:xfrm>
          <a:off x="29241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41</xdr:row>
      <xdr:rowOff>19050</xdr:rowOff>
    </xdr:to>
    <xdr:sp macro="" textlink="">
      <xdr:nvSpPr>
        <xdr:cNvPr id="1782441" name="Text Box 1"/>
        <xdr:cNvSpPr txBox="1">
          <a:spLocks noChangeArrowheads="1"/>
        </xdr:cNvSpPr>
      </xdr:nvSpPr>
      <xdr:spPr bwMode="auto">
        <a:xfrm>
          <a:off x="52863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41</xdr:row>
      <xdr:rowOff>19050</xdr:rowOff>
    </xdr:to>
    <xdr:sp macro="" textlink="">
      <xdr:nvSpPr>
        <xdr:cNvPr id="1782442" name="Text Box 2"/>
        <xdr:cNvSpPr txBox="1">
          <a:spLocks noChangeArrowheads="1"/>
        </xdr:cNvSpPr>
      </xdr:nvSpPr>
      <xdr:spPr bwMode="auto">
        <a:xfrm>
          <a:off x="52863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41</xdr:row>
      <xdr:rowOff>19050</xdr:rowOff>
    </xdr:to>
    <xdr:sp macro="" textlink="">
      <xdr:nvSpPr>
        <xdr:cNvPr id="1782443" name="Text Box 3"/>
        <xdr:cNvSpPr txBox="1">
          <a:spLocks noChangeArrowheads="1"/>
        </xdr:cNvSpPr>
      </xdr:nvSpPr>
      <xdr:spPr bwMode="auto">
        <a:xfrm>
          <a:off x="52863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41</xdr:row>
      <xdr:rowOff>19050</xdr:rowOff>
    </xdr:to>
    <xdr:sp macro="" textlink="">
      <xdr:nvSpPr>
        <xdr:cNvPr id="1782444" name="Text Box 1"/>
        <xdr:cNvSpPr txBox="1">
          <a:spLocks noChangeArrowheads="1"/>
        </xdr:cNvSpPr>
      </xdr:nvSpPr>
      <xdr:spPr bwMode="auto">
        <a:xfrm>
          <a:off x="52863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41</xdr:row>
      <xdr:rowOff>19050</xdr:rowOff>
    </xdr:to>
    <xdr:sp macro="" textlink="">
      <xdr:nvSpPr>
        <xdr:cNvPr id="1782445" name="Text Box 2"/>
        <xdr:cNvSpPr txBox="1">
          <a:spLocks noChangeArrowheads="1"/>
        </xdr:cNvSpPr>
      </xdr:nvSpPr>
      <xdr:spPr bwMode="auto">
        <a:xfrm>
          <a:off x="52863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41</xdr:row>
      <xdr:rowOff>19050</xdr:rowOff>
    </xdr:to>
    <xdr:sp macro="" textlink="">
      <xdr:nvSpPr>
        <xdr:cNvPr id="1782446" name="Text Box 3"/>
        <xdr:cNvSpPr txBox="1">
          <a:spLocks noChangeArrowheads="1"/>
        </xdr:cNvSpPr>
      </xdr:nvSpPr>
      <xdr:spPr bwMode="auto">
        <a:xfrm>
          <a:off x="5286375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76200</xdr:colOff>
      <xdr:row>41</xdr:row>
      <xdr:rowOff>19050</xdr:rowOff>
    </xdr:to>
    <xdr:sp macro="" textlink="">
      <xdr:nvSpPr>
        <xdr:cNvPr id="1782447" name="Text Box 4"/>
        <xdr:cNvSpPr txBox="1">
          <a:spLocks noChangeArrowheads="1"/>
        </xdr:cNvSpPr>
      </xdr:nvSpPr>
      <xdr:spPr bwMode="auto">
        <a:xfrm>
          <a:off x="655320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76200</xdr:colOff>
      <xdr:row>41</xdr:row>
      <xdr:rowOff>19050</xdr:rowOff>
    </xdr:to>
    <xdr:sp macro="" textlink="">
      <xdr:nvSpPr>
        <xdr:cNvPr id="1782448" name="Text Box 5"/>
        <xdr:cNvSpPr txBox="1">
          <a:spLocks noChangeArrowheads="1"/>
        </xdr:cNvSpPr>
      </xdr:nvSpPr>
      <xdr:spPr bwMode="auto">
        <a:xfrm>
          <a:off x="655320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76200</xdr:colOff>
      <xdr:row>41</xdr:row>
      <xdr:rowOff>19050</xdr:rowOff>
    </xdr:to>
    <xdr:sp macro="" textlink="">
      <xdr:nvSpPr>
        <xdr:cNvPr id="1782449" name="Text Box 6"/>
        <xdr:cNvSpPr txBox="1">
          <a:spLocks noChangeArrowheads="1"/>
        </xdr:cNvSpPr>
      </xdr:nvSpPr>
      <xdr:spPr bwMode="auto">
        <a:xfrm>
          <a:off x="6553200" y="86868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0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1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2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3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4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5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6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7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8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59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0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1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2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3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4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5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6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7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8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69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70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71" name="Text Box 1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72" name="Text Box 2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2473" name="Text Box 3"/>
        <xdr:cNvSpPr txBox="1">
          <a:spLocks noChangeArrowheads="1"/>
        </xdr:cNvSpPr>
      </xdr:nvSpPr>
      <xdr:spPr bwMode="auto">
        <a:xfrm>
          <a:off x="628650" y="868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74" name="Text Box 1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75" name="Text Box 2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76" name="Text Box 3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77" name="Text Box 1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78" name="Text Box 2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79" name="Text Box 3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46</xdr:row>
      <xdr:rowOff>76200</xdr:rowOff>
    </xdr:to>
    <xdr:sp macro="" textlink="">
      <xdr:nvSpPr>
        <xdr:cNvPr id="1782480" name="Text Box 4"/>
        <xdr:cNvSpPr txBox="1">
          <a:spLocks noChangeArrowheads="1"/>
        </xdr:cNvSpPr>
      </xdr:nvSpPr>
      <xdr:spPr bwMode="auto">
        <a:xfrm>
          <a:off x="2924175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46</xdr:row>
      <xdr:rowOff>76200</xdr:rowOff>
    </xdr:to>
    <xdr:sp macro="" textlink="">
      <xdr:nvSpPr>
        <xdr:cNvPr id="1782481" name="Text Box 5"/>
        <xdr:cNvSpPr txBox="1">
          <a:spLocks noChangeArrowheads="1"/>
        </xdr:cNvSpPr>
      </xdr:nvSpPr>
      <xdr:spPr bwMode="auto">
        <a:xfrm>
          <a:off x="2924175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46</xdr:row>
      <xdr:rowOff>76200</xdr:rowOff>
    </xdr:to>
    <xdr:sp macro="" textlink="">
      <xdr:nvSpPr>
        <xdr:cNvPr id="1782482" name="Text Box 6"/>
        <xdr:cNvSpPr txBox="1">
          <a:spLocks noChangeArrowheads="1"/>
        </xdr:cNvSpPr>
      </xdr:nvSpPr>
      <xdr:spPr bwMode="auto">
        <a:xfrm>
          <a:off x="2924175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83" name="Text Box 1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84" name="Text Box 2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85" name="Text Box 3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86" name="Text Box 1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87" name="Text Box 2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46</xdr:row>
      <xdr:rowOff>76200</xdr:rowOff>
    </xdr:to>
    <xdr:sp macro="" textlink="">
      <xdr:nvSpPr>
        <xdr:cNvPr id="1782488" name="Text Box 3"/>
        <xdr:cNvSpPr txBox="1">
          <a:spLocks noChangeArrowheads="1"/>
        </xdr:cNvSpPr>
      </xdr:nvSpPr>
      <xdr:spPr bwMode="auto">
        <a:xfrm>
          <a:off x="628650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46</xdr:row>
      <xdr:rowOff>76200</xdr:rowOff>
    </xdr:to>
    <xdr:sp macro="" textlink="">
      <xdr:nvSpPr>
        <xdr:cNvPr id="1782489" name="Text Box 4"/>
        <xdr:cNvSpPr txBox="1">
          <a:spLocks noChangeArrowheads="1"/>
        </xdr:cNvSpPr>
      </xdr:nvSpPr>
      <xdr:spPr bwMode="auto">
        <a:xfrm>
          <a:off x="2924175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46</xdr:row>
      <xdr:rowOff>76200</xdr:rowOff>
    </xdr:to>
    <xdr:sp macro="" textlink="">
      <xdr:nvSpPr>
        <xdr:cNvPr id="1782490" name="Text Box 5"/>
        <xdr:cNvSpPr txBox="1">
          <a:spLocks noChangeArrowheads="1"/>
        </xdr:cNvSpPr>
      </xdr:nvSpPr>
      <xdr:spPr bwMode="auto">
        <a:xfrm>
          <a:off x="2924175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46</xdr:row>
      <xdr:rowOff>76200</xdr:rowOff>
    </xdr:to>
    <xdr:sp macro="" textlink="">
      <xdr:nvSpPr>
        <xdr:cNvPr id="1782491" name="Text Box 6"/>
        <xdr:cNvSpPr txBox="1">
          <a:spLocks noChangeArrowheads="1"/>
        </xdr:cNvSpPr>
      </xdr:nvSpPr>
      <xdr:spPr bwMode="auto">
        <a:xfrm>
          <a:off x="2924175" y="86868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2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3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4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5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6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7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8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499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0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1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2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3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4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5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6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7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8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09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10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11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12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13" name="Text Box 1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14" name="Text Box 2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104775</xdr:rowOff>
    </xdr:to>
    <xdr:sp macro="" textlink="">
      <xdr:nvSpPr>
        <xdr:cNvPr id="1782515" name="Text Box 3"/>
        <xdr:cNvSpPr txBox="1">
          <a:spLocks noChangeArrowheads="1"/>
        </xdr:cNvSpPr>
      </xdr:nvSpPr>
      <xdr:spPr bwMode="auto">
        <a:xfrm>
          <a:off x="628650" y="8686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16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17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18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19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0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1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2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3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4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5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6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27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28" name="Text Box 183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29" name="Text Box 184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0" name="Text Box 185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1" name="Text Box 186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2" name="Text Box 187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3" name="Text Box 188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4" name="Text Box 189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5" name="Text Box 190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6" name="Text Box 191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537" name="Text Box 192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38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39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0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1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2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3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4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5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6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7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8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49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550" name="Text Box 4609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551" name="Text Box 4610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2" name="Text Box 28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3" name="Text Box 28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4" name="Text Box 28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5" name="Text Box 28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6" name="Text Box 28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7" name="Text Box 28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8" name="Text Box 28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59" name="Text Box 29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0" name="Text Box 29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1" name="Text Box 29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2" name="Text Box 29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3" name="Text Box 29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4" name="Text Box 29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5" name="Text Box 29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6" name="Text Box 29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7" name="Text Box 29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8" name="Text Box 29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69" name="Text Box 30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0" name="Text Box 30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1" name="Text Box 30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2" name="Text Box 30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3" name="Text Box 30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4" name="Text Box 30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5" name="Text Box 30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6" name="Text Box 30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7" name="Text Box 30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8" name="Text Box 30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79" name="Text Box 31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0" name="Text Box 31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1" name="Text Box 31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2" name="Text Box 31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3" name="Text Box 31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4" name="Text Box 31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5" name="Text Box 31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6" name="Text Box 31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7" name="Text Box 31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8" name="Text Box 31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89" name="Text Box 32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0" name="Text Box 32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1" name="Text Box 32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2" name="Text Box 32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3" name="Text Box 32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4" name="Text Box 32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5" name="Text Box 32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6" name="Text Box 32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7" name="Text Box 32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8" name="Text Box 32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599" name="Text Box 33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0" name="Text Box 33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1" name="Text Box 33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2" name="Text Box 33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3" name="Text Box 33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4" name="Text Box 33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5" name="Text Box 33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6" name="Text Box 33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7" name="Text Box 33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8" name="Text Box 33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09" name="Text Box 34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0" name="Text Box 34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1" name="Text Box 34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2" name="Text Box 34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3" name="Text Box 34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4" name="Text Box 34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5" name="Text Box 34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6" name="Text Box 34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7" name="Text Box 34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8" name="Text Box 34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19" name="Text Box 35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0" name="Text Box 35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1" name="Text Box 35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2" name="Text Box 35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3" name="Text Box 35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4" name="Text Box 35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5" name="Text Box 35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6" name="Text Box 35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7" name="Text Box 35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8" name="Text Box 35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29" name="Text Box 36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0" name="Text Box 36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1" name="Text Box 36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2" name="Text Box 36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3" name="Text Box 36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4" name="Text Box 36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5" name="Text Box 36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6" name="Text Box 36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7" name="Text Box 36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8" name="Text Box 36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39" name="Text Box 37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0" name="Text Box 37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1" name="Text Box 37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2" name="Text Box 37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3" name="Text Box 37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4" name="Text Box 37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5" name="Text Box 37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6" name="Text Box 37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7" name="Text Box 37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8" name="Text Box 37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49" name="Text Box 38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50" name="Text Box 38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51" name="Text Box 38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52" name="Text Box 38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53" name="Text Box 38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54" name="Text Box 38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55" name="Text Box 38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656" name="Text Box 2689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657" name="Text Box 2690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658" name="Text Box 2691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659" name="Text Box 2692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660" name="Text Box 4609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661" name="Text Box 4610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2" name="Text Box 28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3" name="Text Box 28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4" name="Text Box 28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5" name="Text Box 28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6" name="Text Box 28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7" name="Text Box 28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8" name="Text Box 28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69" name="Text Box 29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0" name="Text Box 29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1" name="Text Box 29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2" name="Text Box 29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3" name="Text Box 29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4" name="Text Box 29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5" name="Text Box 29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6" name="Text Box 29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7" name="Text Box 29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8" name="Text Box 29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79" name="Text Box 30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0" name="Text Box 30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1" name="Text Box 30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2" name="Text Box 30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3" name="Text Box 30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4" name="Text Box 30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5" name="Text Box 30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6" name="Text Box 30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7" name="Text Box 30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8" name="Text Box 30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89" name="Text Box 31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0" name="Text Box 31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1" name="Text Box 31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2" name="Text Box 31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3" name="Text Box 31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4" name="Text Box 31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5" name="Text Box 31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6" name="Text Box 31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7" name="Text Box 31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8" name="Text Box 31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699" name="Text Box 32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0" name="Text Box 32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1" name="Text Box 32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2" name="Text Box 32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3" name="Text Box 32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4" name="Text Box 32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5" name="Text Box 32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6" name="Text Box 32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7" name="Text Box 32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8" name="Text Box 32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09" name="Text Box 33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0" name="Text Box 33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1" name="Text Box 33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2" name="Text Box 33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3" name="Text Box 33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4" name="Text Box 33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5" name="Text Box 33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6" name="Text Box 33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7" name="Text Box 33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8" name="Text Box 33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19" name="Text Box 34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0" name="Text Box 34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1" name="Text Box 34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2" name="Text Box 34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3" name="Text Box 34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4" name="Text Box 34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5" name="Text Box 34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6" name="Text Box 34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7" name="Text Box 34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8" name="Text Box 34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29" name="Text Box 35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0" name="Text Box 35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1" name="Text Box 35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2" name="Text Box 35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3" name="Text Box 35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4" name="Text Box 35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5" name="Text Box 35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6" name="Text Box 35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7" name="Text Box 35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8" name="Text Box 35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39" name="Text Box 36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0" name="Text Box 36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1" name="Text Box 36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2" name="Text Box 36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3" name="Text Box 36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4" name="Text Box 36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5" name="Text Box 36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6" name="Text Box 36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7" name="Text Box 36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8" name="Text Box 36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49" name="Text Box 37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0" name="Text Box 37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1" name="Text Box 37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2" name="Text Box 37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3" name="Text Box 37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4" name="Text Box 37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5" name="Text Box 37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6" name="Text Box 37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7" name="Text Box 37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8" name="Text Box 37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59" name="Text Box 38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60" name="Text Box 38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61" name="Text Box 38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62" name="Text Box 38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63" name="Text Box 38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64" name="Text Box 38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765" name="Text Box 38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766" name="Text Box 2689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767" name="Text Box 2690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768" name="Text Box 2691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1782769" name="Text Box 2692"/>
        <xdr:cNvSpPr txBox="1">
          <a:spLocks noChangeArrowheads="1"/>
        </xdr:cNvSpPr>
      </xdr:nvSpPr>
      <xdr:spPr bwMode="auto">
        <a:xfrm>
          <a:off x="2924175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0" name="Text Box 2689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1" name="Text Box 2690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2" name="Text Box 269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3" name="Text Box 269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4" name="Text Box 2689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5" name="Text Box 2690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6" name="Text Box 269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2777" name="Text Box 269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78" name="Text Box 1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79" name="Text Box 2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0" name="Text Box 3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1" name="Text Box 4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2" name="Text Box 5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3" name="Text Box 6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4" name="Text Box 7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5" name="Text Box 8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6" name="Text Box 9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7" name="Text Box 10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8" name="Text Box 11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89" name="Text Box 12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0" name="Text Box 13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1" name="Text Box 14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2" name="Text Box 15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3" name="Text Box 16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4" name="Text Box 17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5" name="Text Box 18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6" name="Text Box 19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7" name="Text Box 20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8" name="Text Box 21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799" name="Text Box 22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0" name="Text Box 23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1" name="Text Box 24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2" name="Text Box 25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3" name="Text Box 26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4" name="Text Box 27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5" name="Text Box 28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6" name="Text Box 29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66675</xdr:rowOff>
    </xdr:to>
    <xdr:sp macro="" textlink="">
      <xdr:nvSpPr>
        <xdr:cNvPr id="1782807" name="Text Box 30"/>
        <xdr:cNvSpPr txBox="1">
          <a:spLocks noChangeArrowheads="1"/>
        </xdr:cNvSpPr>
      </xdr:nvSpPr>
      <xdr:spPr bwMode="auto">
        <a:xfrm>
          <a:off x="2924175" y="8686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08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09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0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1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2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3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4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5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6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7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8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19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0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1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2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3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4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5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6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7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8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29" name="Text Box 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0" name="Text Box 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1" name="Text Box 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2" name="Text Box 28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3" name="Text Box 28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4" name="Text Box 28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5" name="Text Box 28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6" name="Text Box 28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7" name="Text Box 28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8" name="Text Box 28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39" name="Text Box 29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0" name="Text Box 29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1" name="Text Box 29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2" name="Text Box 29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3" name="Text Box 29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4" name="Text Box 29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5" name="Text Box 29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6" name="Text Box 29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7" name="Text Box 29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8" name="Text Box 29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49" name="Text Box 30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0" name="Text Box 30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1" name="Text Box 30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2" name="Text Box 30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3" name="Text Box 30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4" name="Text Box 30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5" name="Text Box 30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6" name="Text Box 30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7" name="Text Box 30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8" name="Text Box 30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59" name="Text Box 31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0" name="Text Box 31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1" name="Text Box 31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2" name="Text Box 31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3" name="Text Box 31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4" name="Text Box 31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5" name="Text Box 31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6" name="Text Box 31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7" name="Text Box 31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8" name="Text Box 31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69" name="Text Box 32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0" name="Text Box 32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1" name="Text Box 32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2" name="Text Box 32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3" name="Text Box 32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4" name="Text Box 32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5" name="Text Box 32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6" name="Text Box 32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7" name="Text Box 32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8" name="Text Box 32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79" name="Text Box 33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0" name="Text Box 33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1" name="Text Box 33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2" name="Text Box 33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3" name="Text Box 33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4" name="Text Box 33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5" name="Text Box 33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6" name="Text Box 33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7" name="Text Box 33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8" name="Text Box 33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89" name="Text Box 34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0" name="Text Box 34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1" name="Text Box 34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2" name="Text Box 34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3" name="Text Box 34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4" name="Text Box 34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5" name="Text Box 34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6" name="Text Box 34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7" name="Text Box 34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8" name="Text Box 34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899" name="Text Box 35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0" name="Text Box 35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1" name="Text Box 35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2" name="Text Box 35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3" name="Text Box 35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4" name="Text Box 35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5" name="Text Box 35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6" name="Text Box 35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7" name="Text Box 35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8" name="Text Box 35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09" name="Text Box 36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0" name="Text Box 36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1" name="Text Box 36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2" name="Text Box 36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3" name="Text Box 36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4" name="Text Box 36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5" name="Text Box 36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6" name="Text Box 36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7" name="Text Box 36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8" name="Text Box 36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19" name="Text Box 37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0" name="Text Box 37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1" name="Text Box 37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2" name="Text Box 37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3" name="Text Box 37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4" name="Text Box 37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5" name="Text Box 37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6" name="Text Box 377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7" name="Text Box 378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8" name="Text Box 379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29" name="Text Box 380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30" name="Text Box 381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31" name="Text Box 382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32" name="Text Box 383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33" name="Text Box 384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34" name="Text Box 385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57150</xdr:rowOff>
    </xdr:to>
    <xdr:sp macro="" textlink="">
      <xdr:nvSpPr>
        <xdr:cNvPr id="1782935" name="Text Box 386"/>
        <xdr:cNvSpPr txBox="1">
          <a:spLocks noChangeArrowheads="1"/>
        </xdr:cNvSpPr>
      </xdr:nvSpPr>
      <xdr:spPr bwMode="auto">
        <a:xfrm>
          <a:off x="628650" y="868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2936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2937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2938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39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0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1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2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3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4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5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6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7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8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49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0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1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2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3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4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5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6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7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58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2959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0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1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2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3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4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5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6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7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8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69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0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1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2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3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4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5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6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7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8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79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0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1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2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3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4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5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6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7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8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89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0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1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2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3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4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5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6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7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8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2999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3000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1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2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3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4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5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6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7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8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09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0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1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2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3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4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5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6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7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8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19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0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3021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28575</xdr:rowOff>
    </xdr:to>
    <xdr:sp macro="" textlink="">
      <xdr:nvSpPr>
        <xdr:cNvPr id="1783022" name="Text Box 73"/>
        <xdr:cNvSpPr txBox="1">
          <a:spLocks noChangeArrowheads="1"/>
        </xdr:cNvSpPr>
      </xdr:nvSpPr>
      <xdr:spPr bwMode="auto">
        <a:xfrm>
          <a:off x="2924175" y="86868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3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4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5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6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7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8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29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0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1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2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3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4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5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6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7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8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39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0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1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2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3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4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5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6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7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8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49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0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1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2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3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4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5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6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7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8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59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60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61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62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38100</xdr:rowOff>
    </xdr:to>
    <xdr:sp macro="" textlink="">
      <xdr:nvSpPr>
        <xdr:cNvPr id="1783063" name="Text Box 73"/>
        <xdr:cNvSpPr txBox="1">
          <a:spLocks noChangeArrowheads="1"/>
        </xdr:cNvSpPr>
      </xdr:nvSpPr>
      <xdr:spPr bwMode="auto">
        <a:xfrm>
          <a:off x="2924175" y="868680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64" name="Text Box 73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65" name="Text Box 74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66" name="Text Box 75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67" name="Text Box 76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68" name="Text Box 81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69" name="Text Box 82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0" name="Text Box 83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1" name="Text Box 84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2" name="Text Box 85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3" name="Text Box 86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4" name="Text Box 170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5" name="Text Box 171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6" name="Text Box 172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7" name="Text Box 173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8" name="Text Box 174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79" name="Text Box 175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80" name="Text Box 176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81" name="Text Box 177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82" name="Text Box 178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47625</xdr:rowOff>
    </xdr:to>
    <xdr:sp macro="" textlink="">
      <xdr:nvSpPr>
        <xdr:cNvPr id="1783083" name="Text Box 179"/>
        <xdr:cNvSpPr txBox="1">
          <a:spLocks noChangeArrowheads="1"/>
        </xdr:cNvSpPr>
      </xdr:nvSpPr>
      <xdr:spPr bwMode="auto">
        <a:xfrm>
          <a:off x="603885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40</xdr:row>
      <xdr:rowOff>0</xdr:rowOff>
    </xdr:from>
    <xdr:to>
      <xdr:col>3</xdr:col>
      <xdr:colOff>9525</xdr:colOff>
      <xdr:row>41</xdr:row>
      <xdr:rowOff>28575</xdr:rowOff>
    </xdr:to>
    <xdr:sp macro="" textlink="">
      <xdr:nvSpPr>
        <xdr:cNvPr id="1783084" name="Text Box 73"/>
        <xdr:cNvSpPr txBox="1">
          <a:spLocks noChangeArrowheads="1"/>
        </xdr:cNvSpPr>
      </xdr:nvSpPr>
      <xdr:spPr bwMode="auto">
        <a:xfrm>
          <a:off x="2924175" y="86868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85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86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87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88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89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0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1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2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3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4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5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6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7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8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099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0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1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2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3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4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5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6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7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8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09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0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1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2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3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4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5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6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7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8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19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0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1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2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3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4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5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6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7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8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29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0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1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2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3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4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5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6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7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8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39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0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1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2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3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4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5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6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7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8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49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0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1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2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3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4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5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6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7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8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59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60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61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62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63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64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65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66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67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68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69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70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71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38100</xdr:rowOff>
    </xdr:to>
    <xdr:sp macro="" textlink="">
      <xdr:nvSpPr>
        <xdr:cNvPr id="1783172" name="Text Box 73"/>
        <xdr:cNvSpPr txBox="1">
          <a:spLocks noChangeArrowheads="1"/>
        </xdr:cNvSpPr>
      </xdr:nvSpPr>
      <xdr:spPr bwMode="auto">
        <a:xfrm>
          <a:off x="603885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73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74" name="Text Box 1722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75" name="Text Box 17224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76" name="Text Box 17225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77" name="Text Box 17226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78" name="Text Box 17227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79" name="Text Box 1723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0" name="Text Box 17234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1" name="Text Box 17235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2" name="Text Box 17236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3" name="Text Box 17237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4" name="Text Box 1724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5" name="Text Box 17244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6" name="Text Box 17245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7" name="Text Box 17246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188" name="Text Box 17247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89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0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1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2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3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4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5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6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7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8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199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0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1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2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3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4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5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6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7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8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09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0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1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2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3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4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5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6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7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8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19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0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1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2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3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4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5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6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7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8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29" name="Text Box 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0" name="Text Box 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1" name="Text Box 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2" name="Text Box 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3" name="Text Box 8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4" name="Text Box 8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5" name="Text Box 8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6" name="Text Box 8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7" name="Text Box 8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8" name="Text Box 8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39" name="Text Box 170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0" name="Text Box 171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1" name="Text Box 172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2" name="Text Box 173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3" name="Text Box 174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4" name="Text Box 175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5" name="Text Box 176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6" name="Text Box 177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7" name="Text Box 178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85725</xdr:colOff>
      <xdr:row>41</xdr:row>
      <xdr:rowOff>28575</xdr:rowOff>
    </xdr:to>
    <xdr:sp macro="" textlink="">
      <xdr:nvSpPr>
        <xdr:cNvPr id="1783248" name="Text Box 179"/>
        <xdr:cNvSpPr txBox="1">
          <a:spLocks noChangeArrowheads="1"/>
        </xdr:cNvSpPr>
      </xdr:nvSpPr>
      <xdr:spPr bwMode="auto">
        <a:xfrm>
          <a:off x="603885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49" name="Text Box 17429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0" name="Text Box 17430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1" name="Text Box 17431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2" name="Text Box 17432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3" name="Text Box 1743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4" name="Text Box 17439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5" name="Text Box 17440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6" name="Text Box 17441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7" name="Text Box 17442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8" name="Text Box 1744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59" name="Text Box 17449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60" name="Text Box 17450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61" name="Text Box 17451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62" name="Text Box 17452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63" name="Text Box 1745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64" name="Text Box 4515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65" name="Text Box 4516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66" name="Text Box 4517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67" name="Text Box 4518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68" name="Text Box 4519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69" name="Text Box 4520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70" name="Text Box 4521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71" name="Text Box 4522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72" name="Text Box 452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73" name="Text Box 4524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74" name="Text Box 4525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75" name="Text Box 4526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76" name="Text Box 4527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77" name="Text Box 4528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78" name="Text Box 4529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79" name="Text Box 4530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80" name="Text Box 4531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81" name="Text Box 4532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82" name="Text Box 453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83" name="Text Box 4534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84" name="Text Box 4535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85" name="Text Box 4536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86" name="Text Box 4537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87" name="Text Box 4538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41</xdr:row>
      <xdr:rowOff>47625</xdr:rowOff>
    </xdr:to>
    <xdr:sp macro="" textlink="">
      <xdr:nvSpPr>
        <xdr:cNvPr id="1783288" name="Text Box 4539"/>
        <xdr:cNvSpPr txBox="1">
          <a:spLocks noChangeArrowheads="1"/>
        </xdr:cNvSpPr>
      </xdr:nvSpPr>
      <xdr:spPr bwMode="auto">
        <a:xfrm>
          <a:off x="1809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89" name="Text Box 4540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90" name="Text Box 4541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91" name="Text Box 4542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92" name="Text Box 4543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783293" name="Text Box 4544"/>
        <xdr:cNvSpPr txBox="1">
          <a:spLocks noChangeArrowheads="1"/>
        </xdr:cNvSpPr>
      </xdr:nvSpPr>
      <xdr:spPr bwMode="auto">
        <a:xfrm>
          <a:off x="628650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294" name="Text Box 978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295" name="Text Box 978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296" name="Text Box 9783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297" name="Text Box 9784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298" name="Text Box 9785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299" name="Text Box 9786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0" name="Text Box 9787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1" name="Text Box 9788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2" name="Text Box 9789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3" name="Text Box 9790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4" name="Text Box 979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5" name="Text Box 979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6" name="Text Box 9793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7" name="Text Box 9794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8" name="Text Box 9795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09" name="Text Box 9796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0" name="Text Box 9797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1" name="Text Box 9798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2" name="Text Box 9799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3" name="Text Box 9800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4" name="Text Box 980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5" name="Text Box 980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6" name="Text Box 9803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7" name="Text Box 9804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8" name="Text Box 9805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19" name="Text Box 9806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0" name="Text Box 9807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1" name="Text Box 9808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2" name="Text Box 9809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3" name="Text Box 9810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4" name="Text Box 981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5" name="Text Box 981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6" name="Text Box 9813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7" name="Text Box 9814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8" name="Text Box 9815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29" name="Text Box 9816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0" name="Text Box 9817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1" name="Text Box 9818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2" name="Text Box 9819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3" name="Text Box 9820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4" name="Text Box 9821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5" name="Text Box 9822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6" name="Text Box 9823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7" name="Text Box 9824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8" name="Text Box 9825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39" name="Text Box 9826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40" name="Text Box 9827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47625</xdr:rowOff>
    </xdr:to>
    <xdr:sp macro="" textlink="">
      <xdr:nvSpPr>
        <xdr:cNvPr id="1783341" name="Text Box 9828"/>
        <xdr:cNvSpPr txBox="1">
          <a:spLocks noChangeArrowheads="1"/>
        </xdr:cNvSpPr>
      </xdr:nvSpPr>
      <xdr:spPr bwMode="auto">
        <a:xfrm>
          <a:off x="2924175" y="8686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4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5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6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7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8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39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0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1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2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3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4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5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6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6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2" name="Text Box 73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3" name="Text Box 74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4" name="Text Box 75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5" name="Text Box 76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6" name="Text Box 81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7" name="Text Box 82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8" name="Text Box 83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69" name="Text Box 84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0" name="Text Box 85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1" name="Text Box 86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2" name="Text Box 170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3" name="Text Box 171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4" name="Text Box 172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5" name="Text Box 173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6" name="Text Box 174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7" name="Text Box 175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8" name="Text Box 176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79" name="Text Box 177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80" name="Text Box 178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47625</xdr:rowOff>
    </xdr:to>
    <xdr:sp macro="" textlink="">
      <xdr:nvSpPr>
        <xdr:cNvPr id="1783481" name="Text Box 179"/>
        <xdr:cNvSpPr txBox="1">
          <a:spLocks noChangeArrowheads="1"/>
        </xdr:cNvSpPr>
      </xdr:nvSpPr>
      <xdr:spPr bwMode="auto">
        <a:xfrm>
          <a:off x="6553200" y="868680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8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49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0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1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2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3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2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3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4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5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6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7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8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49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0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1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2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3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4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5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6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7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8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59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60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61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2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3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4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5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6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7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68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38100</xdr:rowOff>
    </xdr:to>
    <xdr:sp macro="" textlink="">
      <xdr:nvSpPr>
        <xdr:cNvPr id="1783569" name="Text Box 73"/>
        <xdr:cNvSpPr txBox="1">
          <a:spLocks noChangeArrowheads="1"/>
        </xdr:cNvSpPr>
      </xdr:nvSpPr>
      <xdr:spPr bwMode="auto">
        <a:xfrm>
          <a:off x="6553200" y="8686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0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1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2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3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4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5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6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7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8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79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0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1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2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3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4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5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6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7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8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89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0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1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2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3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4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5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6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7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8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599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0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1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2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3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4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5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6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7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8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09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0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1" name="Text Box 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2" name="Text Box 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3" name="Text Box 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4" name="Text Box 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5" name="Text Box 8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6" name="Text Box 8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7" name="Text Box 8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8" name="Text Box 8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19" name="Text Box 8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0" name="Text Box 8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1" name="Text Box 170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2" name="Text Box 171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3" name="Text Box 172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4" name="Text Box 173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5" name="Text Box 174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6" name="Text Box 175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7" name="Text Box 176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8" name="Text Box 177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29" name="Text Box 178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85725</xdr:colOff>
      <xdr:row>41</xdr:row>
      <xdr:rowOff>28575</xdr:rowOff>
    </xdr:to>
    <xdr:sp macro="" textlink="">
      <xdr:nvSpPr>
        <xdr:cNvPr id="1783630" name="Text Box 179"/>
        <xdr:cNvSpPr txBox="1">
          <a:spLocks noChangeArrowheads="1"/>
        </xdr:cNvSpPr>
      </xdr:nvSpPr>
      <xdr:spPr bwMode="auto">
        <a:xfrm>
          <a:off x="6553200" y="868680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1" name="Text Box 16276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2" name="Text Box 16277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3" name="Text Box 16278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4" name="Text Box 16279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5" name="Text Box 16280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6" name="Text Box 16286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7" name="Text Box 16287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8" name="Text Box 16288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39" name="Text Box 16289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0" name="Text Box 16290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1" name="Text Box 16296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2" name="Text Box 16297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3" name="Text Box 16298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4" name="Text Box 16299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5" name="Text Box 16300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6" name="Text Box 73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7" name="Text Box 74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8" name="Text Box 75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49" name="Text Box 76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0" name="Text Box 81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1" name="Text Box 82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2" name="Text Box 83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3" name="Text Box 84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4" name="Text Box 85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5" name="Text Box 86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6" name="Text Box 170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7" name="Text Box 171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8" name="Text Box 172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59" name="Text Box 173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60" name="Text Box 174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61" name="Text Box 175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62" name="Text Box 176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63" name="Text Box 177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64" name="Text Box 178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1783665" name="Text Box 179"/>
        <xdr:cNvSpPr txBox="1">
          <a:spLocks noChangeArrowheads="1"/>
        </xdr:cNvSpPr>
      </xdr:nvSpPr>
      <xdr:spPr bwMode="auto">
        <a:xfrm>
          <a:off x="2924175" y="86868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66" name="Text Box 16276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67" name="Text Box 16277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68" name="Text Box 16278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69" name="Text Box 16279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0" name="Text Box 16280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1" name="Text Box 16286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2" name="Text Box 16287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3" name="Text Box 16288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4" name="Text Box 16289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5" name="Text Box 16290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6" name="Text Box 16296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7" name="Text Box 16297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8" name="Text Box 16298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79" name="Text Box 16299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0" name="Text Box 16300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1" name="Text Box 73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2" name="Text Box 74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3" name="Text Box 75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4" name="Text Box 76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5" name="Text Box 81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6" name="Text Box 82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7" name="Text Box 83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8" name="Text Box 84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89" name="Text Box 85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0" name="Text Box 86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1" name="Text Box 170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2" name="Text Box 171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3" name="Text Box 172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4" name="Text Box 173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5" name="Text Box 174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6" name="Text Box 175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7" name="Text Box 176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8" name="Text Box 177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699" name="Text Box 178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1783700" name="Text Box 179"/>
        <xdr:cNvSpPr txBox="1">
          <a:spLocks noChangeArrowheads="1"/>
        </xdr:cNvSpPr>
      </xdr:nvSpPr>
      <xdr:spPr bwMode="auto">
        <a:xfrm>
          <a:off x="2924175" y="8686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1" name="Text Box 162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2" name="Text Box 162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3" name="Text Box 162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4" name="Text Box 162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5" name="Text Box 1628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6" name="Text Box 162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7" name="Text Box 1628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8" name="Text Box 1628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09" name="Text Box 1628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0" name="Text Box 1629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1" name="Text Box 1629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2" name="Text Box 1629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3" name="Text Box 1629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4" name="Text Box 1629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5" name="Text Box 1630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6" name="Text Box 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7" name="Text Box 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8" name="Text Box 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19" name="Text Box 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0" name="Text Box 8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1" name="Text Box 8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2" name="Text Box 8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3" name="Text Box 8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4" name="Text Box 8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5" name="Text Box 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6" name="Text Box 17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7" name="Text Box 17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8" name="Text Box 17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29" name="Text Box 1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0" name="Text Box 1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1" name="Text Box 1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2" name="Text Box 1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3" name="Text Box 1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4" name="Text Box 1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5" name="Text Box 1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6" name="Text Box 162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7" name="Text Box 162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8" name="Text Box 162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39" name="Text Box 162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0" name="Text Box 1628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1" name="Text Box 162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2" name="Text Box 1628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3" name="Text Box 1628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4" name="Text Box 1628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5" name="Text Box 1629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6" name="Text Box 1629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7" name="Text Box 1629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8" name="Text Box 1629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49" name="Text Box 1629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0" name="Text Box 1630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1" name="Text Box 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2" name="Text Box 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3" name="Text Box 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4" name="Text Box 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5" name="Text Box 8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6" name="Text Box 8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7" name="Text Box 8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8" name="Text Box 8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59" name="Text Box 8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0" name="Text Box 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1" name="Text Box 17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2" name="Text Box 17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3" name="Text Box 17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4" name="Text Box 1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5" name="Text Box 1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6" name="Text Box 1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7" name="Text Box 1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8" name="Text Box 1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69" name="Text Box 1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770" name="Text Box 1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1" name="Text Box 16276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2" name="Text Box 16277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3" name="Text Box 16278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4" name="Text Box 16279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5" name="Text Box 16280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6" name="Text Box 16286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7" name="Text Box 16287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8" name="Text Box 16288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79" name="Text Box 16289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0" name="Text Box 16290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1" name="Text Box 16296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2" name="Text Box 16297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3" name="Text Box 16298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4" name="Text Box 16299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5" name="Text Box 16300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6" name="Text Box 73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7" name="Text Box 74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8" name="Text Box 75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89" name="Text Box 76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0" name="Text Box 81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1" name="Text Box 82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2" name="Text Box 83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3" name="Text Box 84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4" name="Text Box 85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5" name="Text Box 86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6" name="Text Box 170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7" name="Text Box 171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8" name="Text Box 172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799" name="Text Box 173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800" name="Text Box 174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801" name="Text Box 175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802" name="Text Box 176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803" name="Text Box 177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804" name="Text Box 178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114300</xdr:rowOff>
    </xdr:to>
    <xdr:sp macro="" textlink="">
      <xdr:nvSpPr>
        <xdr:cNvPr id="1783805" name="Text Box 179"/>
        <xdr:cNvSpPr txBox="1">
          <a:spLocks noChangeArrowheads="1"/>
        </xdr:cNvSpPr>
      </xdr:nvSpPr>
      <xdr:spPr bwMode="auto">
        <a:xfrm>
          <a:off x="2924175" y="489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06" name="Text Box 162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07" name="Text Box 162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08" name="Text Box 162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09" name="Text Box 162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0" name="Text Box 1628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1" name="Text Box 162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2" name="Text Box 1628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3" name="Text Box 1628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4" name="Text Box 1628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5" name="Text Box 1629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6" name="Text Box 1629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7" name="Text Box 1629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8" name="Text Box 1629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19" name="Text Box 1629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0" name="Text Box 1630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1" name="Text Box 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2" name="Text Box 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3" name="Text Box 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4" name="Text Box 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5" name="Text Box 8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6" name="Text Box 8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7" name="Text Box 8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8" name="Text Box 8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29" name="Text Box 8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0" name="Text Box 8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1" name="Text Box 170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2" name="Text Box 171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3" name="Text Box 172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4" name="Text Box 173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5" name="Text Box 174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6" name="Text Box 175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7" name="Text Box 176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8" name="Text Box 177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39" name="Text Box 178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783840" name="Text Box 179"/>
        <xdr:cNvSpPr txBox="1">
          <a:spLocks noChangeArrowheads="1"/>
        </xdr:cNvSpPr>
      </xdr:nvSpPr>
      <xdr:spPr bwMode="auto">
        <a:xfrm>
          <a:off x="2924175" y="2181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1" name="Text Box 16276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2" name="Text Box 16277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3" name="Text Box 16278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4" name="Text Box 16279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5" name="Text Box 16280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6" name="Text Box 16286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7" name="Text Box 16287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8" name="Text Box 16288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49" name="Text Box 16289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0" name="Text Box 16290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1" name="Text Box 16296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2" name="Text Box 16297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3" name="Text Box 16298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4" name="Text Box 16299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5" name="Text Box 16300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6" name="Text Box 73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7" name="Text Box 74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8" name="Text Box 75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59" name="Text Box 76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0" name="Text Box 81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1" name="Text Box 82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2" name="Text Box 83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3" name="Text Box 84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4" name="Text Box 85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5" name="Text Box 86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6" name="Text Box 170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7" name="Text Box 171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8" name="Text Box 172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69" name="Text Box 173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70" name="Text Box 174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71" name="Text Box 175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72" name="Text Box 176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73" name="Text Box 177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74" name="Text Box 178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783875" name="Text Box 179"/>
        <xdr:cNvSpPr txBox="1">
          <a:spLocks noChangeArrowheads="1"/>
        </xdr:cNvSpPr>
      </xdr:nvSpPr>
      <xdr:spPr bwMode="auto">
        <a:xfrm>
          <a:off x="2924175" y="2181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76" name="Text Box 16271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77" name="Text Box 16272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78" name="Text Box 16273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79" name="Text Box 16274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80" name="Text Box 16275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81" name="Text Box 16276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82" name="Text Box 16277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83" name="Text Box 16278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84" name="Text Box 16279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85" name="Text Box 16280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86" name="Text Box 16281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87" name="Text Box 16282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88" name="Text Box 16283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89" name="Text Box 16284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90" name="Text Box 16285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91" name="Text Box 16286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92" name="Text Box 16287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93" name="Text Box 16288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94" name="Text Box 16289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895" name="Text Box 16290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96" name="Text Box 16291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97" name="Text Box 16292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98" name="Text Box 16293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899" name="Text Box 16294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66675</xdr:rowOff>
    </xdr:to>
    <xdr:sp macro="" textlink="">
      <xdr:nvSpPr>
        <xdr:cNvPr id="1783900" name="Text Box 16295"/>
        <xdr:cNvSpPr txBox="1">
          <a:spLocks noChangeArrowheads="1"/>
        </xdr:cNvSpPr>
      </xdr:nvSpPr>
      <xdr:spPr bwMode="auto">
        <a:xfrm>
          <a:off x="628650" y="48958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1" name="Text Box 16296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2" name="Text Box 16297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3" name="Text Box 16298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4" name="Text Box 16299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5" name="Text Box 16300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6" name="Text Box 73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7" name="Text Box 74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8" name="Text Box 75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09" name="Text Box 76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0" name="Text Box 81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1" name="Text Box 82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2" name="Text Box 83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3" name="Text Box 84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4" name="Text Box 85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5" name="Text Box 86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6" name="Text Box 170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7" name="Text Box 171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8" name="Text Box 172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19" name="Text Box 173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20" name="Text Box 174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21" name="Text Box 175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22" name="Text Box 176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23" name="Text Box 177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24" name="Text Box 178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200025</xdr:rowOff>
    </xdr:to>
    <xdr:sp macro="" textlink="">
      <xdr:nvSpPr>
        <xdr:cNvPr id="1783925" name="Text Box 179"/>
        <xdr:cNvSpPr txBox="1">
          <a:spLocks noChangeArrowheads="1"/>
        </xdr:cNvSpPr>
      </xdr:nvSpPr>
      <xdr:spPr bwMode="auto">
        <a:xfrm>
          <a:off x="2924175" y="5086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81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82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83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84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85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86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68687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68688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68689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90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91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92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93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94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68695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68696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68697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68698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69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0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1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2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2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2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3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4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5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6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7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8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29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30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31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32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33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68734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35" name="Text Box 5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36" name="Text Box 5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37" name="Text Box 5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38" name="Text Box 5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39" name="Text Box 5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40" name="Text Box 6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41" name="Text Box 6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42" name="Text Box 6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43" name="Text Box 6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744" name="Text Box 6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4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4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4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4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4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75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57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58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59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0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1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2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8763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8764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8765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6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7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8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69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70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68771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8772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8773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68774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8775" name="Text Box 1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8776" name="Text Box 2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8777" name="Text Box 3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8778" name="Text Box 1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8779" name="Text Box 2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68780" name="Text Box 3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68781" name="Text Box 4"/>
        <xdr:cNvSpPr txBox="1">
          <a:spLocks noChangeArrowheads="1"/>
        </xdr:cNvSpPr>
      </xdr:nvSpPr>
      <xdr:spPr bwMode="auto">
        <a:xfrm>
          <a:off x="6724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68782" name="Text Box 5"/>
        <xdr:cNvSpPr txBox="1">
          <a:spLocks noChangeArrowheads="1"/>
        </xdr:cNvSpPr>
      </xdr:nvSpPr>
      <xdr:spPr bwMode="auto">
        <a:xfrm>
          <a:off x="6724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68783" name="Text Box 6"/>
        <xdr:cNvSpPr txBox="1">
          <a:spLocks noChangeArrowheads="1"/>
        </xdr:cNvSpPr>
      </xdr:nvSpPr>
      <xdr:spPr bwMode="auto">
        <a:xfrm>
          <a:off x="6724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8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8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8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8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8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8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79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6880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08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09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0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1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2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3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814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815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816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7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8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19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20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21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8822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823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824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825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2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2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2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2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3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6884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5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6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6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2" name="Text Box 18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3" name="Text Box 18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4" name="Text Box 18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5" name="Text Box 18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6" name="Text Box 18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7" name="Text Box 18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8" name="Text Box 18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69" name="Text Box 19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70" name="Text Box 19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8871" name="Text Box 19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7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884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885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6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7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8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89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0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1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2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3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4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5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6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7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8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899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0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1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2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3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4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5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6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7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8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09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0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1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2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3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4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5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6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7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8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19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0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1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2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3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4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5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6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7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8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29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0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1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2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3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4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5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6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7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8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39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0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1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2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3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4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5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6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7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8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49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0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1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2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3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4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5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6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7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8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59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0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1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2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3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4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5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6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7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8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69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0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1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2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3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4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5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6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7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8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79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0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1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2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3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4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5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6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7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8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89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990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991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992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993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994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8995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96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97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98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8999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0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1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2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3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4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5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6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7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8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09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0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1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2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3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4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5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6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7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8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19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0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1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2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3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4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5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6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7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8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29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0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1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2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3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4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5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6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7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8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39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0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1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2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3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4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5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6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7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8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49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0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1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2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3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4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5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6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7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8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59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0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1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2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3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4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5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6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7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8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69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0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1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2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3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4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5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6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7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8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79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0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1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2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3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4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5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6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7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8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89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0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1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2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3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4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5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6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7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8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099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9100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9101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9102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69103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04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05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06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07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08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09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10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69111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2" name="Text Box 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3" name="Text Box 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4" name="Text Box 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5" name="Text Box 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6" name="Text Box 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7" name="Text Box 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8" name="Text Box 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19" name="Text Box 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0" name="Text Box 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1" name="Text Box 1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2" name="Text Box 1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3" name="Text Box 1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4" name="Text Box 1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5" name="Text Box 1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6" name="Text Box 1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7" name="Text Box 1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8" name="Text Box 1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29" name="Text Box 1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0" name="Text Box 1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1" name="Text Box 2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2" name="Text Box 2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3" name="Text Box 2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4" name="Text Box 2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5" name="Text Box 2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6" name="Text Box 2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7" name="Text Box 2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8" name="Text Box 2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39" name="Text Box 2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40" name="Text Box 2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69141" name="Text Box 3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4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5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6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7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8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69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0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1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2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3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4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5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6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7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8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79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0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1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2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3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4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5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6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7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8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89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0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1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2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3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4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5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6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7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8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199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0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1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2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3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4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5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6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7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8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09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0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1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2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3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4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5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6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7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8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19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0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1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2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3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4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5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6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7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8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29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0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1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2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3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4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5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6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7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8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39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0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1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2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3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4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5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6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7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8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49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0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1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2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3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4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5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6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7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8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59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0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1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2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3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4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5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6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7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8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69269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270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271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272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7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8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293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4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5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6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7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8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299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0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1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2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3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4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5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6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7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8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09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0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1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2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3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4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5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6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7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8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19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0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1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2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3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4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5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6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7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8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29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0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1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2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3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334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5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6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7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8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39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0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1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2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3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4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5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6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7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8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49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0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1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2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3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4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355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769356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8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59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0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1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2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3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4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5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6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7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8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69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0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1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2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3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4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5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6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8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79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0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1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2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3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4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5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6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7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8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89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0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1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2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3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4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5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396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69397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398" name="Text Box 73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399" name="Text Box 74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0" name="Text Box 75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1" name="Text Box 76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2" name="Text Box 81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3" name="Text Box 82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4" name="Text Box 83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5" name="Text Box 84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6" name="Text Box 85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7" name="Text Box 86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8" name="Text Box 170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09" name="Text Box 171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0" name="Text Box 172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1" name="Text Box 173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2" name="Text Box 174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3" name="Text Box 175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4" name="Text Box 176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5" name="Text Box 177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6" name="Text Box 178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69417" name="Text Box 179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769418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19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0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1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2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3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4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5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6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7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8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29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0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1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2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3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4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5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6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7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8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39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0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1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2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3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4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5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6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7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8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49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0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1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2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3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4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5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6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7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8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59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0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1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2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3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4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5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6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7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8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69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70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69471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2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3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4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5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6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7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8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39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0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1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2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3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4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5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6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7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8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49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0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1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2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3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4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5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6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7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58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59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60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61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62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63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64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65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4866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6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68" name="Text Box 172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69" name="Text Box 172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0" name="Text Box 1722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1" name="Text Box 1722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2" name="Text Box 1722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3" name="Text Box 172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4" name="Text Box 172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5" name="Text Box 1723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6" name="Text Box 1723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7" name="Text Box 1723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8" name="Text Box 172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79" name="Text Box 172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80" name="Text Box 1724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81" name="Text Box 1724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882" name="Text Box 1724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8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89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0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1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2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3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4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4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494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3" name="Text Box 1742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4" name="Text Box 174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5" name="Text Box 174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6" name="Text Box 174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7" name="Text Box 174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8" name="Text Box 1743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49" name="Text Box 174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0" name="Text Box 174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1" name="Text Box 174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2" name="Text Box 174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3" name="Text Box 1744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4" name="Text Box 1745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5" name="Text Box 1745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6" name="Text Box 1745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57" name="Text Box 1745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58" name="Text Box 451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59" name="Text Box 451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60" name="Text Box 451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61" name="Text Box 451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62" name="Text Box 451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63" name="Text Box 452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64" name="Text Box 452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65" name="Text Box 452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66" name="Text Box 45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67" name="Text Box 45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68" name="Text Box 452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69" name="Text Box 452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70" name="Text Box 452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71" name="Text Box 452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72" name="Text Box 452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73" name="Text Box 45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74" name="Text Box 45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75" name="Text Box 45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76" name="Text Box 45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77" name="Text Box 45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78" name="Text Box 453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79" name="Text Box 453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80" name="Text Box 453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81" name="Text Box 453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4982" name="Text Box 453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83" name="Text Box 45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84" name="Text Box 45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85" name="Text Box 45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86" name="Text Box 45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4987" name="Text Box 45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88" name="Text Box 978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89" name="Text Box 978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0" name="Text Box 978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1" name="Text Box 978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2" name="Text Box 978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3" name="Text Box 978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4" name="Text Box 978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5" name="Text Box 978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6" name="Text Box 97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7" name="Text Box 97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8" name="Text Box 97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4999" name="Text Box 97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0" name="Text Box 979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1" name="Text Box 979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2" name="Text Box 979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3" name="Text Box 979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4" name="Text Box 979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5" name="Text Box 979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6" name="Text Box 979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7" name="Text Box 980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8" name="Text Box 980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09" name="Text Box 980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0" name="Text Box 980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1" name="Text Box 980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2" name="Text Box 980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3" name="Text Box 980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4" name="Text Box 980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5" name="Text Box 980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6" name="Text Box 980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7" name="Text Box 981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8" name="Text Box 981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19" name="Text Box 981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0" name="Text Box 981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1" name="Text Box 981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2" name="Text Box 981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3" name="Text Box 981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4" name="Text Box 981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5" name="Text Box 981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6" name="Text Box 981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7" name="Text Box 982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8" name="Text Box 982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29" name="Text Box 982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30" name="Text Box 982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31" name="Text Box 982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32" name="Text Box 982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33" name="Text Box 982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34" name="Text Box 982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035" name="Text Box 982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3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3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3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3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4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5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6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7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8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09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0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1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2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3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4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5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5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5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5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5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5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56" name="Text Box 73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57" name="Text Box 74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58" name="Text Box 75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59" name="Text Box 76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0" name="Text Box 81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1" name="Text Box 82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2" name="Text Box 83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3" name="Text Box 84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4" name="Text Box 85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5" name="Text Box 86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6" name="Text Box 170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7" name="Text Box 171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8" name="Text Box 172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69" name="Text Box 173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70" name="Text Box 174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71" name="Text Box 175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72" name="Text Box 176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73" name="Text Box 177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74" name="Text Box 178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5175" name="Text Box 179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7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7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7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7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8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19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0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1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2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7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8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39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0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1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2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3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4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5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6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7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8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49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50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51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52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53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54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55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56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57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58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59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60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61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2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5263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4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5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6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7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8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69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0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1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2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3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4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5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6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7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8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79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0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1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2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3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4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5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6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7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8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89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0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1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2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3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4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5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6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7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8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299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0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1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2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3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4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5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6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7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8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09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0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1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2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3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4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5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6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7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8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19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20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21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22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23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5324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25" name="Text Box 162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26" name="Text Box 162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27" name="Text Box 162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28" name="Text Box 162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29" name="Text Box 1628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0" name="Text Box 162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1" name="Text Box 1628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2" name="Text Box 1628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3" name="Text Box 1628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4" name="Text Box 1629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5" name="Text Box 1629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6" name="Text Box 1629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7" name="Text Box 1629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8" name="Text Box 1629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39" name="Text Box 1630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0" name="Text Box 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1" name="Text Box 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2" name="Text Box 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3" name="Text Box 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4" name="Text Box 8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5" name="Text Box 8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6" name="Text Box 8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7" name="Text Box 8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8" name="Text Box 8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49" name="Text Box 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0" name="Text Box 17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1" name="Text Box 17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2" name="Text Box 17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3" name="Text Box 1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4" name="Text Box 1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5" name="Text Box 1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6" name="Text Box 1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7" name="Text Box 1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8" name="Text Box 1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5359" name="Text Box 1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0" name="Text Box 162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1" name="Text Box 162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2" name="Text Box 162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3" name="Text Box 162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4" name="Text Box 1628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5" name="Text Box 162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6" name="Text Box 1628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7" name="Text Box 1628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8" name="Text Box 1628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69" name="Text Box 1629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0" name="Text Box 1629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1" name="Text Box 1629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2" name="Text Box 1629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3" name="Text Box 1629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4" name="Text Box 1630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5" name="Text Box 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6" name="Text Box 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7" name="Text Box 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8" name="Text Box 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79" name="Text Box 8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0" name="Text Box 8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1" name="Text Box 8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2" name="Text Box 8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3" name="Text Box 8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4" name="Text Box 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5" name="Text Box 17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6" name="Text Box 17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7" name="Text Box 17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8" name="Text Box 1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89" name="Text Box 1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90" name="Text Box 1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91" name="Text Box 1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92" name="Text Box 1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93" name="Text Box 1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5394" name="Text Box 1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395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396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397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398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399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0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85401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85402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85403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4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5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6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7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8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180975</xdr:rowOff>
    </xdr:to>
    <xdr:sp macro="" textlink="">
      <xdr:nvSpPr>
        <xdr:cNvPr id="1785409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85410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85411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180975</xdr:rowOff>
    </xdr:to>
    <xdr:sp macro="" textlink="">
      <xdr:nvSpPr>
        <xdr:cNvPr id="1785412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1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2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3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37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38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39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0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1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2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3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4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5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6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7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785448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49" name="Text Box 5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0" name="Text Box 5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1" name="Text Box 5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2" name="Text Box 5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3" name="Text Box 5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4" name="Text Box 6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5" name="Text Box 6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6" name="Text Box 6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7" name="Text Box 6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458" name="Text Box 6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5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6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47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71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72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73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74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75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76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5477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5478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5479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80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81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82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83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84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5485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5486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5487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5488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5489" name="Text Box 1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5490" name="Text Box 2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5491" name="Text Box 3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5492" name="Text Box 1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5493" name="Text Box 2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5494" name="Text Box 3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85495" name="Text Box 4"/>
        <xdr:cNvSpPr txBox="1">
          <a:spLocks noChangeArrowheads="1"/>
        </xdr:cNvSpPr>
      </xdr:nvSpPr>
      <xdr:spPr bwMode="auto">
        <a:xfrm>
          <a:off x="6724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85496" name="Text Box 5"/>
        <xdr:cNvSpPr txBox="1">
          <a:spLocks noChangeArrowheads="1"/>
        </xdr:cNvSpPr>
      </xdr:nvSpPr>
      <xdr:spPr bwMode="auto">
        <a:xfrm>
          <a:off x="6724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85497" name="Text Box 6"/>
        <xdr:cNvSpPr txBox="1">
          <a:spLocks noChangeArrowheads="1"/>
        </xdr:cNvSpPr>
      </xdr:nvSpPr>
      <xdr:spPr bwMode="auto">
        <a:xfrm>
          <a:off x="6724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49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49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0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1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2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552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22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23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24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25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26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27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528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529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530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31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32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33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34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35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5536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537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538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539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4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5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6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6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6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556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6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6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6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6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6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6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7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7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7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7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7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7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76" name="Text Box 18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77" name="Text Box 18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78" name="Text Box 18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79" name="Text Box 18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80" name="Text Box 18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81" name="Text Box 18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82" name="Text Box 18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83" name="Text Box 19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84" name="Text Box 19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585" name="Text Box 19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8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8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8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8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59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598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599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0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1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2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3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4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5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6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7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8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69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0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0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0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0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704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705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706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707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708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709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1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2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3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4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5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6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7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8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79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0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1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1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1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1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814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815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816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5817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18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19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20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21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22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23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24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5825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26" name="Text Box 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27" name="Text Box 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28" name="Text Box 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29" name="Text Box 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0" name="Text Box 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1" name="Text Box 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2" name="Text Box 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3" name="Text Box 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4" name="Text Box 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5" name="Text Box 1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6" name="Text Box 1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7" name="Text Box 1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8" name="Text Box 1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39" name="Text Box 1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0" name="Text Box 1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1" name="Text Box 1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2" name="Text Box 1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3" name="Text Box 1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4" name="Text Box 1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5" name="Text Box 2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6" name="Text Box 2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7" name="Text Box 2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8" name="Text Box 2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49" name="Text Box 2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50" name="Text Box 2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51" name="Text Box 2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52" name="Text Box 2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53" name="Text Box 2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54" name="Text Box 2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5855" name="Text Box 3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5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5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5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5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6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7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8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89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0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1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2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3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4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5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6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7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8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8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8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598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5984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5985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5986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8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88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89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0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1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2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3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4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5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6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7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8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5999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0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1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2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3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4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5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6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6007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8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09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0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1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2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3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4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5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6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7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8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19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0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1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2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3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4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5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6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7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8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29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0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1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2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3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4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5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6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7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8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39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0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1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2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3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4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5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6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7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6048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49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0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1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2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3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4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5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6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7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8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59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0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1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2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3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4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5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6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7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68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6069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786070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1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2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3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4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5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6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7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8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79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0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1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2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3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4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5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6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7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8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89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0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1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2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3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4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5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6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7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8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099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0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1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2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3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4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5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6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7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8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09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10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786111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2" name="Text Box 73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3" name="Text Box 74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4" name="Text Box 75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5" name="Text Box 76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6" name="Text Box 81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7" name="Text Box 82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8" name="Text Box 83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19" name="Text Box 84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0" name="Text Box 85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1" name="Text Box 86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2" name="Text Box 170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3" name="Text Box 171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4" name="Text Box 172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5" name="Text Box 173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6" name="Text Box 174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7" name="Text Box 175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8" name="Text Box 176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29" name="Text Box 177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30" name="Text Box 178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47625</xdr:rowOff>
    </xdr:to>
    <xdr:sp macro="" textlink="">
      <xdr:nvSpPr>
        <xdr:cNvPr id="1786131" name="Text Box 179"/>
        <xdr:cNvSpPr txBox="1">
          <a:spLocks noChangeArrowheads="1"/>
        </xdr:cNvSpPr>
      </xdr:nvSpPr>
      <xdr:spPr bwMode="auto">
        <a:xfrm>
          <a:off x="6334125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786132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3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4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5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6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7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8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3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4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5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6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7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8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199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0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1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2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3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4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5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6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7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8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09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10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11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12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13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14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15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16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17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18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19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38100</xdr:rowOff>
    </xdr:to>
    <xdr:sp macro="" textlink="">
      <xdr:nvSpPr>
        <xdr:cNvPr id="1786220" name="Text Box 73"/>
        <xdr:cNvSpPr txBox="1">
          <a:spLocks noChangeArrowheads="1"/>
        </xdr:cNvSpPr>
      </xdr:nvSpPr>
      <xdr:spPr bwMode="auto">
        <a:xfrm>
          <a:off x="6334125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21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2" name="Text Box 172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3" name="Text Box 172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4" name="Text Box 1722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5" name="Text Box 1722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6" name="Text Box 1722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7" name="Text Box 172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8" name="Text Box 172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29" name="Text Box 1723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0" name="Text Box 1723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1" name="Text Box 1723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2" name="Text Box 172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3" name="Text Box 172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4" name="Text Box 1724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5" name="Text Box 1724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36" name="Text Box 1724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3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38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39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0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1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2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3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4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5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6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7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8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49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0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1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2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3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4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5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6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8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59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0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1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2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3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4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5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6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7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8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69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0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1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2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3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4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5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6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7" name="Text Box 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8" name="Text Box 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79" name="Text Box 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0" name="Text Box 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1" name="Text Box 8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2" name="Text Box 8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3" name="Text Box 8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4" name="Text Box 8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5" name="Text Box 8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6" name="Text Box 8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7" name="Text Box 170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8" name="Text Box 171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89" name="Text Box 172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0" name="Text Box 173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1" name="Text Box 174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2" name="Text Box 175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3" name="Text Box 176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4" name="Text Box 177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5" name="Text Box 178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28575</xdr:rowOff>
    </xdr:to>
    <xdr:sp macro="" textlink="">
      <xdr:nvSpPr>
        <xdr:cNvPr id="1786296" name="Text Box 179"/>
        <xdr:cNvSpPr txBox="1">
          <a:spLocks noChangeArrowheads="1"/>
        </xdr:cNvSpPr>
      </xdr:nvSpPr>
      <xdr:spPr bwMode="auto">
        <a:xfrm>
          <a:off x="6334125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97" name="Text Box 1742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98" name="Text Box 174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299" name="Text Box 174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0" name="Text Box 174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1" name="Text Box 174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2" name="Text Box 1743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3" name="Text Box 174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4" name="Text Box 174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5" name="Text Box 174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6" name="Text Box 174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7" name="Text Box 1744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8" name="Text Box 1745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09" name="Text Box 1745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10" name="Text Box 1745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11" name="Text Box 1745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12" name="Text Box 451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13" name="Text Box 451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14" name="Text Box 451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15" name="Text Box 451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16" name="Text Box 451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17" name="Text Box 452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18" name="Text Box 452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19" name="Text Box 452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20" name="Text Box 45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21" name="Text Box 45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22" name="Text Box 452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23" name="Text Box 452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24" name="Text Box 452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25" name="Text Box 452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26" name="Text Box 452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27" name="Text Box 45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28" name="Text Box 45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29" name="Text Box 45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30" name="Text Box 45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31" name="Text Box 45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32" name="Text Box 453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33" name="Text Box 453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34" name="Text Box 453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35" name="Text Box 453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786336" name="Text Box 453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37" name="Text Box 45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38" name="Text Box 45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39" name="Text Box 45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40" name="Text Box 45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786341" name="Text Box 45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2" name="Text Box 978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3" name="Text Box 978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4" name="Text Box 978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5" name="Text Box 978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6" name="Text Box 978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7" name="Text Box 978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8" name="Text Box 978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49" name="Text Box 978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0" name="Text Box 97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1" name="Text Box 97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2" name="Text Box 97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3" name="Text Box 97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4" name="Text Box 979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5" name="Text Box 979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6" name="Text Box 979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7" name="Text Box 979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8" name="Text Box 979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59" name="Text Box 979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0" name="Text Box 979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1" name="Text Box 980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2" name="Text Box 980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3" name="Text Box 980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4" name="Text Box 980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5" name="Text Box 980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6" name="Text Box 980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7" name="Text Box 980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8" name="Text Box 980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69" name="Text Box 980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0" name="Text Box 980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1" name="Text Box 981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2" name="Text Box 981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3" name="Text Box 981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4" name="Text Box 981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5" name="Text Box 981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6" name="Text Box 981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7" name="Text Box 981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8" name="Text Box 981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79" name="Text Box 981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0" name="Text Box 981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1" name="Text Box 982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2" name="Text Box 982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3" name="Text Box 982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4" name="Text Box 982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5" name="Text Box 982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6" name="Text Box 982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7" name="Text Box 982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8" name="Text Box 982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6389" name="Text Box 982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39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0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1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2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3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4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5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6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7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8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49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0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0" name="Text Box 73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1" name="Text Box 74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2" name="Text Box 75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3" name="Text Box 76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4" name="Text Box 81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5" name="Text Box 82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6" name="Text Box 83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7" name="Text Box 84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8" name="Text Box 85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19" name="Text Box 86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0" name="Text Box 170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1" name="Text Box 171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2" name="Text Box 172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3" name="Text Box 173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4" name="Text Box 174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5" name="Text Box 175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6" name="Text Box 176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7" name="Text Box 177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8" name="Text Box 178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47625</xdr:rowOff>
    </xdr:to>
    <xdr:sp macro="" textlink="">
      <xdr:nvSpPr>
        <xdr:cNvPr id="1786529" name="Text Box 179"/>
        <xdr:cNvSpPr txBox="1">
          <a:spLocks noChangeArrowheads="1"/>
        </xdr:cNvSpPr>
      </xdr:nvSpPr>
      <xdr:spPr bwMode="auto">
        <a:xfrm>
          <a:off x="6724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3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4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5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6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7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8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0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1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2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3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4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5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6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7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8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599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0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1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2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3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4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5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6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7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8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09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0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1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2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3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4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5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16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38100</xdr:rowOff>
    </xdr:to>
    <xdr:sp macro="" textlink="">
      <xdr:nvSpPr>
        <xdr:cNvPr id="1786617" name="Text Box 73"/>
        <xdr:cNvSpPr txBox="1">
          <a:spLocks noChangeArrowheads="1"/>
        </xdr:cNvSpPr>
      </xdr:nvSpPr>
      <xdr:spPr bwMode="auto">
        <a:xfrm>
          <a:off x="6724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18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19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0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1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2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3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4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5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6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7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8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29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0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1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2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3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4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5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6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7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8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39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0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1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2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3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4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5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6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7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8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49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0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1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2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3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4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5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6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7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8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59" name="Text Box 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0" name="Text Box 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1" name="Text Box 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2" name="Text Box 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3" name="Text Box 8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4" name="Text Box 8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5" name="Text Box 8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6" name="Text Box 8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7" name="Text Box 8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8" name="Text Box 8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69" name="Text Box 170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0" name="Text Box 171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1" name="Text Box 172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2" name="Text Box 173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3" name="Text Box 174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4" name="Text Box 175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5" name="Text Box 176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6" name="Text Box 177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7" name="Text Box 178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28575</xdr:rowOff>
    </xdr:to>
    <xdr:sp macro="" textlink="">
      <xdr:nvSpPr>
        <xdr:cNvPr id="1786678" name="Text Box 179"/>
        <xdr:cNvSpPr txBox="1">
          <a:spLocks noChangeArrowheads="1"/>
        </xdr:cNvSpPr>
      </xdr:nvSpPr>
      <xdr:spPr bwMode="auto">
        <a:xfrm>
          <a:off x="6724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79" name="Text Box 162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0" name="Text Box 162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1" name="Text Box 162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2" name="Text Box 162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3" name="Text Box 1628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4" name="Text Box 162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5" name="Text Box 1628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6" name="Text Box 1628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7" name="Text Box 1628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8" name="Text Box 1629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89" name="Text Box 1629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0" name="Text Box 1629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1" name="Text Box 1629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2" name="Text Box 1629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3" name="Text Box 1630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4" name="Text Box 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5" name="Text Box 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6" name="Text Box 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7" name="Text Box 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8" name="Text Box 8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699" name="Text Box 8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0" name="Text Box 8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1" name="Text Box 8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2" name="Text Box 8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3" name="Text Box 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4" name="Text Box 17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5" name="Text Box 17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6" name="Text Box 17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7" name="Text Box 1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8" name="Text Box 1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09" name="Text Box 1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10" name="Text Box 1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11" name="Text Box 1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12" name="Text Box 1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786713" name="Text Box 1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14" name="Text Box 162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15" name="Text Box 162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16" name="Text Box 162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17" name="Text Box 162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18" name="Text Box 1628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19" name="Text Box 162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0" name="Text Box 1628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1" name="Text Box 1628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2" name="Text Box 1628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3" name="Text Box 1629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4" name="Text Box 1629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5" name="Text Box 1629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6" name="Text Box 1629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7" name="Text Box 1629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8" name="Text Box 1630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29" name="Text Box 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0" name="Text Box 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1" name="Text Box 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2" name="Text Box 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3" name="Text Box 8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4" name="Text Box 8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5" name="Text Box 8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6" name="Text Box 8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7" name="Text Box 8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8" name="Text Box 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39" name="Text Box 17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0" name="Text Box 17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1" name="Text Box 17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2" name="Text Box 1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3" name="Text Box 1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4" name="Text Box 1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5" name="Text Box 1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6" name="Text Box 1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7" name="Text Box 1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786748" name="Text Box 1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64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65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66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67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68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69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1470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1471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1472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73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74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75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76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77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219075</xdr:rowOff>
    </xdr:to>
    <xdr:sp macro="" textlink="">
      <xdr:nvSpPr>
        <xdr:cNvPr id="1771478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1479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1480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219075</xdr:rowOff>
    </xdr:to>
    <xdr:sp macro="" textlink="">
      <xdr:nvSpPr>
        <xdr:cNvPr id="1771481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8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49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50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50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50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50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50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7150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06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07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08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09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0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1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2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3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4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5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6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71517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1518" name="Text Box 5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71519" name="Text Box 5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0" name="Text Box 5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1" name="Text Box 5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2" name="Text Box 5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3" name="Text Box 6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4" name="Text Box 6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5" name="Text Box 6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6" name="Text Box 6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6887" name="Text Box 6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8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8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89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0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1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2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3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4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5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6906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6907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6908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09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10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11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12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13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86914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6915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6916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86917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6918" name="Text Box 1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6919" name="Text Box 2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6920" name="Text Box 3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6921" name="Text Box 1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6922" name="Text Box 2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1</xdr:row>
      <xdr:rowOff>19050</xdr:rowOff>
    </xdr:to>
    <xdr:sp macro="" textlink="">
      <xdr:nvSpPr>
        <xdr:cNvPr id="1786923" name="Text Box 3"/>
        <xdr:cNvSpPr txBox="1">
          <a:spLocks noChangeArrowheads="1"/>
        </xdr:cNvSpPr>
      </xdr:nvSpPr>
      <xdr:spPr bwMode="auto">
        <a:xfrm>
          <a:off x="5581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86924" name="Text Box 4"/>
        <xdr:cNvSpPr txBox="1">
          <a:spLocks noChangeArrowheads="1"/>
        </xdr:cNvSpPr>
      </xdr:nvSpPr>
      <xdr:spPr bwMode="auto">
        <a:xfrm>
          <a:off x="73437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86925" name="Text Box 5"/>
        <xdr:cNvSpPr txBox="1">
          <a:spLocks noChangeArrowheads="1"/>
        </xdr:cNvSpPr>
      </xdr:nvSpPr>
      <xdr:spPr bwMode="auto">
        <a:xfrm>
          <a:off x="73437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19050</xdr:rowOff>
    </xdr:to>
    <xdr:sp macro="" textlink="">
      <xdr:nvSpPr>
        <xdr:cNvPr id="1786926" name="Text Box 6"/>
        <xdr:cNvSpPr txBox="1">
          <a:spLocks noChangeArrowheads="1"/>
        </xdr:cNvSpPr>
      </xdr:nvSpPr>
      <xdr:spPr bwMode="auto">
        <a:xfrm>
          <a:off x="73437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2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2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2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3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4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8695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51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52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53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54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55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56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86957" name="Text Box 4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86958" name="Text Box 5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86959" name="Text Box 6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60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61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62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63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64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38100</xdr:rowOff>
    </xdr:to>
    <xdr:sp macro="" textlink="">
      <xdr:nvSpPr>
        <xdr:cNvPr id="1786965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86966" name="Text Box 4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86967" name="Text Box 5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38100</xdr:rowOff>
    </xdr:to>
    <xdr:sp macro="" textlink="">
      <xdr:nvSpPr>
        <xdr:cNvPr id="1786968" name="Text Box 6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6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7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8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9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9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8699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699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0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0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0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0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0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05" name="Text Box 18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06" name="Text Box 18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07" name="Text Box 18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08" name="Text Box 18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09" name="Text Box 18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10" name="Text Box 18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11" name="Text Box 18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12" name="Text Box 19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13" name="Text Box 19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014" name="Text Box 19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1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1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1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1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1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027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028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29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0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1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2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3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4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5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6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7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8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39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0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1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2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3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4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5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6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7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8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49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0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1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2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3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4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5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6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7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8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59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0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1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2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3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4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5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6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7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8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69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0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1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2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3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4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5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6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7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8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79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0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1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2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3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4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5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6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7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8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89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0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1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2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3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4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5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6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7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8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099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0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1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2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3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4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5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6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7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8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09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0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1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2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3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4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5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6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7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8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19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0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1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2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3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4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5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6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7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8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29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30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31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32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133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134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135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136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137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138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39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0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1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2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3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4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5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6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7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8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49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0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1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2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3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4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5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6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7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8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59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0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1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2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3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4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5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6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7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8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69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0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1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2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3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4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5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6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7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8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79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0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1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2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3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4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5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6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7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8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89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0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1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2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3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4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5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6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7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8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199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0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1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2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3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4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5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6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7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8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09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0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1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2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3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4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5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6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7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8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19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0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1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2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3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4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5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6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7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8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29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0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1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2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3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4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5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6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7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8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39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40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41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42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243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244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245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87246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47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48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49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50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51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52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53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787254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55" name="Text Box 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56" name="Text Box 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57" name="Text Box 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58" name="Text Box 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59" name="Text Box 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0" name="Text Box 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1" name="Text Box 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2" name="Text Box 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3" name="Text Box 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4" name="Text Box 1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5" name="Text Box 1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6" name="Text Box 1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7" name="Text Box 1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8" name="Text Box 1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69" name="Text Box 1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0" name="Text Box 1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1" name="Text Box 1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2" name="Text Box 1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3" name="Text Box 1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4" name="Text Box 2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5" name="Text Box 2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6" name="Text Box 2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7" name="Text Box 2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8" name="Text Box 2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79" name="Text Box 2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80" name="Text Box 2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81" name="Text Box 2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82" name="Text Box 2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83" name="Text Box 2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87284" name="Text Box 3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8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8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8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8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8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29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8730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09" name="Text Box 28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0" name="Text Box 28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1" name="Text Box 28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2" name="Text Box 28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3" name="Text Box 28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4" name="Text Box 28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5" name="Text Box 28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6" name="Text Box 29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7" name="Text Box 29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8" name="Text Box 29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19" name="Text Box 29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0" name="Text Box 29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1" name="Text Box 29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2" name="Text Box 29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3" name="Text Box 29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4" name="Text Box 29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5" name="Text Box 29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6" name="Text Box 30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7" name="Text Box 30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8" name="Text Box 30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29" name="Text Box 30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0" name="Text Box 30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1" name="Text Box 30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2" name="Text Box 30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3" name="Text Box 30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4" name="Text Box 30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5" name="Text Box 30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6" name="Text Box 31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7" name="Text Box 31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8" name="Text Box 31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39" name="Text Box 31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0" name="Text Box 31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1" name="Text Box 31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2" name="Text Box 31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3" name="Text Box 31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4" name="Text Box 31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5" name="Text Box 31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6" name="Text Box 32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7" name="Text Box 32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8" name="Text Box 32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49" name="Text Box 32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0" name="Text Box 32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1" name="Text Box 32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2" name="Text Box 32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3" name="Text Box 32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4" name="Text Box 32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5" name="Text Box 32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6" name="Text Box 33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7" name="Text Box 33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8" name="Text Box 33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59" name="Text Box 33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0" name="Text Box 33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1" name="Text Box 33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2" name="Text Box 33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3" name="Text Box 33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4" name="Text Box 33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5" name="Text Box 33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6" name="Text Box 34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7" name="Text Box 34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8" name="Text Box 34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69" name="Text Box 34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0" name="Text Box 34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1" name="Text Box 34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2" name="Text Box 34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3" name="Text Box 34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4" name="Text Box 34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5" name="Text Box 34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6" name="Text Box 35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7" name="Text Box 35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8" name="Text Box 35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79" name="Text Box 35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0" name="Text Box 35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1" name="Text Box 35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2" name="Text Box 35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3" name="Text Box 35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4" name="Text Box 35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5" name="Text Box 35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6" name="Text Box 36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7" name="Text Box 36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8" name="Text Box 36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89" name="Text Box 36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0" name="Text Box 36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1" name="Text Box 36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2" name="Text Box 36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3" name="Text Box 36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4" name="Text Box 36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5" name="Text Box 36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6" name="Text Box 37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7" name="Text Box 37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8" name="Text Box 37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399" name="Text Box 37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0" name="Text Box 37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1" name="Text Box 37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2" name="Text Box 37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3" name="Text Box 377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4" name="Text Box 378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5" name="Text Box 379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6" name="Text Box 380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7" name="Text Box 381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8" name="Text Box 382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09" name="Text Box 383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10" name="Text Box 384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11" name="Text Box 385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47625</xdr:rowOff>
    </xdr:to>
    <xdr:sp macro="" textlink="">
      <xdr:nvSpPr>
        <xdr:cNvPr id="1787412" name="Text Box 386"/>
        <xdr:cNvSpPr txBox="1">
          <a:spLocks noChangeArrowheads="1"/>
        </xdr:cNvSpPr>
      </xdr:nvSpPr>
      <xdr:spPr bwMode="auto">
        <a:xfrm>
          <a:off x="628650" y="86963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413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414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415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16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17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18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19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0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1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2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3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4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5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6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7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8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29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0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1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2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3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4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5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436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7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8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39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0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1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2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3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4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5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6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7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8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49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0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1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2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3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4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5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6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7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8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59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0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1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2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3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4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5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6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7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8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69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0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1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2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3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4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5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6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477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8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79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0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1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2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3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4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5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6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7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8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89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0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1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2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3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4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5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6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497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498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19050</xdr:rowOff>
    </xdr:to>
    <xdr:sp macro="" textlink="">
      <xdr:nvSpPr>
        <xdr:cNvPr id="1787499" name="Text Box 73"/>
        <xdr:cNvSpPr txBox="1">
          <a:spLocks noChangeArrowheads="1"/>
        </xdr:cNvSpPr>
      </xdr:nvSpPr>
      <xdr:spPr bwMode="auto">
        <a:xfrm>
          <a:off x="2809875" y="8696325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0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1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2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3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4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5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6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7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8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09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0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1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2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3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4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5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6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7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8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19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0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1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2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3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4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5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6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7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8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29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0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1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2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3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4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5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6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7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8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39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28575</xdr:rowOff>
    </xdr:to>
    <xdr:sp macro="" textlink="">
      <xdr:nvSpPr>
        <xdr:cNvPr id="1787540" name="Text Box 73"/>
        <xdr:cNvSpPr txBox="1">
          <a:spLocks noChangeArrowheads="1"/>
        </xdr:cNvSpPr>
      </xdr:nvSpPr>
      <xdr:spPr bwMode="auto">
        <a:xfrm>
          <a:off x="2809875" y="86963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1" name="Text Box 73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2" name="Text Box 74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3" name="Text Box 75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4" name="Text Box 76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5" name="Text Box 81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6" name="Text Box 82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7" name="Text Box 83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8" name="Text Box 84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49" name="Text Box 85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0" name="Text Box 86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1" name="Text Box 170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2" name="Text Box 171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3" name="Text Box 172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4" name="Text Box 173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5" name="Text Box 174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6" name="Text Box 175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7" name="Text Box 176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8" name="Text Box 177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59" name="Text Box 178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38100</xdr:rowOff>
    </xdr:to>
    <xdr:sp macro="" textlink="">
      <xdr:nvSpPr>
        <xdr:cNvPr id="1787560" name="Text Box 179"/>
        <xdr:cNvSpPr txBox="1">
          <a:spLocks noChangeArrowheads="1"/>
        </xdr:cNvSpPr>
      </xdr:nvSpPr>
      <xdr:spPr bwMode="auto">
        <a:xfrm>
          <a:off x="66960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48</xdr:row>
      <xdr:rowOff>0</xdr:rowOff>
    </xdr:from>
    <xdr:to>
      <xdr:col>3</xdr:col>
      <xdr:colOff>19050</xdr:colOff>
      <xdr:row>49</xdr:row>
      <xdr:rowOff>19050</xdr:rowOff>
    </xdr:to>
    <xdr:sp macro="" textlink="">
      <xdr:nvSpPr>
        <xdr:cNvPr id="1787561" name="Text Box 73"/>
        <xdr:cNvSpPr txBox="1">
          <a:spLocks noChangeArrowheads="1"/>
        </xdr:cNvSpPr>
      </xdr:nvSpPr>
      <xdr:spPr bwMode="auto">
        <a:xfrm>
          <a:off x="2809875" y="8696325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2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3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4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5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6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7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8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69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0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1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2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3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4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5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6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7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8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79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0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1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2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3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4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5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6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7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8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89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0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1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2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3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4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5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6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7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8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599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0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1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2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3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4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5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6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7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8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09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0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1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2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3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4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5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6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7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8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19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0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1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2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3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4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5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6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7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8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29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0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1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2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3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4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5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6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7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8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39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40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41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2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3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4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5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6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7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48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28575</xdr:rowOff>
    </xdr:to>
    <xdr:sp macro="" textlink="">
      <xdr:nvSpPr>
        <xdr:cNvPr id="1787649" name="Text Box 73"/>
        <xdr:cNvSpPr txBox="1">
          <a:spLocks noChangeArrowheads="1"/>
        </xdr:cNvSpPr>
      </xdr:nvSpPr>
      <xdr:spPr bwMode="auto">
        <a:xfrm>
          <a:off x="66960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50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1" name="Text Box 1722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2" name="Text Box 17224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3" name="Text Box 17225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4" name="Text Box 17226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5" name="Text Box 17227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6" name="Text Box 1723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7" name="Text Box 17234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8" name="Text Box 17235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59" name="Text Box 17236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60" name="Text Box 17237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61" name="Text Box 1724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62" name="Text Box 17244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63" name="Text Box 17245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64" name="Text Box 17246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665" name="Text Box 17247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66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67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68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69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0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1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2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3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4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5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6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7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8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79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0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1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2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3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4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5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6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7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8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89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0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1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2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3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4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5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6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7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8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699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0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1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2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3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4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5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6" name="Text Box 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7" name="Text Box 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8" name="Text Box 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09" name="Text Box 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0" name="Text Box 8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1" name="Text Box 8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2" name="Text Box 8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3" name="Text Box 8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4" name="Text Box 8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5" name="Text Box 8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6" name="Text Box 170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7" name="Text Box 171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8" name="Text Box 172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19" name="Text Box 173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20" name="Text Box 174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21" name="Text Box 175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22" name="Text Box 176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23" name="Text Box 177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24" name="Text Box 178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85725</xdr:colOff>
      <xdr:row>49</xdr:row>
      <xdr:rowOff>19050</xdr:rowOff>
    </xdr:to>
    <xdr:sp macro="" textlink="">
      <xdr:nvSpPr>
        <xdr:cNvPr id="1787725" name="Text Box 179"/>
        <xdr:cNvSpPr txBox="1">
          <a:spLocks noChangeArrowheads="1"/>
        </xdr:cNvSpPr>
      </xdr:nvSpPr>
      <xdr:spPr bwMode="auto">
        <a:xfrm>
          <a:off x="66960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26" name="Text Box 17429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27" name="Text Box 17430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28" name="Text Box 17431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29" name="Text Box 17432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0" name="Text Box 1743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1" name="Text Box 17439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2" name="Text Box 17440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3" name="Text Box 17441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4" name="Text Box 17442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5" name="Text Box 1744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6" name="Text Box 17449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7" name="Text Box 17450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8" name="Text Box 17451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39" name="Text Box 17452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40" name="Text Box 1745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41" name="Text Box 4515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42" name="Text Box 4516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43" name="Text Box 4517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44" name="Text Box 4518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45" name="Text Box 4519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46" name="Text Box 4520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47" name="Text Box 4521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48" name="Text Box 4522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49" name="Text Box 452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50" name="Text Box 4524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51" name="Text Box 4525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52" name="Text Box 4526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53" name="Text Box 4527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54" name="Text Box 4528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55" name="Text Box 4529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56" name="Text Box 4530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57" name="Text Box 4531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58" name="Text Box 4532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59" name="Text Box 453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60" name="Text Box 4534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61" name="Text Box 4535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62" name="Text Box 4536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63" name="Text Box 4537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64" name="Text Box 4538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38100</xdr:rowOff>
    </xdr:to>
    <xdr:sp macro="" textlink="">
      <xdr:nvSpPr>
        <xdr:cNvPr id="1787765" name="Text Box 4539"/>
        <xdr:cNvSpPr txBox="1">
          <a:spLocks noChangeArrowheads="1"/>
        </xdr:cNvSpPr>
      </xdr:nvSpPr>
      <xdr:spPr bwMode="auto">
        <a:xfrm>
          <a:off x="1809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66" name="Text Box 4540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67" name="Text Box 4541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68" name="Text Box 4542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69" name="Text Box 4543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38100</xdr:rowOff>
    </xdr:to>
    <xdr:sp macro="" textlink="">
      <xdr:nvSpPr>
        <xdr:cNvPr id="1787770" name="Text Box 4544"/>
        <xdr:cNvSpPr txBox="1">
          <a:spLocks noChangeArrowheads="1"/>
        </xdr:cNvSpPr>
      </xdr:nvSpPr>
      <xdr:spPr bwMode="auto">
        <a:xfrm>
          <a:off x="628650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1" name="Text Box 9781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2" name="Text Box 9782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3" name="Text Box 9783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4" name="Text Box 9784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5" name="Text Box 9785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6" name="Text Box 9786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7" name="Text Box 9787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8" name="Text Box 9788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79" name="Text Box 9789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0" name="Text Box 9790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1" name="Text Box 9791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2" name="Text Box 9792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3" name="Text Box 9793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4" name="Text Box 9794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5" name="Text Box 9795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6" name="Text Box 9796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7" name="Text Box 9797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8" name="Text Box 9798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89" name="Text Box 9799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0" name="Text Box 9800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1" name="Text Box 9801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2" name="Text Box 9802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3" name="Text Box 9803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4" name="Text Box 9804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5" name="Text Box 9805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6" name="Text Box 9806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7" name="Text Box 9807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8" name="Text Box 9808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799" name="Text Box 9809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0" name="Text Box 9810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1" name="Text Box 9811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2" name="Text Box 9812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3" name="Text Box 9813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4" name="Text Box 9814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5" name="Text Box 9815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6" name="Text Box 9816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7" name="Text Box 9817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8" name="Text Box 9818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09" name="Text Box 9819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0" name="Text Box 9820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1" name="Text Box 9821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2" name="Text Box 9822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3" name="Text Box 9823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4" name="Text Box 9824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5" name="Text Box 9825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6" name="Text Box 9826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7" name="Text Box 9827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38100</xdr:rowOff>
    </xdr:to>
    <xdr:sp macro="" textlink="">
      <xdr:nvSpPr>
        <xdr:cNvPr id="1787818" name="Text Box 9828"/>
        <xdr:cNvSpPr txBox="1">
          <a:spLocks noChangeArrowheads="1"/>
        </xdr:cNvSpPr>
      </xdr:nvSpPr>
      <xdr:spPr bwMode="auto">
        <a:xfrm>
          <a:off x="2809875" y="8696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1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2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3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4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5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6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7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8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89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0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1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2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3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39" name="Text Box 73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0" name="Text Box 74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1" name="Text Box 75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2" name="Text Box 76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3" name="Text Box 81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4" name="Text Box 82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5" name="Text Box 83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6" name="Text Box 84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7" name="Text Box 85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8" name="Text Box 86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49" name="Text Box 170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0" name="Text Box 171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1" name="Text Box 172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2" name="Text Box 173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3" name="Text Box 174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4" name="Text Box 175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5" name="Text Box 176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6" name="Text Box 177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7" name="Text Box 178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38100</xdr:rowOff>
    </xdr:to>
    <xdr:sp macro="" textlink="">
      <xdr:nvSpPr>
        <xdr:cNvPr id="1787958" name="Text Box 179"/>
        <xdr:cNvSpPr txBox="1">
          <a:spLocks noChangeArrowheads="1"/>
        </xdr:cNvSpPr>
      </xdr:nvSpPr>
      <xdr:spPr bwMode="auto">
        <a:xfrm>
          <a:off x="7343775" y="86963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5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6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7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8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799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0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19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0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1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2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3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4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5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6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7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8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29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0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1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2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3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4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5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6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7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38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39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40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41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42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43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44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45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28575</xdr:rowOff>
    </xdr:to>
    <xdr:sp macro="" textlink="">
      <xdr:nvSpPr>
        <xdr:cNvPr id="1788046" name="Text Box 73"/>
        <xdr:cNvSpPr txBox="1">
          <a:spLocks noChangeArrowheads="1"/>
        </xdr:cNvSpPr>
      </xdr:nvSpPr>
      <xdr:spPr bwMode="auto">
        <a:xfrm>
          <a:off x="7343775" y="86963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47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48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49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0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1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2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3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4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5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6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7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8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59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0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1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2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3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4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5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6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7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8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69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0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1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2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3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4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5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6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7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8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79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0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1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2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3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4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5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6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7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8" name="Text Box 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89" name="Text Box 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0" name="Text Box 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1" name="Text Box 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2" name="Text Box 8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3" name="Text Box 8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4" name="Text Box 8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5" name="Text Box 8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6" name="Text Box 8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7" name="Text Box 8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8" name="Text Box 170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099" name="Text Box 171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0" name="Text Box 172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1" name="Text Box 173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2" name="Text Box 174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3" name="Text Box 175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4" name="Text Box 176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5" name="Text Box 177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6" name="Text Box 178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85725</xdr:colOff>
      <xdr:row>49</xdr:row>
      <xdr:rowOff>19050</xdr:rowOff>
    </xdr:to>
    <xdr:sp macro="" textlink="">
      <xdr:nvSpPr>
        <xdr:cNvPr id="1788107" name="Text Box 179"/>
        <xdr:cNvSpPr txBox="1">
          <a:spLocks noChangeArrowheads="1"/>
        </xdr:cNvSpPr>
      </xdr:nvSpPr>
      <xdr:spPr bwMode="auto">
        <a:xfrm>
          <a:off x="7343775" y="8696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08" name="Text Box 1627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09" name="Text Box 1627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0" name="Text Box 1627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1" name="Text Box 1627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2" name="Text Box 1628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3" name="Text Box 1628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4" name="Text Box 1628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5" name="Text Box 1628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6" name="Text Box 1628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7" name="Text Box 1629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8" name="Text Box 1629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19" name="Text Box 1629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0" name="Text Box 1629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1" name="Text Box 1629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2" name="Text Box 1630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3" name="Text Box 73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4" name="Text Box 74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5" name="Text Box 75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6" name="Text Box 7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7" name="Text Box 81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8" name="Text Box 82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29" name="Text Box 83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0" name="Text Box 84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1" name="Text Box 85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2" name="Text Box 8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3" name="Text Box 17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4" name="Text Box 171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5" name="Text Box 172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6" name="Text Box 173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7" name="Text Box 174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8" name="Text Box 175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39" name="Text Box 17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40" name="Text Box 17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41" name="Text Box 17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8142" name="Text Box 17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3" name="Text Box 16276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4" name="Text Box 16277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5" name="Text Box 16278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6" name="Text Box 16279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7" name="Text Box 16280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8" name="Text Box 16286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49" name="Text Box 16287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0" name="Text Box 16288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1" name="Text Box 16289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2" name="Text Box 16290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3" name="Text Box 16296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4" name="Text Box 16297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5" name="Text Box 16298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6" name="Text Box 16299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7" name="Text Box 16300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8" name="Text Box 73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59" name="Text Box 74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0" name="Text Box 75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1" name="Text Box 76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2" name="Text Box 81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3" name="Text Box 82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4" name="Text Box 83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5" name="Text Box 84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6" name="Text Box 85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7" name="Text Box 86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8" name="Text Box 170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69" name="Text Box 171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0" name="Text Box 172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1" name="Text Box 173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2" name="Text Box 174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3" name="Text Box 175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4" name="Text Box 176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5" name="Text Box 177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6" name="Text Box 178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142875</xdr:rowOff>
    </xdr:to>
    <xdr:sp macro="" textlink="">
      <xdr:nvSpPr>
        <xdr:cNvPr id="1788177" name="Text Box 179"/>
        <xdr:cNvSpPr txBox="1">
          <a:spLocks noChangeArrowheads="1"/>
        </xdr:cNvSpPr>
      </xdr:nvSpPr>
      <xdr:spPr bwMode="auto">
        <a:xfrm>
          <a:off x="2809875" y="869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78" name="Text Box 1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79" name="Text Box 2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0" name="Text Box 3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1" name="Text Box 1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2" name="Text Box 2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3" name="Text Box 3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66</xdr:row>
      <xdr:rowOff>104775</xdr:rowOff>
    </xdr:to>
    <xdr:sp macro="" textlink="">
      <xdr:nvSpPr>
        <xdr:cNvPr id="1788184" name="Text Box 4"/>
        <xdr:cNvSpPr txBox="1">
          <a:spLocks noChangeArrowheads="1"/>
        </xdr:cNvSpPr>
      </xdr:nvSpPr>
      <xdr:spPr bwMode="auto">
        <a:xfrm>
          <a:off x="2809875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66</xdr:row>
      <xdr:rowOff>104775</xdr:rowOff>
    </xdr:to>
    <xdr:sp macro="" textlink="">
      <xdr:nvSpPr>
        <xdr:cNvPr id="1788185" name="Text Box 5"/>
        <xdr:cNvSpPr txBox="1">
          <a:spLocks noChangeArrowheads="1"/>
        </xdr:cNvSpPr>
      </xdr:nvSpPr>
      <xdr:spPr bwMode="auto">
        <a:xfrm>
          <a:off x="2809875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66</xdr:row>
      <xdr:rowOff>104775</xdr:rowOff>
    </xdr:to>
    <xdr:sp macro="" textlink="">
      <xdr:nvSpPr>
        <xdr:cNvPr id="1788186" name="Text Box 6"/>
        <xdr:cNvSpPr txBox="1">
          <a:spLocks noChangeArrowheads="1"/>
        </xdr:cNvSpPr>
      </xdr:nvSpPr>
      <xdr:spPr bwMode="auto">
        <a:xfrm>
          <a:off x="2809875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7" name="Text Box 1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8" name="Text Box 2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89" name="Text Box 3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90" name="Text Box 1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91" name="Text Box 2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66</xdr:row>
      <xdr:rowOff>104775</xdr:rowOff>
    </xdr:to>
    <xdr:sp macro="" textlink="">
      <xdr:nvSpPr>
        <xdr:cNvPr id="1788192" name="Text Box 3"/>
        <xdr:cNvSpPr txBox="1">
          <a:spLocks noChangeArrowheads="1"/>
        </xdr:cNvSpPr>
      </xdr:nvSpPr>
      <xdr:spPr bwMode="auto">
        <a:xfrm>
          <a:off x="628650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66</xdr:row>
      <xdr:rowOff>104775</xdr:rowOff>
    </xdr:to>
    <xdr:sp macro="" textlink="">
      <xdr:nvSpPr>
        <xdr:cNvPr id="1788193" name="Text Box 4"/>
        <xdr:cNvSpPr txBox="1">
          <a:spLocks noChangeArrowheads="1"/>
        </xdr:cNvSpPr>
      </xdr:nvSpPr>
      <xdr:spPr bwMode="auto">
        <a:xfrm>
          <a:off x="2809875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66</xdr:row>
      <xdr:rowOff>104775</xdr:rowOff>
    </xdr:to>
    <xdr:sp macro="" textlink="">
      <xdr:nvSpPr>
        <xdr:cNvPr id="1788194" name="Text Box 5"/>
        <xdr:cNvSpPr txBox="1">
          <a:spLocks noChangeArrowheads="1"/>
        </xdr:cNvSpPr>
      </xdr:nvSpPr>
      <xdr:spPr bwMode="auto">
        <a:xfrm>
          <a:off x="2809875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66</xdr:row>
      <xdr:rowOff>104775</xdr:rowOff>
    </xdr:to>
    <xdr:sp macro="" textlink="">
      <xdr:nvSpPr>
        <xdr:cNvPr id="1788195" name="Text Box 6"/>
        <xdr:cNvSpPr txBox="1">
          <a:spLocks noChangeArrowheads="1"/>
        </xdr:cNvSpPr>
      </xdr:nvSpPr>
      <xdr:spPr bwMode="auto">
        <a:xfrm>
          <a:off x="2809875" y="101536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196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197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198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199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0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1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2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3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4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5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6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7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8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09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0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1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2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3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4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5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6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7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8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19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0" name="Text Box 1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1" name="Text Box 2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2" name="Text Box 3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3" name="Text Box 1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4" name="Text Box 2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5" name="Text Box 3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6" name="Text Box 1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7" name="Text Box 2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8" name="Text Box 3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29" name="Text Box 1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30" name="Text Box 2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1788231" name="Text Box 3"/>
        <xdr:cNvSpPr txBox="1">
          <a:spLocks noChangeArrowheads="1"/>
        </xdr:cNvSpPr>
      </xdr:nvSpPr>
      <xdr:spPr bwMode="auto">
        <a:xfrm>
          <a:off x="628650" y="101536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2" name="Text Box 55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3" name="Text Box 56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4" name="Text Box 57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5" name="Text Box 58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6" name="Text Box 59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7" name="Text Box 60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8" name="Text Box 61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39" name="Text Box 62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40" name="Text Box 63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241" name="Text Box 64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2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3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4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5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6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7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8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49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50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51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52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253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54" name="Text Box 1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55" name="Text Box 2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56" name="Text Box 3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57" name="Text Box 1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58" name="Text Box 2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59" name="Text Box 3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19050</xdr:rowOff>
    </xdr:to>
    <xdr:sp macro="" textlink="">
      <xdr:nvSpPr>
        <xdr:cNvPr id="1788260" name="Text Box 4"/>
        <xdr:cNvSpPr txBox="1">
          <a:spLocks noChangeArrowheads="1"/>
        </xdr:cNvSpPr>
      </xdr:nvSpPr>
      <xdr:spPr bwMode="auto">
        <a:xfrm>
          <a:off x="28098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19050</xdr:rowOff>
    </xdr:to>
    <xdr:sp macro="" textlink="">
      <xdr:nvSpPr>
        <xdr:cNvPr id="1788261" name="Text Box 5"/>
        <xdr:cNvSpPr txBox="1">
          <a:spLocks noChangeArrowheads="1"/>
        </xdr:cNvSpPr>
      </xdr:nvSpPr>
      <xdr:spPr bwMode="auto">
        <a:xfrm>
          <a:off x="28098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19050</xdr:rowOff>
    </xdr:to>
    <xdr:sp macro="" textlink="">
      <xdr:nvSpPr>
        <xdr:cNvPr id="1788262" name="Text Box 6"/>
        <xdr:cNvSpPr txBox="1">
          <a:spLocks noChangeArrowheads="1"/>
        </xdr:cNvSpPr>
      </xdr:nvSpPr>
      <xdr:spPr bwMode="auto">
        <a:xfrm>
          <a:off x="28098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63" name="Text Box 1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64" name="Text Box 2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65" name="Text Box 3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66" name="Text Box 1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67" name="Text Box 2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19050</xdr:rowOff>
    </xdr:to>
    <xdr:sp macro="" textlink="">
      <xdr:nvSpPr>
        <xdr:cNvPr id="1788268" name="Text Box 3"/>
        <xdr:cNvSpPr txBox="1">
          <a:spLocks noChangeArrowheads="1"/>
        </xdr:cNvSpPr>
      </xdr:nvSpPr>
      <xdr:spPr bwMode="auto">
        <a:xfrm>
          <a:off x="628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19050</xdr:rowOff>
    </xdr:to>
    <xdr:sp macro="" textlink="">
      <xdr:nvSpPr>
        <xdr:cNvPr id="1788269" name="Text Box 4"/>
        <xdr:cNvSpPr txBox="1">
          <a:spLocks noChangeArrowheads="1"/>
        </xdr:cNvSpPr>
      </xdr:nvSpPr>
      <xdr:spPr bwMode="auto">
        <a:xfrm>
          <a:off x="28098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19050</xdr:rowOff>
    </xdr:to>
    <xdr:sp macro="" textlink="">
      <xdr:nvSpPr>
        <xdr:cNvPr id="1788270" name="Text Box 5"/>
        <xdr:cNvSpPr txBox="1">
          <a:spLocks noChangeArrowheads="1"/>
        </xdr:cNvSpPr>
      </xdr:nvSpPr>
      <xdr:spPr bwMode="auto">
        <a:xfrm>
          <a:off x="28098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19050</xdr:rowOff>
    </xdr:to>
    <xdr:sp macro="" textlink="">
      <xdr:nvSpPr>
        <xdr:cNvPr id="1788271" name="Text Box 6"/>
        <xdr:cNvSpPr txBox="1">
          <a:spLocks noChangeArrowheads="1"/>
        </xdr:cNvSpPr>
      </xdr:nvSpPr>
      <xdr:spPr bwMode="auto">
        <a:xfrm>
          <a:off x="28098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58</xdr:row>
      <xdr:rowOff>19050</xdr:rowOff>
    </xdr:to>
    <xdr:sp macro="" textlink="">
      <xdr:nvSpPr>
        <xdr:cNvPr id="1788272" name="Text Box 1"/>
        <xdr:cNvSpPr txBox="1">
          <a:spLocks noChangeArrowheads="1"/>
        </xdr:cNvSpPr>
      </xdr:nvSpPr>
      <xdr:spPr bwMode="auto">
        <a:xfrm>
          <a:off x="5581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58</xdr:row>
      <xdr:rowOff>19050</xdr:rowOff>
    </xdr:to>
    <xdr:sp macro="" textlink="">
      <xdr:nvSpPr>
        <xdr:cNvPr id="1788273" name="Text Box 2"/>
        <xdr:cNvSpPr txBox="1">
          <a:spLocks noChangeArrowheads="1"/>
        </xdr:cNvSpPr>
      </xdr:nvSpPr>
      <xdr:spPr bwMode="auto">
        <a:xfrm>
          <a:off x="5581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58</xdr:row>
      <xdr:rowOff>19050</xdr:rowOff>
    </xdr:to>
    <xdr:sp macro="" textlink="">
      <xdr:nvSpPr>
        <xdr:cNvPr id="1788274" name="Text Box 3"/>
        <xdr:cNvSpPr txBox="1">
          <a:spLocks noChangeArrowheads="1"/>
        </xdr:cNvSpPr>
      </xdr:nvSpPr>
      <xdr:spPr bwMode="auto">
        <a:xfrm>
          <a:off x="5581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58</xdr:row>
      <xdr:rowOff>19050</xdr:rowOff>
    </xdr:to>
    <xdr:sp macro="" textlink="">
      <xdr:nvSpPr>
        <xdr:cNvPr id="1788275" name="Text Box 1"/>
        <xdr:cNvSpPr txBox="1">
          <a:spLocks noChangeArrowheads="1"/>
        </xdr:cNvSpPr>
      </xdr:nvSpPr>
      <xdr:spPr bwMode="auto">
        <a:xfrm>
          <a:off x="5581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58</xdr:row>
      <xdr:rowOff>19050</xdr:rowOff>
    </xdr:to>
    <xdr:sp macro="" textlink="">
      <xdr:nvSpPr>
        <xdr:cNvPr id="1788276" name="Text Box 2"/>
        <xdr:cNvSpPr txBox="1">
          <a:spLocks noChangeArrowheads="1"/>
        </xdr:cNvSpPr>
      </xdr:nvSpPr>
      <xdr:spPr bwMode="auto">
        <a:xfrm>
          <a:off x="5581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58</xdr:row>
      <xdr:rowOff>19050</xdr:rowOff>
    </xdr:to>
    <xdr:sp macro="" textlink="">
      <xdr:nvSpPr>
        <xdr:cNvPr id="1788277" name="Text Box 3"/>
        <xdr:cNvSpPr txBox="1">
          <a:spLocks noChangeArrowheads="1"/>
        </xdr:cNvSpPr>
      </xdr:nvSpPr>
      <xdr:spPr bwMode="auto">
        <a:xfrm>
          <a:off x="5581650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76200</xdr:colOff>
      <xdr:row>58</xdr:row>
      <xdr:rowOff>19050</xdr:rowOff>
    </xdr:to>
    <xdr:sp macro="" textlink="">
      <xdr:nvSpPr>
        <xdr:cNvPr id="1788278" name="Text Box 4"/>
        <xdr:cNvSpPr txBox="1">
          <a:spLocks noChangeArrowheads="1"/>
        </xdr:cNvSpPr>
      </xdr:nvSpPr>
      <xdr:spPr bwMode="auto">
        <a:xfrm>
          <a:off x="73437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76200</xdr:colOff>
      <xdr:row>58</xdr:row>
      <xdr:rowOff>19050</xdr:rowOff>
    </xdr:to>
    <xdr:sp macro="" textlink="">
      <xdr:nvSpPr>
        <xdr:cNvPr id="1788279" name="Text Box 5"/>
        <xdr:cNvSpPr txBox="1">
          <a:spLocks noChangeArrowheads="1"/>
        </xdr:cNvSpPr>
      </xdr:nvSpPr>
      <xdr:spPr bwMode="auto">
        <a:xfrm>
          <a:off x="73437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76200</xdr:colOff>
      <xdr:row>58</xdr:row>
      <xdr:rowOff>19050</xdr:rowOff>
    </xdr:to>
    <xdr:sp macro="" textlink="">
      <xdr:nvSpPr>
        <xdr:cNvPr id="1788280" name="Text Box 6"/>
        <xdr:cNvSpPr txBox="1">
          <a:spLocks noChangeArrowheads="1"/>
        </xdr:cNvSpPr>
      </xdr:nvSpPr>
      <xdr:spPr bwMode="auto">
        <a:xfrm>
          <a:off x="7343775" y="10153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1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2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3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4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5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6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7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8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89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0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1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2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3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4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5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6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7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8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299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300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301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302" name="Text Box 1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303" name="Text Box 2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28575</xdr:rowOff>
    </xdr:to>
    <xdr:sp macro="" textlink="">
      <xdr:nvSpPr>
        <xdr:cNvPr id="1788304" name="Text Box 3"/>
        <xdr:cNvSpPr txBox="1">
          <a:spLocks noChangeArrowheads="1"/>
        </xdr:cNvSpPr>
      </xdr:nvSpPr>
      <xdr:spPr bwMode="auto">
        <a:xfrm>
          <a:off x="628650" y="10153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05" name="Text Box 1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06" name="Text Box 2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07" name="Text Box 3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08" name="Text Box 1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09" name="Text Box 2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0" name="Text Box 3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63</xdr:row>
      <xdr:rowOff>76200</xdr:rowOff>
    </xdr:to>
    <xdr:sp macro="" textlink="">
      <xdr:nvSpPr>
        <xdr:cNvPr id="1788311" name="Text Box 4"/>
        <xdr:cNvSpPr txBox="1">
          <a:spLocks noChangeArrowheads="1"/>
        </xdr:cNvSpPr>
      </xdr:nvSpPr>
      <xdr:spPr bwMode="auto">
        <a:xfrm>
          <a:off x="2809875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63</xdr:row>
      <xdr:rowOff>76200</xdr:rowOff>
    </xdr:to>
    <xdr:sp macro="" textlink="">
      <xdr:nvSpPr>
        <xdr:cNvPr id="1788312" name="Text Box 5"/>
        <xdr:cNvSpPr txBox="1">
          <a:spLocks noChangeArrowheads="1"/>
        </xdr:cNvSpPr>
      </xdr:nvSpPr>
      <xdr:spPr bwMode="auto">
        <a:xfrm>
          <a:off x="2809875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63</xdr:row>
      <xdr:rowOff>76200</xdr:rowOff>
    </xdr:to>
    <xdr:sp macro="" textlink="">
      <xdr:nvSpPr>
        <xdr:cNvPr id="1788313" name="Text Box 6"/>
        <xdr:cNvSpPr txBox="1">
          <a:spLocks noChangeArrowheads="1"/>
        </xdr:cNvSpPr>
      </xdr:nvSpPr>
      <xdr:spPr bwMode="auto">
        <a:xfrm>
          <a:off x="2809875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4" name="Text Box 1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5" name="Text Box 2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6" name="Text Box 3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7" name="Text Box 1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8" name="Text Box 2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63</xdr:row>
      <xdr:rowOff>76200</xdr:rowOff>
    </xdr:to>
    <xdr:sp macro="" textlink="">
      <xdr:nvSpPr>
        <xdr:cNvPr id="1788319" name="Text Box 3"/>
        <xdr:cNvSpPr txBox="1">
          <a:spLocks noChangeArrowheads="1"/>
        </xdr:cNvSpPr>
      </xdr:nvSpPr>
      <xdr:spPr bwMode="auto">
        <a:xfrm>
          <a:off x="628650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63</xdr:row>
      <xdr:rowOff>76200</xdr:rowOff>
    </xdr:to>
    <xdr:sp macro="" textlink="">
      <xdr:nvSpPr>
        <xdr:cNvPr id="1788320" name="Text Box 4"/>
        <xdr:cNvSpPr txBox="1">
          <a:spLocks noChangeArrowheads="1"/>
        </xdr:cNvSpPr>
      </xdr:nvSpPr>
      <xdr:spPr bwMode="auto">
        <a:xfrm>
          <a:off x="2809875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63</xdr:row>
      <xdr:rowOff>76200</xdr:rowOff>
    </xdr:to>
    <xdr:sp macro="" textlink="">
      <xdr:nvSpPr>
        <xdr:cNvPr id="1788321" name="Text Box 5"/>
        <xdr:cNvSpPr txBox="1">
          <a:spLocks noChangeArrowheads="1"/>
        </xdr:cNvSpPr>
      </xdr:nvSpPr>
      <xdr:spPr bwMode="auto">
        <a:xfrm>
          <a:off x="2809875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63</xdr:row>
      <xdr:rowOff>76200</xdr:rowOff>
    </xdr:to>
    <xdr:sp macro="" textlink="">
      <xdr:nvSpPr>
        <xdr:cNvPr id="1788322" name="Text Box 6"/>
        <xdr:cNvSpPr txBox="1">
          <a:spLocks noChangeArrowheads="1"/>
        </xdr:cNvSpPr>
      </xdr:nvSpPr>
      <xdr:spPr bwMode="auto">
        <a:xfrm>
          <a:off x="2809875" y="101536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3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4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5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6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7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8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29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0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1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2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3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4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5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6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7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8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39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0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1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2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3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4" name="Text Box 1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5" name="Text Box 2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104775</xdr:rowOff>
    </xdr:to>
    <xdr:sp macro="" textlink="">
      <xdr:nvSpPr>
        <xdr:cNvPr id="1788346" name="Text Box 3"/>
        <xdr:cNvSpPr txBox="1">
          <a:spLocks noChangeArrowheads="1"/>
        </xdr:cNvSpPr>
      </xdr:nvSpPr>
      <xdr:spPr bwMode="auto">
        <a:xfrm>
          <a:off x="628650" y="10153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47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48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49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0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1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2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3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4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5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6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7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58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59" name="Text Box 183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0" name="Text Box 184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1" name="Text Box 185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2" name="Text Box 186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3" name="Text Box 187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4" name="Text Box 188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5" name="Text Box 189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6" name="Text Box 190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7" name="Text Box 191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368" name="Text Box 192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69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0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1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2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3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4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5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6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7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8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79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0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381" name="Text Box 4609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382" name="Text Box 4610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3" name="Text Box 28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4" name="Text Box 28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5" name="Text Box 28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6" name="Text Box 28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7" name="Text Box 28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8" name="Text Box 28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89" name="Text Box 28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0" name="Text Box 29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1" name="Text Box 29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2" name="Text Box 29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3" name="Text Box 29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4" name="Text Box 29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5" name="Text Box 29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6" name="Text Box 29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7" name="Text Box 29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8" name="Text Box 29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399" name="Text Box 29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0" name="Text Box 30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1" name="Text Box 30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2" name="Text Box 30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3" name="Text Box 30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4" name="Text Box 30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5" name="Text Box 30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6" name="Text Box 30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7" name="Text Box 30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8" name="Text Box 30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09" name="Text Box 30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0" name="Text Box 31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1" name="Text Box 31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2" name="Text Box 31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3" name="Text Box 31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4" name="Text Box 31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5" name="Text Box 31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6" name="Text Box 31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7" name="Text Box 31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8" name="Text Box 31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19" name="Text Box 31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0" name="Text Box 32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1" name="Text Box 32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2" name="Text Box 32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3" name="Text Box 32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4" name="Text Box 32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5" name="Text Box 32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6" name="Text Box 32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7" name="Text Box 32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8" name="Text Box 32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29" name="Text Box 32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0" name="Text Box 33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1" name="Text Box 33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2" name="Text Box 33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3" name="Text Box 33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4" name="Text Box 33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5" name="Text Box 33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6" name="Text Box 33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7" name="Text Box 33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8" name="Text Box 33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39" name="Text Box 33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0" name="Text Box 34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1" name="Text Box 34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2" name="Text Box 34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3" name="Text Box 34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4" name="Text Box 34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5" name="Text Box 34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6" name="Text Box 34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7" name="Text Box 34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8" name="Text Box 34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49" name="Text Box 34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0" name="Text Box 35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1" name="Text Box 35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2" name="Text Box 35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3" name="Text Box 35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4" name="Text Box 35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5" name="Text Box 35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6" name="Text Box 35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7" name="Text Box 35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8" name="Text Box 35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59" name="Text Box 35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0" name="Text Box 36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1" name="Text Box 36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2" name="Text Box 36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3" name="Text Box 36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4" name="Text Box 36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5" name="Text Box 36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6" name="Text Box 36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7" name="Text Box 36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8" name="Text Box 36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69" name="Text Box 36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0" name="Text Box 37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1" name="Text Box 37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2" name="Text Box 37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3" name="Text Box 37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4" name="Text Box 37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5" name="Text Box 37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6" name="Text Box 37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7" name="Text Box 37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8" name="Text Box 37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79" name="Text Box 37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0" name="Text Box 38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1" name="Text Box 38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2" name="Text Box 38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3" name="Text Box 38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4" name="Text Box 38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5" name="Text Box 38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86" name="Text Box 38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487" name="Text Box 2689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488" name="Text Box 2690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489" name="Text Box 2691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490" name="Text Box 2692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491" name="Text Box 4609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492" name="Text Box 4610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3" name="Text Box 28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4" name="Text Box 28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5" name="Text Box 28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6" name="Text Box 28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7" name="Text Box 28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8" name="Text Box 28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499" name="Text Box 28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0" name="Text Box 29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1" name="Text Box 29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2" name="Text Box 29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3" name="Text Box 29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4" name="Text Box 29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5" name="Text Box 29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6" name="Text Box 29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7" name="Text Box 29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8" name="Text Box 29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09" name="Text Box 29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0" name="Text Box 30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1" name="Text Box 30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2" name="Text Box 30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3" name="Text Box 30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4" name="Text Box 30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5" name="Text Box 30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6" name="Text Box 30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7" name="Text Box 30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8" name="Text Box 30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19" name="Text Box 30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0" name="Text Box 31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1" name="Text Box 31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2" name="Text Box 31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3" name="Text Box 31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4" name="Text Box 31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5" name="Text Box 31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6" name="Text Box 31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7" name="Text Box 31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8" name="Text Box 31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29" name="Text Box 31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0" name="Text Box 32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1" name="Text Box 32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2" name="Text Box 32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3" name="Text Box 32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4" name="Text Box 32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5" name="Text Box 32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6" name="Text Box 32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7" name="Text Box 32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8" name="Text Box 32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39" name="Text Box 32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0" name="Text Box 33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1" name="Text Box 33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2" name="Text Box 33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3" name="Text Box 33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4" name="Text Box 33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5" name="Text Box 33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6" name="Text Box 33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7" name="Text Box 33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8" name="Text Box 33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49" name="Text Box 33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0" name="Text Box 34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1" name="Text Box 34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2" name="Text Box 34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3" name="Text Box 34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4" name="Text Box 34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5" name="Text Box 34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6" name="Text Box 34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7" name="Text Box 34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8" name="Text Box 34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59" name="Text Box 34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0" name="Text Box 35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1" name="Text Box 35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2" name="Text Box 35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3" name="Text Box 35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4" name="Text Box 35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5" name="Text Box 35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6" name="Text Box 35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7" name="Text Box 35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8" name="Text Box 35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69" name="Text Box 35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0" name="Text Box 36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1" name="Text Box 36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2" name="Text Box 36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3" name="Text Box 36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4" name="Text Box 36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5" name="Text Box 36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6" name="Text Box 36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7" name="Text Box 36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8" name="Text Box 36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79" name="Text Box 36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0" name="Text Box 37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1" name="Text Box 37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2" name="Text Box 37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3" name="Text Box 37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4" name="Text Box 37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5" name="Text Box 37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6" name="Text Box 37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7" name="Text Box 37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8" name="Text Box 37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89" name="Text Box 37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0" name="Text Box 38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1" name="Text Box 38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2" name="Text Box 38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3" name="Text Box 38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4" name="Text Box 38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5" name="Text Box 38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596" name="Text Box 38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597" name="Text Box 2689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598" name="Text Box 2690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599" name="Text Box 2691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57150</xdr:rowOff>
    </xdr:to>
    <xdr:sp macro="" textlink="">
      <xdr:nvSpPr>
        <xdr:cNvPr id="1788600" name="Text Box 2692"/>
        <xdr:cNvSpPr txBox="1">
          <a:spLocks noChangeArrowheads="1"/>
        </xdr:cNvSpPr>
      </xdr:nvSpPr>
      <xdr:spPr bwMode="auto">
        <a:xfrm>
          <a:off x="2809875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1" name="Text Box 2689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2" name="Text Box 2690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3" name="Text Box 269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4" name="Text Box 269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5" name="Text Box 2689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6" name="Text Box 2690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7" name="Text Box 269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8608" name="Text Box 269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09" name="Text Box 1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0" name="Text Box 2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1" name="Text Box 3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2" name="Text Box 4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3" name="Text Box 5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4" name="Text Box 6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5" name="Text Box 7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6" name="Text Box 8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7" name="Text Box 9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8" name="Text Box 10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19" name="Text Box 11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0" name="Text Box 12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1" name="Text Box 13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2" name="Text Box 14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3" name="Text Box 15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4" name="Text Box 16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5" name="Text Box 17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6" name="Text Box 18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7" name="Text Box 19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8" name="Text Box 20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29" name="Text Box 21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0" name="Text Box 22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1" name="Text Box 23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2" name="Text Box 24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3" name="Text Box 25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4" name="Text Box 26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5" name="Text Box 27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6" name="Text Box 28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7" name="Text Box 29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66675</xdr:rowOff>
    </xdr:to>
    <xdr:sp macro="" textlink="">
      <xdr:nvSpPr>
        <xdr:cNvPr id="1788638" name="Text Box 30"/>
        <xdr:cNvSpPr txBox="1">
          <a:spLocks noChangeArrowheads="1"/>
        </xdr:cNvSpPr>
      </xdr:nvSpPr>
      <xdr:spPr bwMode="auto">
        <a:xfrm>
          <a:off x="2809875" y="10153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39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0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1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2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3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4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5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6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7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8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49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0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1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2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3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4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5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6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7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8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59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0" name="Text Box 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1" name="Text Box 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2" name="Text Box 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3" name="Text Box 28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4" name="Text Box 28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5" name="Text Box 28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6" name="Text Box 28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7" name="Text Box 28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8" name="Text Box 28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69" name="Text Box 28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0" name="Text Box 29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1" name="Text Box 29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2" name="Text Box 29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3" name="Text Box 29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4" name="Text Box 29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5" name="Text Box 29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6" name="Text Box 29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7" name="Text Box 29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8" name="Text Box 29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79" name="Text Box 29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0" name="Text Box 30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1" name="Text Box 30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2" name="Text Box 30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3" name="Text Box 30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4" name="Text Box 30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5" name="Text Box 30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6" name="Text Box 30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7" name="Text Box 30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8" name="Text Box 30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89" name="Text Box 30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0" name="Text Box 31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1" name="Text Box 31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2" name="Text Box 31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3" name="Text Box 31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4" name="Text Box 31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5" name="Text Box 31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6" name="Text Box 31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7" name="Text Box 31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8" name="Text Box 31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699" name="Text Box 31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0" name="Text Box 32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1" name="Text Box 32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2" name="Text Box 32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3" name="Text Box 32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4" name="Text Box 32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5" name="Text Box 32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6" name="Text Box 32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7" name="Text Box 32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8" name="Text Box 32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09" name="Text Box 32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0" name="Text Box 33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1" name="Text Box 33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2" name="Text Box 33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3" name="Text Box 33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4" name="Text Box 33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5" name="Text Box 33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6" name="Text Box 33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7" name="Text Box 33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8" name="Text Box 33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19" name="Text Box 33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0" name="Text Box 34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1" name="Text Box 34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2" name="Text Box 34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3" name="Text Box 34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4" name="Text Box 34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5" name="Text Box 34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6" name="Text Box 34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7" name="Text Box 34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8" name="Text Box 34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29" name="Text Box 34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0" name="Text Box 35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1" name="Text Box 35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2" name="Text Box 35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3" name="Text Box 35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4" name="Text Box 35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5" name="Text Box 35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6" name="Text Box 35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7" name="Text Box 35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8" name="Text Box 35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39" name="Text Box 35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0" name="Text Box 36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1" name="Text Box 36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2" name="Text Box 36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3" name="Text Box 36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4" name="Text Box 36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5" name="Text Box 36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6" name="Text Box 36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7" name="Text Box 36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8" name="Text Box 36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49" name="Text Box 36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0" name="Text Box 37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1" name="Text Box 37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2" name="Text Box 37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3" name="Text Box 37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4" name="Text Box 37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5" name="Text Box 37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6" name="Text Box 37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7" name="Text Box 377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8" name="Text Box 378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59" name="Text Box 379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0" name="Text Box 380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1" name="Text Box 381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2" name="Text Box 382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3" name="Text Box 383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4" name="Text Box 384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5" name="Text Box 385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1788766" name="Text Box 386"/>
        <xdr:cNvSpPr txBox="1">
          <a:spLocks noChangeArrowheads="1"/>
        </xdr:cNvSpPr>
      </xdr:nvSpPr>
      <xdr:spPr bwMode="auto">
        <a:xfrm>
          <a:off x="628650" y="10153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767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768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769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0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1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2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3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4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5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6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7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8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79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0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1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2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3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4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5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6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7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8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89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790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1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2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3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4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5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6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7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8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799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0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1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2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3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4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5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6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7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8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09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0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1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2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3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4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5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6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7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8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19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0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1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2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3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4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5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6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7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8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29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0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831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2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3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4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5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6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7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8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39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0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1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2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3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4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5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6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7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8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49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0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1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852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28575</xdr:rowOff>
    </xdr:to>
    <xdr:sp macro="" textlink="">
      <xdr:nvSpPr>
        <xdr:cNvPr id="1788853" name="Text Box 73"/>
        <xdr:cNvSpPr txBox="1">
          <a:spLocks noChangeArrowheads="1"/>
        </xdr:cNvSpPr>
      </xdr:nvSpPr>
      <xdr:spPr bwMode="auto">
        <a:xfrm>
          <a:off x="2809875" y="1015365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4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5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6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7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8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59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0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1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2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3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4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5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6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7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8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69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0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1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2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3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4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5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6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7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8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79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0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1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2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3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4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5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6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7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8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89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90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91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92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893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38100</xdr:rowOff>
    </xdr:to>
    <xdr:sp macro="" textlink="">
      <xdr:nvSpPr>
        <xdr:cNvPr id="1788894" name="Text Box 73"/>
        <xdr:cNvSpPr txBox="1">
          <a:spLocks noChangeArrowheads="1"/>
        </xdr:cNvSpPr>
      </xdr:nvSpPr>
      <xdr:spPr bwMode="auto">
        <a:xfrm>
          <a:off x="2809875" y="101536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895" name="Text Box 73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896" name="Text Box 74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897" name="Text Box 75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898" name="Text Box 76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899" name="Text Box 81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0" name="Text Box 82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1" name="Text Box 83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2" name="Text Box 84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3" name="Text Box 85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4" name="Text Box 86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5" name="Text Box 170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6" name="Text Box 171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7" name="Text Box 172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8" name="Text Box 173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09" name="Text Box 174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10" name="Text Box 175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11" name="Text Box 176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12" name="Text Box 177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13" name="Text Box 178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47625</xdr:rowOff>
    </xdr:to>
    <xdr:sp macro="" textlink="">
      <xdr:nvSpPr>
        <xdr:cNvPr id="1788914" name="Text Box 179"/>
        <xdr:cNvSpPr txBox="1">
          <a:spLocks noChangeArrowheads="1"/>
        </xdr:cNvSpPr>
      </xdr:nvSpPr>
      <xdr:spPr bwMode="auto">
        <a:xfrm>
          <a:off x="66960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57</xdr:row>
      <xdr:rowOff>0</xdr:rowOff>
    </xdr:from>
    <xdr:to>
      <xdr:col>3</xdr:col>
      <xdr:colOff>19050</xdr:colOff>
      <xdr:row>58</xdr:row>
      <xdr:rowOff>28575</xdr:rowOff>
    </xdr:to>
    <xdr:sp macro="" textlink="">
      <xdr:nvSpPr>
        <xdr:cNvPr id="1788915" name="Text Box 73"/>
        <xdr:cNvSpPr txBox="1">
          <a:spLocks noChangeArrowheads="1"/>
        </xdr:cNvSpPr>
      </xdr:nvSpPr>
      <xdr:spPr bwMode="auto">
        <a:xfrm>
          <a:off x="2809875" y="1015365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16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17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18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19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0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1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2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3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4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5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6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7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8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29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0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1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2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3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4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5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6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7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8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39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0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1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2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3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4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5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6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7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8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49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0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1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2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3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4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5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6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7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8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59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0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1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2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3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4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5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6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7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8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69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0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1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2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3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4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5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6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7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8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79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0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1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2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3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4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5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6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7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8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89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90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91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92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93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94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8995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8996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8997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8998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8999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9000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9001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02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38100</xdr:rowOff>
    </xdr:to>
    <xdr:sp macro="" textlink="">
      <xdr:nvSpPr>
        <xdr:cNvPr id="1789003" name="Text Box 73"/>
        <xdr:cNvSpPr txBox="1">
          <a:spLocks noChangeArrowheads="1"/>
        </xdr:cNvSpPr>
      </xdr:nvSpPr>
      <xdr:spPr bwMode="auto">
        <a:xfrm>
          <a:off x="66960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2324100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04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05" name="Text Box 1722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06" name="Text Box 17224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07" name="Text Box 17225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08" name="Text Box 17226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09" name="Text Box 17227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0" name="Text Box 1723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1" name="Text Box 17234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2" name="Text Box 17235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3" name="Text Box 17236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4" name="Text Box 17237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5" name="Text Box 1724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6" name="Text Box 17244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7" name="Text Box 17245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8" name="Text Box 17246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19" name="Text Box 17247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0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1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2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3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4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5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6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7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8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29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0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1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2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3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4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5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6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7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8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39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0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1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2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3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4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5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6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7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8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49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0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1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2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3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4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5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6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7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8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59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0" name="Text Box 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1" name="Text Box 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2" name="Text Box 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3" name="Text Box 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4" name="Text Box 8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5" name="Text Box 8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6" name="Text Box 8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7" name="Text Box 8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8" name="Text Box 8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69" name="Text Box 8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0" name="Text Box 170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1" name="Text Box 171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2" name="Text Box 172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3" name="Text Box 173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4" name="Text Box 174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5" name="Text Box 175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6" name="Text Box 176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7" name="Text Box 177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8" name="Text Box 178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85725</xdr:colOff>
      <xdr:row>58</xdr:row>
      <xdr:rowOff>28575</xdr:rowOff>
    </xdr:to>
    <xdr:sp macro="" textlink="">
      <xdr:nvSpPr>
        <xdr:cNvPr id="1789079" name="Text Box 179"/>
        <xdr:cNvSpPr txBox="1">
          <a:spLocks noChangeArrowheads="1"/>
        </xdr:cNvSpPr>
      </xdr:nvSpPr>
      <xdr:spPr bwMode="auto">
        <a:xfrm>
          <a:off x="66960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0" name="Text Box 17429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1" name="Text Box 17430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2" name="Text Box 17431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3" name="Text Box 17432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4" name="Text Box 1743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5" name="Text Box 17439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6" name="Text Box 17440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7" name="Text Box 17441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8" name="Text Box 17442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89" name="Text Box 1744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90" name="Text Box 17449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91" name="Text Box 17450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92" name="Text Box 17451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93" name="Text Box 17452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094" name="Text Box 1745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095" name="Text Box 4515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096" name="Text Box 4516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097" name="Text Box 4517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098" name="Text Box 4518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099" name="Text Box 4519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00" name="Text Box 4520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01" name="Text Box 4521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02" name="Text Box 4522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03" name="Text Box 452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04" name="Text Box 4524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05" name="Text Box 4525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06" name="Text Box 4526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07" name="Text Box 4527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08" name="Text Box 4528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09" name="Text Box 4529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10" name="Text Box 4530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11" name="Text Box 4531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12" name="Text Box 4532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13" name="Text Box 453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14" name="Text Box 4534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15" name="Text Box 4535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16" name="Text Box 4536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17" name="Text Box 4537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18" name="Text Box 4538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76200</xdr:colOff>
      <xdr:row>58</xdr:row>
      <xdr:rowOff>47625</xdr:rowOff>
    </xdr:to>
    <xdr:sp macro="" textlink="">
      <xdr:nvSpPr>
        <xdr:cNvPr id="1789119" name="Text Box 4539"/>
        <xdr:cNvSpPr txBox="1">
          <a:spLocks noChangeArrowheads="1"/>
        </xdr:cNvSpPr>
      </xdr:nvSpPr>
      <xdr:spPr bwMode="auto">
        <a:xfrm>
          <a:off x="1809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20" name="Text Box 4540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21" name="Text Box 4541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22" name="Text Box 4542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23" name="Text Box 4543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47625</xdr:rowOff>
    </xdr:to>
    <xdr:sp macro="" textlink="">
      <xdr:nvSpPr>
        <xdr:cNvPr id="1789124" name="Text Box 4544"/>
        <xdr:cNvSpPr txBox="1">
          <a:spLocks noChangeArrowheads="1"/>
        </xdr:cNvSpPr>
      </xdr:nvSpPr>
      <xdr:spPr bwMode="auto">
        <a:xfrm>
          <a:off x="628650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25" name="Text Box 978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26" name="Text Box 978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27" name="Text Box 9783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28" name="Text Box 9784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29" name="Text Box 9785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0" name="Text Box 9786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1" name="Text Box 9787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2" name="Text Box 9788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3" name="Text Box 9789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4" name="Text Box 9790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5" name="Text Box 979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6" name="Text Box 979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7" name="Text Box 9793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8" name="Text Box 9794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39" name="Text Box 9795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0" name="Text Box 9796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1" name="Text Box 9797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2" name="Text Box 9798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3" name="Text Box 9799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4" name="Text Box 9800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5" name="Text Box 980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6" name="Text Box 980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7" name="Text Box 9803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8" name="Text Box 9804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49" name="Text Box 9805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0" name="Text Box 9806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1" name="Text Box 9807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2" name="Text Box 9808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3" name="Text Box 9809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4" name="Text Box 9810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5" name="Text Box 981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6" name="Text Box 981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7" name="Text Box 9813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8" name="Text Box 9814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59" name="Text Box 9815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0" name="Text Box 9816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1" name="Text Box 9817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2" name="Text Box 9818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3" name="Text Box 9819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4" name="Text Box 9820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5" name="Text Box 9821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6" name="Text Box 9822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7" name="Text Box 9823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8" name="Text Box 9824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69" name="Text Box 9825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70" name="Text Box 9826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71" name="Text Box 9827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47625</xdr:rowOff>
    </xdr:to>
    <xdr:sp macro="" textlink="">
      <xdr:nvSpPr>
        <xdr:cNvPr id="1789172" name="Text Box 9828"/>
        <xdr:cNvSpPr txBox="1">
          <a:spLocks noChangeArrowheads="1"/>
        </xdr:cNvSpPr>
      </xdr:nvSpPr>
      <xdr:spPr bwMode="auto">
        <a:xfrm>
          <a:off x="2809875" y="10153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7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8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19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0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1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2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3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4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5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6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7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8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9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9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29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3" name="Text Box 73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4" name="Text Box 74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5" name="Text Box 75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6" name="Text Box 76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7" name="Text Box 81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8" name="Text Box 82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299" name="Text Box 83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0" name="Text Box 84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1" name="Text Box 85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2" name="Text Box 86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3" name="Text Box 170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4" name="Text Box 171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5" name="Text Box 172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6" name="Text Box 173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7" name="Text Box 174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8" name="Text Box 175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09" name="Text Box 176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10" name="Text Box 177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11" name="Text Box 178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47625</xdr:rowOff>
    </xdr:to>
    <xdr:sp macro="" textlink="">
      <xdr:nvSpPr>
        <xdr:cNvPr id="1789312" name="Text Box 179"/>
        <xdr:cNvSpPr txBox="1">
          <a:spLocks noChangeArrowheads="1"/>
        </xdr:cNvSpPr>
      </xdr:nvSpPr>
      <xdr:spPr bwMode="auto">
        <a:xfrm>
          <a:off x="7343775" y="10153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1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2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3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4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5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6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3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4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5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6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7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8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79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0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1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2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3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4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5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6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7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8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89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90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91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92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393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394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395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396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397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398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399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38100</xdr:rowOff>
    </xdr:to>
    <xdr:sp macro="" textlink="">
      <xdr:nvSpPr>
        <xdr:cNvPr id="1789400" name="Text Box 73"/>
        <xdr:cNvSpPr txBox="1">
          <a:spLocks noChangeArrowheads="1"/>
        </xdr:cNvSpPr>
      </xdr:nvSpPr>
      <xdr:spPr bwMode="auto">
        <a:xfrm>
          <a:off x="7343775" y="10153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2324100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1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2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3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4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5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6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7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8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09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0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1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2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3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4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5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6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7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8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19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0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1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2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3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4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5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6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7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8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29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0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1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2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3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4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5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6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7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8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39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0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1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2" name="Text Box 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3" name="Text Box 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4" name="Text Box 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5" name="Text Box 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6" name="Text Box 8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7" name="Text Box 8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8" name="Text Box 8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49" name="Text Box 8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0" name="Text Box 8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1" name="Text Box 8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2" name="Text Box 170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3" name="Text Box 171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4" name="Text Box 172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5" name="Text Box 173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6" name="Text Box 174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7" name="Text Box 175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8" name="Text Box 176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59" name="Text Box 177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60" name="Text Box 178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57</xdr:row>
      <xdr:rowOff>0</xdr:rowOff>
    </xdr:from>
    <xdr:to>
      <xdr:col>11</xdr:col>
      <xdr:colOff>85725</xdr:colOff>
      <xdr:row>58</xdr:row>
      <xdr:rowOff>28575</xdr:rowOff>
    </xdr:to>
    <xdr:sp macro="" textlink="">
      <xdr:nvSpPr>
        <xdr:cNvPr id="1789461" name="Text Box 179"/>
        <xdr:cNvSpPr txBox="1">
          <a:spLocks noChangeArrowheads="1"/>
        </xdr:cNvSpPr>
      </xdr:nvSpPr>
      <xdr:spPr bwMode="auto">
        <a:xfrm>
          <a:off x="7343775" y="101536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2" name="Text Box 16276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3" name="Text Box 16277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4" name="Text Box 16278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5" name="Text Box 16279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6" name="Text Box 16280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7" name="Text Box 16286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8" name="Text Box 16287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69" name="Text Box 16288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0" name="Text Box 16289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1" name="Text Box 16290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2" name="Text Box 16296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3" name="Text Box 16297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4" name="Text Box 16298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5" name="Text Box 16299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6" name="Text Box 16300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7" name="Text Box 73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8" name="Text Box 74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79" name="Text Box 75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0" name="Text Box 76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1" name="Text Box 81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2" name="Text Box 82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3" name="Text Box 83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4" name="Text Box 84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5" name="Text Box 85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6" name="Text Box 86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7" name="Text Box 170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8" name="Text Box 171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89" name="Text Box 172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0" name="Text Box 173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1" name="Text Box 174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2" name="Text Box 175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3" name="Text Box 176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4" name="Text Box 177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5" name="Text Box 178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59</xdr:row>
      <xdr:rowOff>9525</xdr:rowOff>
    </xdr:to>
    <xdr:sp macro="" textlink="">
      <xdr:nvSpPr>
        <xdr:cNvPr id="1789496" name="Text Box 179"/>
        <xdr:cNvSpPr txBox="1">
          <a:spLocks noChangeArrowheads="1"/>
        </xdr:cNvSpPr>
      </xdr:nvSpPr>
      <xdr:spPr bwMode="auto">
        <a:xfrm>
          <a:off x="2809875" y="101536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497" name="Text Box 16276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498" name="Text Box 16277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499" name="Text Box 16278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0" name="Text Box 16279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1" name="Text Box 16280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2" name="Text Box 16286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3" name="Text Box 16287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4" name="Text Box 16288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5" name="Text Box 16289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6" name="Text Box 16290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7" name="Text Box 16296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8" name="Text Box 16297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09" name="Text Box 16298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0" name="Text Box 16299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1" name="Text Box 16300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2" name="Text Box 73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3" name="Text Box 74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4" name="Text Box 75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5" name="Text Box 76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6" name="Text Box 81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7" name="Text Box 82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8" name="Text Box 83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19" name="Text Box 84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0" name="Text Box 85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1" name="Text Box 86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2" name="Text Box 170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3" name="Text Box 171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4" name="Text Box 172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5" name="Text Box 173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6" name="Text Box 174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7" name="Text Box 175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8" name="Text Box 176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29" name="Text Box 177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30" name="Text Box 178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789531" name="Text Box 179"/>
        <xdr:cNvSpPr txBox="1">
          <a:spLocks noChangeArrowheads="1"/>
        </xdr:cNvSpPr>
      </xdr:nvSpPr>
      <xdr:spPr bwMode="auto">
        <a:xfrm>
          <a:off x="2809875" y="101536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2" name="Text Box 1627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3" name="Text Box 1627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4" name="Text Box 1627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5" name="Text Box 1627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6" name="Text Box 1628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7" name="Text Box 1628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8" name="Text Box 1628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39" name="Text Box 1628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0" name="Text Box 1628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1" name="Text Box 1629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2" name="Text Box 1629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3" name="Text Box 1629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4" name="Text Box 1629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5" name="Text Box 1629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6" name="Text Box 1630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7" name="Text Box 73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8" name="Text Box 74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49" name="Text Box 75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0" name="Text Box 7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1" name="Text Box 81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2" name="Text Box 82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3" name="Text Box 83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4" name="Text Box 84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5" name="Text Box 85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6" name="Text Box 8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7" name="Text Box 170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8" name="Text Box 171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59" name="Text Box 172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0" name="Text Box 173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1" name="Text Box 174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2" name="Text Box 175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3" name="Text Box 176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4" name="Text Box 177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5" name="Text Box 178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152400</xdr:rowOff>
    </xdr:to>
    <xdr:sp macro="" textlink="">
      <xdr:nvSpPr>
        <xdr:cNvPr id="1789566" name="Text Box 179"/>
        <xdr:cNvSpPr txBox="1">
          <a:spLocks noChangeArrowheads="1"/>
        </xdr:cNvSpPr>
      </xdr:nvSpPr>
      <xdr:spPr bwMode="auto">
        <a:xfrm>
          <a:off x="2809875" y="86963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1789567" name="Text Box 45"/>
        <xdr:cNvSpPr txBox="1">
          <a:spLocks noChangeArrowheads="1"/>
        </xdr:cNvSpPr>
      </xdr:nvSpPr>
      <xdr:spPr bwMode="auto">
        <a:xfrm>
          <a:off x="2809875" y="78581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49" name="Text Box 461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0" name="Text Box 461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1" name="Text Box 461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2" name="Text Box 461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3" name="Text Box 461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4" name="Text Box 462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5" name="Text Box 462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6" name="Text Box 462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7" name="Text Box 462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8" name="Text Box 462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59" name="Text Box 462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0" name="Text Box 462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1" name="Text Box 462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2" name="Text Box 462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3" name="Text Box 462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4" name="Text Box 463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5" name="Text Box 463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6" name="Text Box 463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7" name="Text Box 463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8" name="Text Box 463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69" name="Text Box 463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0" name="Text Box 463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1" name="Text Box 463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2" name="Text Box 463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3" name="Text Box 463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4" name="Text Box 464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5" name="Text Box 464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6" name="Text Box 464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7" name="Text Box 464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8" name="Text Box 464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79" name="Text Box 464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0" name="Text Box 464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1" name="Text Box 464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2" name="Text Box 464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3" name="Text Box 464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4" name="Text Box 465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5" name="Text Box 465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6" name="Text Box 465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7" name="Text Box 465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8" name="Text Box 465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89" name="Text Box 465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0" name="Text Box 465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1" name="Text Box 465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2" name="Text Box 465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3" name="Text Box 465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4" name="Text Box 466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5" name="Text Box 466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6" name="Text Box 466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7" name="Text Box 466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8" name="Text Box 466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699" name="Text Box 466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0" name="Text Box 466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1" name="Text Box 466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2" name="Text Box 466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3" name="Text Box 466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4" name="Text Box 467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5" name="Text Box 467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6" name="Text Box 467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7" name="Text Box 467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8" name="Text Box 467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09" name="Text Box 467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0" name="Text Box 467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1" name="Text Box 467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2" name="Text Box 467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3" name="Text Box 467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4" name="Text Box 468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5" name="Text Box 468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6" name="Text Box 468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7" name="Text Box 468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8" name="Text Box 468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19" name="Text Box 468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30</xdr:row>
      <xdr:rowOff>66675</xdr:rowOff>
    </xdr:to>
    <xdr:sp macro="" textlink="">
      <xdr:nvSpPr>
        <xdr:cNvPr id="1771720" name="Text Box 468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1" name="Text Box 468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2" name="Text Box 468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3" name="Text Box 468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4" name="Text Box 469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5" name="Text Box 469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6" name="Text Box 469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7" name="Text Box 469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8" name="Text Box 469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29" name="Text Box 469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0" name="Text Box 469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1" name="Text Box 469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2" name="Text Box 469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3" name="Text Box 469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4" name="Text Box 470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5" name="Text Box 470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6" name="Text Box 470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7" name="Text Box 470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8" name="Text Box 470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39" name="Text Box 470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0" name="Text Box 470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1" name="Text Box 470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2" name="Text Box 470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3" name="Text Box 470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4" name="Text Box 471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5" name="Text Box 471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6" name="Text Box 471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7" name="Text Box 471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8" name="Text Box 471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49" name="Text Box 471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0" name="Text Box 471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1" name="Text Box 471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2" name="Text Box 471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3" name="Text Box 471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4" name="Text Box 472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5" name="Text Box 472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6" name="Text Box 472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7" name="Text Box 472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8" name="Text Box 472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59" name="Text Box 472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0" name="Text Box 472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1" name="Text Box 472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2" name="Text Box 472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3" name="Text Box 472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4" name="Text Box 473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5" name="Text Box 473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6" name="Text Box 473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7" name="Text Box 473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8" name="Text Box 473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69" name="Text Box 473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0" name="Text Box 473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1" name="Text Box 473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2" name="Text Box 473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3" name="Text Box 473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4" name="Text Box 474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5" name="Text Box 474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6" name="Text Box 474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7" name="Text Box 474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8" name="Text Box 474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79" name="Text Box 474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0" name="Text Box 474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1" name="Text Box 474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2" name="Text Box 474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3" name="Text Box 474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4" name="Text Box 475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5" name="Text Box 475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6" name="Text Box 475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7" name="Text Box 475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8" name="Text Box 475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89" name="Text Box 475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0" name="Text Box 475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1" name="Text Box 475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2" name="Text Box 475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3" name="Text Box 475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4" name="Text Box 476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5" name="Text Box 476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6" name="Text Box 476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7" name="Text Box 476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8" name="Text Box 476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799" name="Text Box 476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0" name="Text Box 476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1" name="Text Box 476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2" name="Text Box 476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3" name="Text Box 476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4" name="Text Box 477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5" name="Text Box 477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6" name="Text Box 477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7" name="Text Box 477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8" name="Text Box 477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09" name="Text Box 477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0" name="Text Box 477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1" name="Text Box 477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2" name="Text Box 477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3" name="Text Box 477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4" name="Text Box 478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5" name="Text Box 478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6" name="Text Box 478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7" name="Text Box 478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8" name="Text Box 478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19" name="Text Box 478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0" name="Text Box 478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1" name="Text Box 478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2" name="Text Box 478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3" name="Text Box 478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4" name="Text Box 479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5" name="Text Box 479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6" name="Text Box 479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7" name="Text Box 479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8" name="Text Box 479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29" name="Text Box 479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0" name="Text Box 479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1" name="Text Box 4797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2" name="Text Box 4798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3" name="Text Box 4799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4" name="Text Box 4800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5" name="Text Box 4801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6" name="Text Box 4802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7" name="Text Box 4803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8" name="Text Box 4804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39" name="Text Box 4805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66675</xdr:rowOff>
    </xdr:to>
    <xdr:sp macro="" textlink="">
      <xdr:nvSpPr>
        <xdr:cNvPr id="1771840" name="Text Box 4806"/>
        <xdr:cNvSpPr txBox="1">
          <a:spLocks noChangeArrowheads="1"/>
        </xdr:cNvSpPr>
      </xdr:nvSpPr>
      <xdr:spPr bwMode="auto">
        <a:xfrm>
          <a:off x="890587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1" name="Text Box 461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2" name="Text Box 461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3" name="Text Box 461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4" name="Text Box 461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5" name="Text Box 461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6" name="Text Box 462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7" name="Text Box 462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8" name="Text Box 462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49" name="Text Box 462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0" name="Text Box 462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1" name="Text Box 462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2" name="Text Box 462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3" name="Text Box 462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4" name="Text Box 462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5" name="Text Box 462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6" name="Text Box 463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7" name="Text Box 463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8" name="Text Box 463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59" name="Text Box 463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0" name="Text Box 463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1" name="Text Box 463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2" name="Text Box 463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3" name="Text Box 463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4" name="Text Box 463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5" name="Text Box 463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6" name="Text Box 464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7" name="Text Box 464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8" name="Text Box 464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69" name="Text Box 464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0" name="Text Box 464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1" name="Text Box 464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2" name="Text Box 464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3" name="Text Box 464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4" name="Text Box 464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5" name="Text Box 464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6" name="Text Box 465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7" name="Text Box 465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8" name="Text Box 465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79" name="Text Box 465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0" name="Text Box 465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1" name="Text Box 465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2" name="Text Box 465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3" name="Text Box 465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4" name="Text Box 465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5" name="Text Box 465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6" name="Text Box 466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7" name="Text Box 466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8" name="Text Box 466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89" name="Text Box 466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0" name="Text Box 466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1" name="Text Box 466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2" name="Text Box 466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3" name="Text Box 466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4" name="Text Box 466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5" name="Text Box 466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6" name="Text Box 467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7" name="Text Box 467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8" name="Text Box 467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899" name="Text Box 467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0" name="Text Box 467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1" name="Text Box 467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2" name="Text Box 467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3" name="Text Box 467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4" name="Text Box 467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5" name="Text Box 467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6" name="Text Box 468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7" name="Text Box 468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8" name="Text Box 468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09" name="Text Box 468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10" name="Text Box 468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11" name="Text Box 468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76200</xdr:colOff>
      <xdr:row>17</xdr:row>
      <xdr:rowOff>200025</xdr:rowOff>
    </xdr:to>
    <xdr:sp macro="" textlink="">
      <xdr:nvSpPr>
        <xdr:cNvPr id="1771912" name="Text Box 468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3" name="Text Box 468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4" name="Text Box 468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5" name="Text Box 468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6" name="Text Box 469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7" name="Text Box 469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8" name="Text Box 469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19" name="Text Box 469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0" name="Text Box 469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1" name="Text Box 469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2" name="Text Box 469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3" name="Text Box 469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4" name="Text Box 469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5" name="Text Box 469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6" name="Text Box 470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7" name="Text Box 470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8" name="Text Box 470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29" name="Text Box 470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0" name="Text Box 470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1" name="Text Box 470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2" name="Text Box 470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3" name="Text Box 470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4" name="Text Box 470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5" name="Text Box 470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6" name="Text Box 471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7" name="Text Box 471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8" name="Text Box 471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39" name="Text Box 471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0" name="Text Box 471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1" name="Text Box 471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2" name="Text Box 471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3" name="Text Box 471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4" name="Text Box 471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5" name="Text Box 471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6" name="Text Box 472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7" name="Text Box 472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8" name="Text Box 472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49" name="Text Box 472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0" name="Text Box 472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1" name="Text Box 472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2" name="Text Box 472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3" name="Text Box 472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4" name="Text Box 472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5" name="Text Box 472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6" name="Text Box 473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7" name="Text Box 473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8" name="Text Box 473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59" name="Text Box 473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0" name="Text Box 473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1" name="Text Box 473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2" name="Text Box 473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3" name="Text Box 473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4" name="Text Box 473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5" name="Text Box 473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6" name="Text Box 474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7" name="Text Box 474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8" name="Text Box 474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69" name="Text Box 474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0" name="Text Box 474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1" name="Text Box 474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2" name="Text Box 474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3" name="Text Box 474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4" name="Text Box 474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5" name="Text Box 474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6" name="Text Box 475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7" name="Text Box 475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8" name="Text Box 475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79" name="Text Box 475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0" name="Text Box 475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1" name="Text Box 475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2" name="Text Box 475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3" name="Text Box 475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4" name="Text Box 475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5" name="Text Box 475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6" name="Text Box 476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7" name="Text Box 476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8" name="Text Box 476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89" name="Text Box 476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0" name="Text Box 476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1" name="Text Box 476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2" name="Text Box 476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3" name="Text Box 476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4" name="Text Box 476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5" name="Text Box 476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6" name="Text Box 477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7" name="Text Box 477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8" name="Text Box 477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1999" name="Text Box 477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0" name="Text Box 477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1" name="Text Box 477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2" name="Text Box 477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3" name="Text Box 477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4" name="Text Box 477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5" name="Text Box 477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6" name="Text Box 478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7" name="Text Box 478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8" name="Text Box 478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09" name="Text Box 478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0" name="Text Box 478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1" name="Text Box 478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2" name="Text Box 478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3" name="Text Box 478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4" name="Text Box 478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5" name="Text Box 478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6" name="Text Box 479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7" name="Text Box 479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8" name="Text Box 479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19" name="Text Box 479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0" name="Text Box 479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1" name="Text Box 479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2" name="Text Box 479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3" name="Text Box 4797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4" name="Text Box 4798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5" name="Text Box 4799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6" name="Text Box 4800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7" name="Text Box 4801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8" name="Text Box 4802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29" name="Text Box 4803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30" name="Text Box 4804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31" name="Text Box 4805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76200</xdr:colOff>
      <xdr:row>17</xdr:row>
      <xdr:rowOff>200025</xdr:rowOff>
    </xdr:to>
    <xdr:sp macro="" textlink="">
      <xdr:nvSpPr>
        <xdr:cNvPr id="1772032" name="Text Box 4806"/>
        <xdr:cNvSpPr txBox="1">
          <a:spLocks noChangeArrowheads="1"/>
        </xdr:cNvSpPr>
      </xdr:nvSpPr>
      <xdr:spPr bwMode="auto">
        <a:xfrm>
          <a:off x="890587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3" name="Text Box 1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4" name="Text Box 2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5" name="Text Box 3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6" name="Text Box 4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7" name="Text Box 5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8" name="Text Box 6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49" name="Text Box 7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0" name="Text Box 8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1" name="Text Box 9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2" name="Text Box 10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3" name="Text Box 11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4" name="Text Box 12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5" name="Text Box 13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66675</xdr:colOff>
      <xdr:row>206</xdr:row>
      <xdr:rowOff>190500</xdr:rowOff>
    </xdr:to>
    <xdr:sp macro="" textlink="">
      <xdr:nvSpPr>
        <xdr:cNvPr id="1774656" name="Text Box 14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57" name="Text Box 1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58" name="Text Box 2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59" name="Text Box 3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0" name="Text Box 4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1" name="Text Box 5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2" name="Text Box 6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3" name="Text Box 7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4" name="Text Box 8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5" name="Text Box 9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6" name="Text Box 10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7" name="Text Box 11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8" name="Text Box 12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69" name="Text Box 13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0" name="Text Box 14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1" name="Text Box 15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2" name="Text Box 16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3" name="Text Box 17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4" name="Text Box 18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5" name="Text Box 19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6" name="Text Box 20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7" name="Text Box 21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8" name="Text Box 22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79" name="Text Box 23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0" name="Text Box 24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1" name="Text Box 25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2" name="Text Box 26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3" name="Text Box 27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4" name="Text Box 28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5" name="Text Box 29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219075</xdr:rowOff>
    </xdr:to>
    <xdr:sp macro="" textlink="">
      <xdr:nvSpPr>
        <xdr:cNvPr id="1774686" name="Text Box 30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87" name="Text Box 4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88" name="Text Box 4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89" name="Text Box 4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0" name="Text Box 4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1" name="Text Box 4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2" name="Text Box 5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3" name="Text Box 5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4" name="Text Box 5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5" name="Text Box 5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6" name="Text Box 5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7" name="Text Box 5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8" name="Text Box 5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699" name="Text Box 5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0" name="Text Box 5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1" name="Text Box 5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2" name="Text Box 6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3" name="Text Box 6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4" name="Text Box 6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5" name="Text Box 6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6" name="Text Box 6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7" name="Text Box 6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8" name="Text Box 6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09" name="Text Box 6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0" name="Text Box 6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1" name="Text Box 6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2" name="Text Box 7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3" name="Text Box 7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4" name="Text Box 7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5" name="Text Box 7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6" name="Text Box 7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7" name="Text Box 7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8" name="Text Box 7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19" name="Text Box 7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0" name="Text Box 7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1" name="Text Box 7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2" name="Text Box 8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3" name="Text Box 8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4" name="Text Box 8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5" name="Text Box 8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6" name="Text Box 8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7" name="Text Box 8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8" name="Text Box 8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29" name="Text Box 8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0" name="Text Box 8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1" name="Text Box 8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2" name="Text Box 9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3" name="Text Box 9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4" name="Text Box 9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5" name="Text Box 9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6" name="Text Box 9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7" name="Text Box 9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8" name="Text Box 9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39" name="Text Box 9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0" name="Text Box 9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1" name="Text Box 9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2" name="Text Box 10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3" name="Text Box 10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4" name="Text Box 10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5" name="Text Box 10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6" name="Text Box 10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7" name="Text Box 10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8" name="Text Box 10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49" name="Text Box 10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0" name="Text Box 10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1" name="Text Box 10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2" name="Text Box 11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3" name="Text Box 11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4" name="Text Box 11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5" name="Text Box 11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6" name="Text Box 11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7" name="Text Box 11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8" name="Text Box 11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59" name="Text Box 11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0" name="Text Box 11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1" name="Text Box 11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2" name="Text Box 12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3" name="Text Box 12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4" name="Text Box 12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5" name="Text Box 12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6" name="Text Box 12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7" name="Text Box 12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8" name="Text Box 12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69" name="Text Box 12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0" name="Text Box 12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1" name="Text Box 12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2" name="Text Box 13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3" name="Text Box 13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4" name="Text Box 13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5" name="Text Box 13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6" name="Text Box 13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7" name="Text Box 13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8" name="Text Box 13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79" name="Text Box 13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0" name="Text Box 13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1" name="Text Box 13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2" name="Text Box 14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3" name="Text Box 14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4" name="Text Box 14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5" name="Text Box 14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6" name="Text Box 14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7" name="Text Box 14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8" name="Text Box 14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89" name="Text Box 14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0" name="Text Box 14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1" name="Text Box 14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2" name="Text Box 15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3" name="Text Box 15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4" name="Text Box 15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5" name="Text Box 15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6" name="Text Box 15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7" name="Text Box 15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8" name="Text Box 15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799" name="Text Box 15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0" name="Text Box 15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1" name="Text Box 15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2" name="Text Box 16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3" name="Text Box 16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4" name="Text Box 16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5" name="Text Box 16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6" name="Text Box 16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7" name="Text Box 16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8" name="Text Box 16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09" name="Text Box 16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0" name="Text Box 16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1" name="Text Box 16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2" name="Text Box 17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3" name="Text Box 17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4" name="Text Box 17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5" name="Text Box 17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6" name="Text Box 17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7" name="Text Box 17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8" name="Text Box 17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19" name="Text Box 17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0" name="Text Box 17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1" name="Text Box 17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2" name="Text Box 18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3" name="Text Box 18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4" name="Text Box 18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5" name="Text Box 18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6" name="Text Box 18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7" name="Text Box 18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8" name="Text Box 18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29" name="Text Box 18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0" name="Text Box 18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1" name="Text Box 18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2" name="Text Box 19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3" name="Text Box 19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4" name="Text Box 19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5" name="Text Box 19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6" name="Text Box 19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7" name="Text Box 19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8" name="Text Box 19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39" name="Text Box 19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40" name="Text Box 19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41" name="Text Box 19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42" name="Text Box 20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74843" name="Text Box 20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44" name="Text Box 2689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45" name="Text Box 2690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46" name="Text Box 2691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47" name="Text Box 2692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48" name="Text Box 2689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49" name="Text Box 2690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50" name="Text Box 2691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209550</xdr:rowOff>
    </xdr:to>
    <xdr:sp macro="" textlink="">
      <xdr:nvSpPr>
        <xdr:cNvPr id="1774851" name="Text Box 2692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2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3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4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5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6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7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8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59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0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1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2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3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4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5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6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7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8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69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0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1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2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3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4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5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6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7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8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79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0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1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2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3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4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5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6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7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8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89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0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1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2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3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4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5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6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7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8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899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0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1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2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3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4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5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6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7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8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09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0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1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2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3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4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5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6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7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8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19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0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1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2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3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4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5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6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7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8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29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0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1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2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3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4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5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6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7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8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39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0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1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2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3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4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5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6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7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8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49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0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1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2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3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4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5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6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7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8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59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0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1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2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3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4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5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6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7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8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69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0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1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2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3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4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5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6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7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8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79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0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1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2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3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4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5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6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7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8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89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0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1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2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3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4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5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6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7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8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4999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0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1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2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3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4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5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6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7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8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09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0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1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2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3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4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5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6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7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8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19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0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1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2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3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4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5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6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7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8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29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0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1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2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3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4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5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6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7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8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39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0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1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2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3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4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5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6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7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8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49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0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1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2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3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4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5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6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7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8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59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0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1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2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3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4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5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6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7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8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69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0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1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2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3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4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5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6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7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8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79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0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1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2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3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4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5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6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7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8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89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0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1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2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3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4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5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6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7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8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099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0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1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2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3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4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5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6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7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8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09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0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1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2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3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4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5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6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7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8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19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0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1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2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3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4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5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6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7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8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29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0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1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2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3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4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5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6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7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8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39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0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1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2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3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4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5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6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7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8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49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0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1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2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3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4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5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6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7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8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59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0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1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2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3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4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5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6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7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8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69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0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1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2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3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4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5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6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7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8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79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0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1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2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3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4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5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6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7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8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89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0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1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2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3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4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5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6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7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8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199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0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1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2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3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4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5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6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7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8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09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0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1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2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3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4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5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6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7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8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19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0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1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2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3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4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5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6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7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8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29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0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1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2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3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4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5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6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7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8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39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0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1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2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3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4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5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6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7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8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49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0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1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2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3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4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5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6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7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8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59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0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1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2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3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4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5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6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7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8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69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0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1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2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3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4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5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6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7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8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79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0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1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2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3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4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5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6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7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8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89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0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1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2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3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4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5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6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7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8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299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0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1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2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3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4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5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6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7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8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09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0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1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2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3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4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5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6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7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8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19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0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1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2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3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4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5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6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7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8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29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0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1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2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3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4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5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6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7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8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39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0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1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2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3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4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5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6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7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8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49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0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1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2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3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4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5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6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7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8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59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0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1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2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3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4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5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6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7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8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69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0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1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2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3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4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5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6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7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8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79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0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1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2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3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4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5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6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7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8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89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0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1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2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3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4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5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6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7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8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399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0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1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2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3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4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5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6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7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8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09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0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1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2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3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4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5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6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7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8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19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0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1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2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3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4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5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6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7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8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29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0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1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2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3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4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5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6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7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8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39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0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1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2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3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4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5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6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7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8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49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0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1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2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3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4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5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6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7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8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59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0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1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2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3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4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5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6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7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8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69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0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1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2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3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4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5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6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7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8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79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0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1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2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3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4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5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6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7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8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89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0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1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2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3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4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5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6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7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8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499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0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1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2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3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4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5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6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7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8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09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0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1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2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3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4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5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6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7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8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19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0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1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2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3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4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5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6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7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8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29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0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1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2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3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4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5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6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7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8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39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0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1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2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3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4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5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6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7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8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49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0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1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2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3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4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5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6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7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8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59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0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1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2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3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4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5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6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7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8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69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0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1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2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3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4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5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6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7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8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79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0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1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2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3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4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5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6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7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8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89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0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1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2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3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4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5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6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7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8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599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0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1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2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3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4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5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6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7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8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09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10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11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12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13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14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75615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2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3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4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5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6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7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8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59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0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1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2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3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4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5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6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7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8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69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0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1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2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3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4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5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6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7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8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79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0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1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2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3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4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5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6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7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8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89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0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1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2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3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4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5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6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7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8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89999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0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1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2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3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4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5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6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7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8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09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0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1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2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3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4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5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6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7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8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790019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0" name="Text Box 36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1" name="Text Box 37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2" name="Text Box 38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3" name="Text Box 39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4" name="Text Box 40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5" name="Text Box 41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026" name="Text Box 42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27" name="Text Box 180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28" name="Text Box 180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29" name="Text Box 183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0" name="Text Box 183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1" name="Text Box 183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2" name="Text Box 184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3" name="Text Box 184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4" name="Text Box 184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5" name="Text Box 184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6" name="Text Box 184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7" name="Text Box 184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8" name="Text Box 184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39" name="Text Box 184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0" name="Text Box 184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1" name="Text Box 184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2" name="Text Box 185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3" name="Text Box 185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4" name="Text Box 185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5" name="Text Box 185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6" name="Text Box 185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7" name="Text Box 185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8" name="Text Box 185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49" name="Text Box 185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0" name="Text Box 185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1" name="Text Box 185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2" name="Text Box 186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3" name="Text Box 186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4" name="Text Box 186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5" name="Text Box 186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6" name="Text Box 186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7" name="Text Box 186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8" name="Text Box 186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59" name="Text Box 186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0" name="Text Box 18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1" name="Text Box 18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2" name="Text Box 18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3" name="Text Box 18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4" name="Text Box 18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5" name="Text Box 18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6" name="Text Box 18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7" name="Text Box 187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8" name="Text Box 187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69" name="Text Box 187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0" name="Text Box 187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1" name="Text Box 187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2" name="Text Box 188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3" name="Text Box 188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4" name="Text Box 188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5" name="Text Box 18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076" name="Text Box 18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9525</xdr:colOff>
      <xdr:row>206</xdr:row>
      <xdr:rowOff>0</xdr:rowOff>
    </xdr:from>
    <xdr:to>
      <xdr:col>12</xdr:col>
      <xdr:colOff>85725</xdr:colOff>
      <xdr:row>206</xdr:row>
      <xdr:rowOff>200025</xdr:rowOff>
    </xdr:to>
    <xdr:sp macro="" textlink="">
      <xdr:nvSpPr>
        <xdr:cNvPr id="1790077" name="Text Box 1885"/>
        <xdr:cNvSpPr txBox="1">
          <a:spLocks noChangeArrowheads="1"/>
        </xdr:cNvSpPr>
      </xdr:nvSpPr>
      <xdr:spPr bwMode="auto">
        <a:xfrm>
          <a:off x="762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78" name="Text Box 1886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79" name="Text Box 1887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0" name="Text Box 1888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1" name="Text Box 1889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2" name="Text Box 1890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3" name="Text Box 1891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4" name="Text Box 1892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5" name="Text Box 1893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6" name="Text Box 1894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7" name="Text Box 1895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8" name="Text Box 1896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89" name="Text Box 1897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0" name="Text Box 1898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1" name="Text Box 1899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2" name="Text Box 1900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3" name="Text Box 1901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4" name="Text Box 1902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5" name="Text Box 1903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6" name="Text Box 1904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7" name="Text Box 1905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8" name="Text Box 1906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099" name="Text Box 1907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100" name="Text Box 1908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1" name="Text Box 190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2" name="Text Box 191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3" name="Text Box 191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4" name="Text Box 191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5" name="Text Box 191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6" name="Text Box 191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7" name="Text Box 191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8" name="Text Box 191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09" name="Text Box 191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0" name="Text Box 191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1" name="Text Box 191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2" name="Text Box 192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3" name="Text Box 192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4" name="Text Box 192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5" name="Text Box 192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6" name="Text Box 192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7" name="Text Box 192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8" name="Text Box 192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19" name="Text Box 192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0" name="Text Box 192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1" name="Text Box 192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2" name="Text Box 193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3" name="Text Box 193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4" name="Text Box 193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5" name="Text Box 193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6" name="Text Box 193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7" name="Text Box 193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8" name="Text Box 193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29" name="Text Box 193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0" name="Text Box 193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1" name="Text Box 193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2" name="Text Box 194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3" name="Text Box 194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4" name="Text Box 194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5" name="Text Box 194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6" name="Text Box 194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7" name="Text Box 194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8" name="Text Box 194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39" name="Text Box 194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0" name="Text Box 194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1" name="Text Box 194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2" name="Text Box 195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3" name="Text Box 195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4" name="Text Box 195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5" name="Text Box 195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6" name="Text Box 195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7" name="Text Box 195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8" name="Text Box 195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49" name="Text Box 195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0" name="Text Box 195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1" name="Text Box 195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2" name="Text Box 196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3" name="Text Box 196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4" name="Text Box 196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5" name="Text Box 196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6" name="Text Box 196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7" name="Text Box 196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8" name="Text Box 196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59" name="Text Box 196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0" name="Text Box 19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1" name="Text Box 19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2" name="Text Box 19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3" name="Text Box 19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4" name="Text Box 19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5" name="Text Box 19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6" name="Text Box 19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7" name="Text Box 197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8" name="Text Box 197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69" name="Text Box 197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0" name="Text Box 197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1" name="Text Box 197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2" name="Text Box 198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3" name="Text Box 198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4" name="Text Box 198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5" name="Text Box 19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6" name="Text Box 19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7" name="Text Box 198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8" name="Text Box 198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79" name="Text Box 198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0" name="Text Box 198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1" name="Text Box 198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2" name="Text Box 199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3" name="Text Box 199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4" name="Text Box 199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5" name="Text Box 199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6" name="Text Box 199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7" name="Text Box 199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8" name="Text Box 199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89" name="Text Box 199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0" name="Text Box 199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1" name="Text Box 199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2" name="Text Box 200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3" name="Text Box 200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4" name="Text Box 200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5" name="Text Box 200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6" name="Text Box 200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197" name="Text Box 200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198" name="Text Box 2006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199" name="Text Box 2007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0" name="Text Box 2008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1" name="Text Box 2009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2" name="Text Box 2010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3" name="Text Box 2011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4" name="Text Box 2012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5" name="Text Box 2013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6" name="Text Box 2014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7" name="Text Box 2015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8" name="Text Box 2016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09" name="Text Box 2017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0" name="Text Box 2018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1" name="Text Box 2019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2" name="Text Box 2020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3" name="Text Box 2021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4" name="Text Box 2022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5" name="Text Box 2023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6" name="Text Box 2024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7" name="Text Box 2025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8" name="Text Box 2026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19" name="Text Box 2027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20" name="Text Box 2028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206</xdr:row>
      <xdr:rowOff>0</xdr:rowOff>
    </xdr:from>
    <xdr:to>
      <xdr:col>12</xdr:col>
      <xdr:colOff>76200</xdr:colOff>
      <xdr:row>206</xdr:row>
      <xdr:rowOff>200025</xdr:rowOff>
    </xdr:to>
    <xdr:sp macro="" textlink="">
      <xdr:nvSpPr>
        <xdr:cNvPr id="1790221" name="Text Box 2029"/>
        <xdr:cNvSpPr txBox="1">
          <a:spLocks noChangeArrowheads="1"/>
        </xdr:cNvSpPr>
      </xdr:nvSpPr>
      <xdr:spPr bwMode="auto">
        <a:xfrm>
          <a:off x="761047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2" name="Text Box 203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3" name="Text Box 203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4" name="Text Box 203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5" name="Text Box 203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6" name="Text Box 203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7" name="Text Box 203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8" name="Text Box 203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29" name="Text Box 203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0" name="Text Box 203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1" name="Text Box 203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2" name="Text Box 204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3" name="Text Box 204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4" name="Text Box 204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5" name="Text Box 204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6" name="Text Box 204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7" name="Text Box 204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8" name="Text Box 204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39" name="Text Box 204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0" name="Text Box 204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1" name="Text Box 204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2" name="Text Box 205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3" name="Text Box 205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4" name="Text Box 205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5" name="Text Box 205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6" name="Text Box 205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7" name="Text Box 205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8" name="Text Box 205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49" name="Text Box 205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0" name="Text Box 205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1" name="Text Box 205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2" name="Text Box 206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3" name="Text Box 206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4" name="Text Box 206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5" name="Text Box 206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6" name="Text Box 206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7" name="Text Box 206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8" name="Text Box 206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59" name="Text Box 206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0" name="Text Box 20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1" name="Text Box 20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2" name="Text Box 20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3" name="Text Box 20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4" name="Text Box 20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5" name="Text Box 20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6" name="Text Box 20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7" name="Text Box 207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8" name="Text Box 207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69" name="Text Box 207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0" name="Text Box 207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1" name="Text Box 29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2" name="Text Box 29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3" name="Text Box 29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4" name="Text Box 29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5" name="Text Box 29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6" name="Text Box 29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77" name="Text Box 29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533400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78" name="Text Box 2975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79" name="Text Box 297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80" name="Text Box 297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81" name="Text Box 297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82" name="Text Box 297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83" name="Text Box 298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84" name="Text Box 298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85" name="Text Box 298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86" name="Text Box 29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87" name="Text Box 29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88" name="Text Box 2985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89" name="Text Box 298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90" name="Text Box 298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91" name="Text Box 298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92" name="Text Box 298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93" name="Text Box 299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94" name="Text Box 299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95" name="Text Box 299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96" name="Text Box 299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2705100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297" name="Text Box 299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98" name="Text Box 297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299" name="Text Box 297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0" name="Text Box 297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1" name="Text Box 297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2" name="Text Box 2985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3" name="Text Box 298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4" name="Text Box 298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5" name="Text Box 298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76200</xdr:colOff>
      <xdr:row>206</xdr:row>
      <xdr:rowOff>200025</xdr:rowOff>
    </xdr:to>
    <xdr:sp macro="" textlink="">
      <xdr:nvSpPr>
        <xdr:cNvPr id="1790306" name="Text Box 298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307" name="Text Box 84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308" name="Text Box 84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309" name="Text Box 848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206</xdr:row>
      <xdr:rowOff>200025</xdr:rowOff>
    </xdr:to>
    <xdr:sp macro="" textlink="">
      <xdr:nvSpPr>
        <xdr:cNvPr id="1790310" name="Text Box 848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207</xdr:row>
      <xdr:rowOff>19050</xdr:rowOff>
    </xdr:to>
    <xdr:sp macro="" textlink="">
      <xdr:nvSpPr>
        <xdr:cNvPr id="1790311" name="Text Box 4607"/>
        <xdr:cNvSpPr txBox="1">
          <a:spLocks noChangeArrowheads="1"/>
        </xdr:cNvSpPr>
      </xdr:nvSpPr>
      <xdr:spPr bwMode="auto">
        <a:xfrm>
          <a:off x="2828925" y="544830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207</xdr:row>
      <xdr:rowOff>19050</xdr:rowOff>
    </xdr:to>
    <xdr:sp macro="" textlink="">
      <xdr:nvSpPr>
        <xdr:cNvPr id="1790312" name="Text Box 4608"/>
        <xdr:cNvSpPr txBox="1">
          <a:spLocks noChangeArrowheads="1"/>
        </xdr:cNvSpPr>
      </xdr:nvSpPr>
      <xdr:spPr bwMode="auto">
        <a:xfrm>
          <a:off x="2828925" y="544830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207</xdr:row>
      <xdr:rowOff>9525</xdr:rowOff>
    </xdr:to>
    <xdr:sp macro="" textlink="">
      <xdr:nvSpPr>
        <xdr:cNvPr id="1790313" name="Text Box 4609"/>
        <xdr:cNvSpPr txBox="1">
          <a:spLocks noChangeArrowheads="1"/>
        </xdr:cNvSpPr>
      </xdr:nvSpPr>
      <xdr:spPr bwMode="auto">
        <a:xfrm>
          <a:off x="2828925" y="544830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76200</xdr:colOff>
      <xdr:row>207</xdr:row>
      <xdr:rowOff>9525</xdr:rowOff>
    </xdr:to>
    <xdr:sp macro="" textlink="">
      <xdr:nvSpPr>
        <xdr:cNvPr id="1790314" name="Text Box 4610"/>
        <xdr:cNvSpPr txBox="1">
          <a:spLocks noChangeArrowheads="1"/>
        </xdr:cNvSpPr>
      </xdr:nvSpPr>
      <xdr:spPr bwMode="auto">
        <a:xfrm>
          <a:off x="2828925" y="544830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15" name="Text Box 36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16" name="Text Box 37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17" name="Text Box 38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18" name="Text Box 39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19" name="Text Box 40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20" name="Text Box 41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76200</xdr:colOff>
      <xdr:row>185</xdr:row>
      <xdr:rowOff>200025</xdr:rowOff>
    </xdr:to>
    <xdr:sp macro="" textlink="">
      <xdr:nvSpPr>
        <xdr:cNvPr id="1790321" name="Text Box 42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2" name="Text Box 2689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3" name="Text Box 2690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4" name="Text Box 2691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5" name="Text Box 2692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6" name="Text Box 2689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7" name="Text Box 2690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8" name="Text Box 2691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200025</xdr:rowOff>
    </xdr:to>
    <xdr:sp macro="" textlink="">
      <xdr:nvSpPr>
        <xdr:cNvPr id="1790329" name="Text Box 2692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0" name="Text Box 269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1" name="Text Box 270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2" name="Text Box 271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3" name="Text Box 272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4" name="Text Box 273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5" name="Text Box 274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6" name="Text Box 275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57150</xdr:rowOff>
    </xdr:to>
    <xdr:sp macro="" textlink="">
      <xdr:nvSpPr>
        <xdr:cNvPr id="1790337" name="Text Box 276"/>
        <xdr:cNvSpPr txBox="1">
          <a:spLocks noChangeArrowheads="1"/>
        </xdr:cNvSpPr>
      </xdr:nvSpPr>
      <xdr:spPr bwMode="auto">
        <a:xfrm>
          <a:off x="10696575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214</xdr:row>
      <xdr:rowOff>0</xdr:rowOff>
    </xdr:from>
    <xdr:to>
      <xdr:col>18</xdr:col>
      <xdr:colOff>76200</xdr:colOff>
      <xdr:row>215</xdr:row>
      <xdr:rowOff>66675</xdr:rowOff>
    </xdr:to>
    <xdr:sp macro="" textlink="">
      <xdr:nvSpPr>
        <xdr:cNvPr id="1790338" name="Text Box 282"/>
        <xdr:cNvSpPr txBox="1">
          <a:spLocks noChangeArrowheads="1"/>
        </xdr:cNvSpPr>
      </xdr:nvSpPr>
      <xdr:spPr bwMode="auto">
        <a:xfrm>
          <a:off x="10696575" y="5685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39" name="Text Box 1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0" name="Text Box 2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1" name="Text Box 3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2" name="Text Box 4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3" name="Text Box 5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4" name="Text Box 6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5" name="Text Box 7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6" name="Text Box 8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7" name="Text Box 9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8" name="Text Box 10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49" name="Text Box 11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0" name="Text Box 12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1" name="Text Box 13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2" name="Text Box 14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3" name="Text Box 15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4" name="Text Box 16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5" name="Text Box 17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6" name="Text Box 18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7" name="Text Box 19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8" name="Text Box 20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59" name="Text Box 21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0" name="Text Box 22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1" name="Text Box 23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2" name="Text Box 24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3" name="Text Box 25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4" name="Text Box 26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5" name="Text Box 27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6" name="Text Box 28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7" name="Text Box 29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76200</xdr:colOff>
      <xdr:row>140</xdr:row>
      <xdr:rowOff>133350</xdr:rowOff>
    </xdr:to>
    <xdr:sp macro="" textlink="">
      <xdr:nvSpPr>
        <xdr:cNvPr id="1790368" name="Text Box 30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69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0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1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2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3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4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5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6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7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8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79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0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1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2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3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4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5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6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7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8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89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0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1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2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3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4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5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6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7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8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399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0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1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2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3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4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5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6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7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8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09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0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1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2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3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4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5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6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7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8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19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0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1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2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3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4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5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6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7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8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29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0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1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2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3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4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5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6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7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8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39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0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1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2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3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4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5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6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7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8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49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0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1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2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3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4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5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6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7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8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59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0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1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2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3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4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5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6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7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8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69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0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1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2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3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4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5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6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7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8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79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0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1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2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3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4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5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6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7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8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89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0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1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2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3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4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5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6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7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8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499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0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1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2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3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4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5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6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7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8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09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0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1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2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3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4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5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6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7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8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19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0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1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2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3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4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5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6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7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8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29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0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1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2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3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4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5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6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7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8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39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0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1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2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3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4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5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6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7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8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49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0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1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2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3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4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5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6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7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8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59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0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1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2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3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4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5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6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7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8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69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0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1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2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3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4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5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6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7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8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79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0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1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2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3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4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5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6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7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8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89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0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1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2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3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4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5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6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7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8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599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0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1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2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3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4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5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6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7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8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09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0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1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2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3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4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5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6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7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8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19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0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1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2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3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4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5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6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7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8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29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0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1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2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3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4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5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6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7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8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39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0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1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2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3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4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5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6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7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8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49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0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1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2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3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4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5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6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7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8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59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0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1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2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3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4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5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6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7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8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69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0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1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2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3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4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5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6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7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8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79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0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1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2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3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4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5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6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7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8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89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0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1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2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3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4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5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6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7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8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699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0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1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2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3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4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5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6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7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8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09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0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1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2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3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4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5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6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7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8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19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0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1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2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3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4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5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6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7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8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29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0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1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2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3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4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5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6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7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8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39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0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1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2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3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4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5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6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7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8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49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0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1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2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3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4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5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6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7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8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59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0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1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2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3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4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5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6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7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8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69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0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1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2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3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4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5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6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7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8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79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0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1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2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3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4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5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6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7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8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89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0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1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2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3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4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5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6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7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8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799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0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1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2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3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4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5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6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7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8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09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0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1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2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3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4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5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6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7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8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19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0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1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2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3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4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5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6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7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8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29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0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1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2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3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4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5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6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7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8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39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0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1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2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3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4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5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6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7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8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49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0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1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2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3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4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5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6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7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8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59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0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1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2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3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4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5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6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7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8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69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0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1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2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3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4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5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6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7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8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79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0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1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2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3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4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5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6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7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8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89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0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1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2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3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4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5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6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7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8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899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0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1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2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3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4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5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6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7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8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09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0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1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2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3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4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5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6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7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8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19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0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1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2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3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4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5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6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7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8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29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0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1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2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3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4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5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6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7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8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39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0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1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2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3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4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5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6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7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8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49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0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1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2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3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4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5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6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7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8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59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0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1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2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3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4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5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6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7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8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69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0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1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2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3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4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5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6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7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8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79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0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1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2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3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4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5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6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7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8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89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0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1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2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3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4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5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6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7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8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0999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0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1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2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3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4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5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6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7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8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09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0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1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2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3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4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5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6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7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8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19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0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1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2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3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4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5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6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7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8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29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0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1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2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3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4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5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6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7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8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39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0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1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2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3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4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5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6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7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8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49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0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1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2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3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4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5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6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7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8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59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0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1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2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3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4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5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6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7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8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69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0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1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2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3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4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5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6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7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8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79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0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1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2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3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4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5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6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7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8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89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0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1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2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3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4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5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6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7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8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099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0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1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2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3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4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5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6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7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8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09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0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1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2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3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4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5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6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7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8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19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0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1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2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3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4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5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6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7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8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29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0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1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2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3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4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5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6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7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8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39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0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1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2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3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4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5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6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7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8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49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0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1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2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3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4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5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6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7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8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59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0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1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2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3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4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5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6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7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8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69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0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1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2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3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4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5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6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7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8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79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0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1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2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3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4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5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6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7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8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89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0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1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2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3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4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5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6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7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8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199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276225</xdr:rowOff>
    </xdr:to>
    <xdr:sp macro="" textlink="">
      <xdr:nvSpPr>
        <xdr:cNvPr id="1791200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1" name="Text Box 1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2" name="Text Box 2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3" name="Text Box 3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4" name="Text Box 4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5" name="Text Box 5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6" name="Text Box 6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7" name="Text Box 7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8" name="Text Box 8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09" name="Text Box 9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10" name="Text Box 10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11" name="Text Box 11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12" name="Text Box 12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13" name="Text Box 13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66675</xdr:colOff>
      <xdr:row>192</xdr:row>
      <xdr:rowOff>190500</xdr:rowOff>
    </xdr:to>
    <xdr:sp macro="" textlink="">
      <xdr:nvSpPr>
        <xdr:cNvPr id="1791214" name="Text Box 14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15" name="Text Box 1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16" name="Text Box 2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17" name="Text Box 3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18" name="Text Box 4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19" name="Text Box 5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0" name="Text Box 6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1" name="Text Box 7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2" name="Text Box 8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3" name="Text Box 9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4" name="Text Box 10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5" name="Text Box 11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6" name="Text Box 12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7" name="Text Box 13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8" name="Text Box 14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29" name="Text Box 15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0" name="Text Box 16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1" name="Text Box 17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2" name="Text Box 18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3" name="Text Box 19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4" name="Text Box 20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5" name="Text Box 21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6" name="Text Box 22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7" name="Text Box 23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8" name="Text Box 24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39" name="Text Box 25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40" name="Text Box 26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41" name="Text Box 27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42" name="Text Box 28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43" name="Text Box 29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76200</xdr:colOff>
      <xdr:row>192</xdr:row>
      <xdr:rowOff>219075</xdr:rowOff>
    </xdr:to>
    <xdr:sp macro="" textlink="">
      <xdr:nvSpPr>
        <xdr:cNvPr id="1791244" name="Text Box 30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45" name="Text Box 4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46" name="Text Box 4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47" name="Text Box 4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48" name="Text Box 4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49" name="Text Box 4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0" name="Text Box 5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1" name="Text Box 5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2" name="Text Box 5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3" name="Text Box 5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4" name="Text Box 5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5" name="Text Box 5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6" name="Text Box 5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7" name="Text Box 5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8" name="Text Box 5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59" name="Text Box 5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0" name="Text Box 6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1" name="Text Box 6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2" name="Text Box 6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3" name="Text Box 6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4" name="Text Box 6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5" name="Text Box 6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6" name="Text Box 6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7" name="Text Box 6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8" name="Text Box 6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69" name="Text Box 6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0" name="Text Box 7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1" name="Text Box 7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2" name="Text Box 7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3" name="Text Box 7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4" name="Text Box 7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5" name="Text Box 7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6" name="Text Box 7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7" name="Text Box 7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8" name="Text Box 7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79" name="Text Box 7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0" name="Text Box 8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1" name="Text Box 8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2" name="Text Box 8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3" name="Text Box 8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4" name="Text Box 8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5" name="Text Box 8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6" name="Text Box 8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7" name="Text Box 8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8" name="Text Box 8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89" name="Text Box 8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0" name="Text Box 9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1" name="Text Box 9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2" name="Text Box 9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3" name="Text Box 9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4" name="Text Box 9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5" name="Text Box 9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6" name="Text Box 9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7" name="Text Box 9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8" name="Text Box 9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299" name="Text Box 99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0" name="Text Box 100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1" name="Text Box 101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2" name="Text Box 102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3" name="Text Box 103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4" name="Text Box 104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5" name="Text Box 105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6" name="Text Box 106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7" name="Text Box 107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206</xdr:row>
      <xdr:rowOff>0</xdr:rowOff>
    </xdr:from>
    <xdr:to>
      <xdr:col>7</xdr:col>
      <xdr:colOff>133350</xdr:colOff>
      <xdr:row>206</xdr:row>
      <xdr:rowOff>190500</xdr:rowOff>
    </xdr:to>
    <xdr:sp macro="" textlink="">
      <xdr:nvSpPr>
        <xdr:cNvPr id="1791308" name="Text Box 108"/>
        <xdr:cNvSpPr txBox="1">
          <a:spLocks noChangeArrowheads="1"/>
        </xdr:cNvSpPr>
      </xdr:nvSpPr>
      <xdr:spPr bwMode="auto">
        <a:xfrm>
          <a:off x="470535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09" name="Text Box 141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0" name="Text Box 142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1" name="Text Box 143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2" name="Text Box 144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3" name="Text Box 145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4" name="Text Box 146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5" name="Text Box 147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6" name="Text Box 148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7" name="Text Box 149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8" name="Text Box 150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19" name="Text Box 151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0" name="Text Box 152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1" name="Text Box 153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2" name="Text Box 154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3" name="Text Box 155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4" name="Text Box 156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5" name="Text Box 157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6" name="Text Box 158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7" name="Text Box 159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8" name="Text Box 160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29" name="Text Box 161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0" name="Text Box 162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1" name="Text Box 163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2" name="Text Box 164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3" name="Text Box 165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4" name="Text Box 166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5" name="Text Box 170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6" name="Text Box 171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188</xdr:row>
      <xdr:rowOff>0</xdr:rowOff>
    </xdr:from>
    <xdr:to>
      <xdr:col>7</xdr:col>
      <xdr:colOff>133350</xdr:colOff>
      <xdr:row>189</xdr:row>
      <xdr:rowOff>57150</xdr:rowOff>
    </xdr:to>
    <xdr:sp macro="" textlink="">
      <xdr:nvSpPr>
        <xdr:cNvPr id="1791337" name="Text Box 172"/>
        <xdr:cNvSpPr txBox="1">
          <a:spLocks noChangeArrowheads="1"/>
        </xdr:cNvSpPr>
      </xdr:nvSpPr>
      <xdr:spPr bwMode="auto">
        <a:xfrm>
          <a:off x="470535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38" name="Text Box 173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39" name="Text Box 174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0" name="Text Box 175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1" name="Text Box 176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2" name="Text Box 177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3" name="Text Box 178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4" name="Text Box 179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5" name="Text Box 180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6" name="Text Box 181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7" name="Text Box 182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8" name="Text Box 183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49" name="Text Box 184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0" name="Text Box 185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1" name="Text Box 186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2" name="Text Box 187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3" name="Text Box 188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4" name="Text Box 189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5" name="Text Box 190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6" name="Text Box 191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7" name="Text Box 192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8" name="Text Box 193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59" name="Text Box 194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0" name="Text Box 195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1" name="Text Box 196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2" name="Text Box 197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3" name="Text Box 198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4" name="Text Box 199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5" name="Text Box 200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191</xdr:row>
      <xdr:rowOff>0</xdr:rowOff>
    </xdr:from>
    <xdr:to>
      <xdr:col>7</xdr:col>
      <xdr:colOff>133350</xdr:colOff>
      <xdr:row>191</xdr:row>
      <xdr:rowOff>190500</xdr:rowOff>
    </xdr:to>
    <xdr:sp macro="" textlink="">
      <xdr:nvSpPr>
        <xdr:cNvPr id="1791366" name="Text Box 201"/>
        <xdr:cNvSpPr txBox="1">
          <a:spLocks noChangeArrowheads="1"/>
        </xdr:cNvSpPr>
      </xdr:nvSpPr>
      <xdr:spPr bwMode="auto">
        <a:xfrm>
          <a:off x="470535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67" name="Text Box 141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68" name="Text Box 142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69" name="Text Box 143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0" name="Text Box 144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1" name="Text Box 145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2" name="Text Box 146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3" name="Text Box 147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4" name="Text Box 148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5" name="Text Box 149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6" name="Text Box 150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7" name="Text Box 151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8" name="Text Box 152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79" name="Text Box 153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0" name="Text Box 154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1" name="Text Box 155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2" name="Text Box 156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3" name="Text Box 157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4" name="Text Box 158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5" name="Text Box 159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6" name="Text Box 160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7" name="Text Box 161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8" name="Text Box 162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89" name="Text Box 163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90" name="Text Box 164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91" name="Text Box 165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92" name="Text Box 166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93" name="Text Box 170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94" name="Text Box 171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202</xdr:row>
      <xdr:rowOff>0</xdr:rowOff>
    </xdr:from>
    <xdr:to>
      <xdr:col>7</xdr:col>
      <xdr:colOff>133350</xdr:colOff>
      <xdr:row>203</xdr:row>
      <xdr:rowOff>57150</xdr:rowOff>
    </xdr:to>
    <xdr:sp macro="" textlink="">
      <xdr:nvSpPr>
        <xdr:cNvPr id="1791395" name="Text Box 172"/>
        <xdr:cNvSpPr txBox="1">
          <a:spLocks noChangeArrowheads="1"/>
        </xdr:cNvSpPr>
      </xdr:nvSpPr>
      <xdr:spPr bwMode="auto">
        <a:xfrm>
          <a:off x="470535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396" name="Text Box 173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397" name="Text Box 174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398" name="Text Box 175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399" name="Text Box 176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0" name="Text Box 177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1" name="Text Box 178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2" name="Text Box 179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3" name="Text Box 180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4" name="Text Box 181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5" name="Text Box 182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6" name="Text Box 183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7" name="Text Box 184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8" name="Text Box 185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09" name="Text Box 186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0" name="Text Box 187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1" name="Text Box 188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2" name="Text Box 189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3" name="Text Box 190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4" name="Text Box 191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5" name="Text Box 192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6" name="Text Box 193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7" name="Text Box 194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8" name="Text Box 195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19" name="Text Box 196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20" name="Text Box 197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21" name="Text Box 198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22" name="Text Box 199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23" name="Text Box 200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205</xdr:row>
      <xdr:rowOff>0</xdr:rowOff>
    </xdr:from>
    <xdr:to>
      <xdr:col>7</xdr:col>
      <xdr:colOff>133350</xdr:colOff>
      <xdr:row>205</xdr:row>
      <xdr:rowOff>190500</xdr:rowOff>
    </xdr:to>
    <xdr:sp macro="" textlink="">
      <xdr:nvSpPr>
        <xdr:cNvPr id="1791424" name="Text Box 201"/>
        <xdr:cNvSpPr txBox="1">
          <a:spLocks noChangeArrowheads="1"/>
        </xdr:cNvSpPr>
      </xdr:nvSpPr>
      <xdr:spPr bwMode="auto">
        <a:xfrm>
          <a:off x="470535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25" name="Text Box 2689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26" name="Text Box 2690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27" name="Text Box 2691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28" name="Text Box 2692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29" name="Text Box 2689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30" name="Text Box 2690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31" name="Text Box 2691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200025</xdr:rowOff>
    </xdr:to>
    <xdr:sp macro="" textlink="">
      <xdr:nvSpPr>
        <xdr:cNvPr id="1791432" name="Text Box 2692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cialakan\Kaniashir.xls%20%20DOP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danyan%20David/Downloads/&#1040;&#1088;&#1093;&#1080;&#1074;/&#1053;&#1086;&#1074;&#1072;&#1103;%20&#1088;&#1072;&#1073;&#1086;&#1095;&#1072;&#1103;%20%20&#1087;&#1072;&#1087;&#1082;&#1072;-04-2014/&#1053;&#1086;&#1074;&#1072;&#1103;%20&#1057;&#1087;&#1080;&#1090;&#1072;&#1082;-2014-/2012-12-V-%20Gugark-Ambulatoria%20Kojux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danyan%20David/Downloads/&#1040;&#1088;&#1093;&#1080;&#1074;/&#1053;&#1086;&#1074;&#1072;&#1103;%20&#1088;&#1072;&#1073;&#1086;&#1095;&#1072;&#1103;%20%20&#1087;&#1072;&#1087;&#1082;&#1072;-04-2014/&#1053;&#1086;&#1074;&#1072;&#1103;%20&#1057;&#1087;&#1080;&#1090;&#1072;&#1082;-2014-/socialakan/Kaniashir.xls%20%20DOP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smeta"/>
      <sheetName val="Ger."/>
      <sheetName val="Gramat."/>
      <sheetName val="Kouxi"/>
      <sheetName val="ner.gaz "/>
      <sheetName val="Lusav"/>
      <sheetName val="art.gur"/>
      <sheetName val="Art. kouxi"/>
      <sheetName val="gaz"/>
      <sheetName val="barek."/>
      <sheetName val="Tit. "/>
      <sheetName val="bacatr"/>
      <sheetName val="1-7"/>
      <sheetName val="1-8"/>
      <sheetName val="1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c-12"/>
      <sheetName val="Ampop"/>
      <sheetName val="Smeta--1  "/>
      <sheetName val="Caval (2)"/>
      <sheetName val="Cav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smeta"/>
      <sheetName val="Ger."/>
      <sheetName val="Gramat."/>
      <sheetName val="Kouxi"/>
      <sheetName val="ner.gaz "/>
      <sheetName val="Lusav"/>
      <sheetName val="art.gur"/>
      <sheetName val="Art. kouxi"/>
      <sheetName val="gaz"/>
      <sheetName val="barek."/>
      <sheetName val="Tit. "/>
      <sheetName val="bacatr"/>
      <sheetName val="1-7"/>
      <sheetName val="1-8"/>
      <sheetName val="1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opLeftCell="A13" workbookViewId="0">
      <selection activeCell="E34" sqref="E34"/>
    </sheetView>
  </sheetViews>
  <sheetFormatPr defaultRowHeight="12.75"/>
  <cols>
    <col min="1" max="1" width="9.140625" style="1"/>
    <col min="2" max="2" width="9.42578125" style="1" customWidth="1"/>
    <col min="3" max="3" width="10" style="1" customWidth="1"/>
    <col min="4" max="4" width="9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customWidth="1"/>
    <col min="9" max="9" width="9.85546875" style="1" customWidth="1"/>
    <col min="10" max="10" width="11" style="1" customWidth="1"/>
    <col min="11" max="16384" width="9.140625" style="1"/>
  </cols>
  <sheetData>
    <row r="1" spans="1:10" ht="15.75" customHeight="1">
      <c r="A1" s="1298" t="s">
        <v>738</v>
      </c>
      <c r="B1" s="1298"/>
      <c r="C1" s="1298"/>
      <c r="D1" s="1298"/>
      <c r="E1" s="1298"/>
      <c r="F1" s="1298"/>
      <c r="G1" s="1298"/>
      <c r="H1" s="1298"/>
      <c r="I1" s="1298"/>
      <c r="J1" s="1298"/>
    </row>
    <row r="2" spans="1:10" ht="12.75" customHeight="1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32.25" customHeight="1">
      <c r="A3" s="1299" t="str">
        <f>'Հանդերձարան-Havak'!A3</f>
        <v xml:space="preserve"> ÐÐ Շիրակի մարզի  Սպանդարյան գյուղի  համայնքային մարզադաշտի հողային աշխատանքներ ,բարեկարգում ,ցանկապատում  </v>
      </c>
      <c r="B3" s="1299"/>
      <c r="C3" s="1299"/>
      <c r="D3" s="1299"/>
      <c r="E3" s="1299"/>
      <c r="F3" s="1299"/>
      <c r="G3" s="1299"/>
      <c r="H3" s="1299"/>
      <c r="I3" s="1299"/>
      <c r="J3" s="1299"/>
    </row>
    <row r="4" spans="1:10">
      <c r="A4" s="1300"/>
      <c r="B4" s="1300"/>
      <c r="C4" s="1300"/>
      <c r="D4" s="1300"/>
      <c r="E4" s="1300"/>
      <c r="F4" s="1300"/>
      <c r="G4" s="1300"/>
      <c r="H4" s="1300"/>
      <c r="I4" s="1300"/>
      <c r="J4" s="1300"/>
    </row>
    <row r="5" spans="1:10" s="31" customFormat="1" ht="27.75" customHeight="1">
      <c r="A5" s="1301" t="s">
        <v>492</v>
      </c>
      <c r="B5" s="1301"/>
      <c r="C5" s="1301"/>
      <c r="D5" s="1301"/>
      <c r="E5" s="1301"/>
      <c r="F5" s="1301"/>
      <c r="G5" s="1301"/>
      <c r="H5" s="1301"/>
      <c r="I5" s="1301"/>
      <c r="J5" s="1301"/>
    </row>
    <row r="6" spans="1:10" s="31" customFormat="1" ht="32.25" customHeight="1">
      <c r="A6" s="1301" t="s">
        <v>493</v>
      </c>
      <c r="B6" s="1301"/>
      <c r="C6" s="1301"/>
      <c r="D6" s="1301"/>
      <c r="E6" s="1301"/>
      <c r="F6" s="1301"/>
      <c r="G6" s="1301"/>
      <c r="H6" s="1301"/>
      <c r="I6" s="1301"/>
      <c r="J6" s="1301"/>
    </row>
    <row r="7" spans="1:10">
      <c r="A7" s="1295"/>
      <c r="B7" s="1295"/>
      <c r="C7" s="1295"/>
      <c r="D7" s="1295"/>
      <c r="E7" s="1295"/>
      <c r="F7" s="1295"/>
      <c r="G7" s="1295"/>
      <c r="H7" s="1295"/>
      <c r="I7" s="1295"/>
      <c r="J7" s="1295"/>
    </row>
    <row r="8" spans="1:10" s="31" customFormat="1" ht="18.75" customHeight="1">
      <c r="A8" s="1296" t="s">
        <v>673</v>
      </c>
      <c r="B8" s="1296"/>
      <c r="C8" s="1296"/>
      <c r="D8" s="1296"/>
      <c r="E8" s="1296"/>
      <c r="F8" s="1296"/>
      <c r="G8" s="1296"/>
      <c r="H8" s="1296"/>
      <c r="I8" s="1296"/>
      <c r="J8" s="1296"/>
    </row>
    <row r="9" spans="1:10" s="31" customFormat="1" ht="18.75" customHeight="1">
      <c r="A9" s="1294" t="s">
        <v>7</v>
      </c>
      <c r="B9" s="1294"/>
      <c r="C9" s="1294"/>
      <c r="D9" s="1294"/>
      <c r="E9" s="1294"/>
      <c r="F9" s="1294"/>
      <c r="G9" s="1294"/>
      <c r="H9" s="1294"/>
      <c r="I9" s="1294"/>
      <c r="J9" s="1294"/>
    </row>
    <row r="10" spans="1:10" s="31" customFormat="1" ht="18.75" customHeight="1">
      <c r="A10" s="1294" t="s">
        <v>8</v>
      </c>
      <c r="B10" s="1294"/>
      <c r="C10" s="1294"/>
      <c r="D10" s="1294"/>
      <c r="E10" s="1294"/>
      <c r="F10" s="1294"/>
      <c r="G10" s="1294"/>
      <c r="H10" s="1294"/>
      <c r="I10" s="1294"/>
      <c r="J10" s="1294"/>
    </row>
    <row r="11" spans="1:10" s="31" customFormat="1" ht="18.75" customHeight="1">
      <c r="A11" s="1294" t="s">
        <v>9</v>
      </c>
      <c r="B11" s="1294"/>
      <c r="C11" s="1294"/>
      <c r="D11" s="1294"/>
      <c r="E11" s="1294"/>
      <c r="F11" s="1294"/>
      <c r="G11" s="1294"/>
      <c r="H11" s="1294"/>
      <c r="I11" s="1294"/>
      <c r="J11" s="1294"/>
    </row>
    <row r="12" spans="1:10" s="31" customFormat="1" ht="18.75" customHeight="1">
      <c r="A12" s="1294" t="s">
        <v>679</v>
      </c>
      <c r="B12" s="1294"/>
      <c r="C12" s="1294"/>
      <c r="D12" s="1294"/>
      <c r="E12" s="1294"/>
      <c r="F12" s="1294"/>
      <c r="G12" s="1294"/>
      <c r="H12" s="1294"/>
      <c r="I12" s="1294"/>
      <c r="J12" s="1294"/>
    </row>
    <row r="13" spans="1:10" s="31" customFormat="1" ht="18.75" customHeight="1">
      <c r="A13" s="1294" t="s">
        <v>678</v>
      </c>
      <c r="B13" s="1294"/>
      <c r="C13" s="1294"/>
      <c r="D13" s="1294"/>
      <c r="E13" s="1294"/>
      <c r="F13" s="1294"/>
      <c r="G13" s="1294"/>
      <c r="H13" s="1294"/>
      <c r="I13" s="1294"/>
      <c r="J13" s="1294"/>
    </row>
    <row r="14" spans="1:10" s="31" customFormat="1" ht="18.75" customHeight="1">
      <c r="A14" s="1294" t="s">
        <v>677</v>
      </c>
      <c r="B14" s="1294"/>
      <c r="C14" s="1294"/>
      <c r="D14" s="1294"/>
      <c r="E14" s="1294"/>
      <c r="F14" s="1294"/>
      <c r="G14" s="1294"/>
      <c r="H14" s="1294"/>
      <c r="I14" s="1294"/>
      <c r="J14" s="1294"/>
    </row>
    <row r="15" spans="1:10" s="31" customFormat="1" ht="18.75" customHeight="1">
      <c r="A15" s="1294" t="s">
        <v>676</v>
      </c>
      <c r="B15" s="1294"/>
      <c r="C15" s="1294"/>
      <c r="D15" s="1294"/>
      <c r="E15" s="1294"/>
      <c r="F15" s="1294"/>
      <c r="G15" s="1294"/>
      <c r="H15" s="1294"/>
      <c r="I15" s="1294"/>
      <c r="J15" s="1294"/>
    </row>
    <row r="16" spans="1:10" s="31" customFormat="1" ht="18.75" customHeight="1">
      <c r="A16" s="1294" t="s">
        <v>675</v>
      </c>
      <c r="B16" s="1294"/>
      <c r="C16" s="1294"/>
      <c r="D16" s="1294"/>
      <c r="E16" s="1294"/>
      <c r="F16" s="1294"/>
      <c r="G16" s="1294"/>
      <c r="H16" s="1294"/>
      <c r="I16" s="1294"/>
      <c r="J16" s="1294"/>
    </row>
    <row r="17" spans="1:10" s="31" customFormat="1" ht="18.75" customHeight="1">
      <c r="A17" s="1294" t="s">
        <v>674</v>
      </c>
      <c r="B17" s="1294"/>
      <c r="C17" s="1294"/>
      <c r="D17" s="1294"/>
      <c r="E17" s="1294"/>
      <c r="F17" s="1294"/>
      <c r="G17" s="1294"/>
      <c r="H17" s="1294"/>
      <c r="I17" s="1294"/>
      <c r="J17" s="1294"/>
    </row>
    <row r="18" spans="1:10" s="31" customFormat="1" ht="18.75" customHeight="1">
      <c r="A18" s="1294" t="s">
        <v>495</v>
      </c>
      <c r="B18" s="1294"/>
      <c r="C18" s="1294"/>
      <c r="D18" s="1294"/>
      <c r="E18" s="1294"/>
      <c r="F18" s="1294"/>
      <c r="G18" s="1294"/>
      <c r="H18" s="1294"/>
      <c r="I18" s="1294"/>
      <c r="J18" s="1294"/>
    </row>
    <row r="19" spans="1:10" s="31" customFormat="1" ht="18.75" customHeight="1">
      <c r="A19" s="1294" t="s">
        <v>672</v>
      </c>
      <c r="B19" s="1294"/>
      <c r="C19" s="1294"/>
      <c r="D19" s="1294"/>
      <c r="E19" s="1294"/>
      <c r="F19" s="1294"/>
      <c r="G19" s="1294"/>
      <c r="H19" s="1294"/>
      <c r="I19" s="1294"/>
      <c r="J19" s="1294"/>
    </row>
    <row r="20" spans="1:10" s="31" customFormat="1" ht="18.75" customHeight="1">
      <c r="A20" s="1294" t="s">
        <v>10</v>
      </c>
      <c r="B20" s="1294"/>
      <c r="C20" s="1294"/>
      <c r="D20" s="1294"/>
      <c r="E20" s="1294"/>
      <c r="F20" s="1294"/>
      <c r="G20" s="1294"/>
      <c r="H20" s="1294"/>
      <c r="I20" s="1294"/>
      <c r="J20" s="1294"/>
    </row>
    <row r="21" spans="1:10" s="31" customFormat="1" ht="18.75" customHeight="1">
      <c r="A21" s="1294" t="s">
        <v>671</v>
      </c>
      <c r="B21" s="1294"/>
      <c r="C21" s="1294"/>
      <c r="D21" s="1294"/>
      <c r="E21" s="1294"/>
      <c r="F21" s="1294"/>
      <c r="G21" s="1294"/>
      <c r="H21" s="1294"/>
      <c r="I21" s="1294"/>
      <c r="J21" s="1294"/>
    </row>
    <row r="22" spans="1:10" s="31" customFormat="1" ht="18.75" customHeight="1">
      <c r="A22" s="1294" t="s">
        <v>11</v>
      </c>
      <c r="B22" s="1294"/>
      <c r="C22" s="1294"/>
      <c r="D22" s="1294"/>
      <c r="E22" s="1294"/>
      <c r="F22" s="1294"/>
      <c r="G22" s="1294"/>
      <c r="H22" s="1294"/>
      <c r="I22" s="1294"/>
      <c r="J22" s="1294"/>
    </row>
    <row r="23" spans="1:10" s="31" customFormat="1" ht="18.75" customHeight="1">
      <c r="A23" s="1294" t="s">
        <v>494</v>
      </c>
      <c r="B23" s="1294"/>
      <c r="C23" s="1294"/>
      <c r="D23" s="1294"/>
      <c r="E23" s="1294"/>
      <c r="F23" s="1294"/>
      <c r="G23" s="1294"/>
      <c r="H23" s="1294"/>
      <c r="I23" s="1294"/>
      <c r="J23" s="1294"/>
    </row>
    <row r="24" spans="1:10" s="31" customFormat="1" ht="18.75" customHeight="1">
      <c r="A24" s="1294" t="s">
        <v>491</v>
      </c>
      <c r="B24" s="1294"/>
      <c r="C24" s="1294"/>
      <c r="D24" s="1294"/>
      <c r="E24" s="1294"/>
      <c r="F24" s="1294"/>
      <c r="G24" s="1294"/>
      <c r="H24" s="1294"/>
      <c r="I24" s="1294"/>
      <c r="J24" s="1294"/>
    </row>
    <row r="25" spans="1:10" s="31" customFormat="1" ht="13.5" customHeight="1">
      <c r="A25" s="1294"/>
      <c r="B25" s="1294"/>
      <c r="C25" s="1294"/>
      <c r="D25" s="1294"/>
      <c r="E25" s="1294"/>
      <c r="F25" s="1294"/>
      <c r="G25" s="1294"/>
      <c r="H25" s="1294"/>
      <c r="I25" s="1294"/>
      <c r="J25" s="1294"/>
    </row>
    <row r="26" spans="1:10" s="31" customFormat="1" ht="18.75" customHeight="1">
      <c r="A26" s="1294" t="s">
        <v>12</v>
      </c>
      <c r="B26" s="1294"/>
      <c r="C26" s="1294"/>
      <c r="D26" s="1294"/>
      <c r="E26" s="1294"/>
      <c r="F26" s="1294"/>
      <c r="G26" s="1294"/>
      <c r="H26" s="1294"/>
      <c r="I26" s="1294"/>
      <c r="J26" s="1294"/>
    </row>
    <row r="27" spans="1:10" s="31" customFormat="1" ht="18.75" customHeight="1">
      <c r="A27" s="1294" t="s">
        <v>13</v>
      </c>
      <c r="B27" s="1294"/>
      <c r="C27" s="1294"/>
      <c r="D27" s="1294"/>
      <c r="E27" s="1294"/>
      <c r="F27" s="1294"/>
      <c r="G27" s="1294"/>
      <c r="H27" s="1294"/>
      <c r="I27" s="1294"/>
      <c r="J27" s="1294"/>
    </row>
    <row r="28" spans="1:10" s="31" customFormat="1" ht="18.75" customHeight="1">
      <c r="A28" s="30" t="s">
        <v>14</v>
      </c>
      <c r="B28" s="30"/>
      <c r="C28" s="30"/>
      <c r="D28" s="30"/>
      <c r="E28" s="30"/>
      <c r="F28" s="33">
        <f>Ampop!H42</f>
        <v>45856.63563605614</v>
      </c>
      <c r="G28" s="30" t="s">
        <v>15</v>
      </c>
      <c r="H28" s="30"/>
      <c r="I28" s="30"/>
      <c r="J28" s="30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1297" t="s">
        <v>797</v>
      </c>
      <c r="C31" s="1297"/>
      <c r="D31" s="1297"/>
      <c r="E31" s="1297"/>
      <c r="F31" s="1297"/>
      <c r="G31" s="7"/>
      <c r="H31" s="7"/>
      <c r="I31" s="7"/>
      <c r="J31" s="5"/>
    </row>
  </sheetData>
  <mergeCells count="27">
    <mergeCell ref="B31:F31"/>
    <mergeCell ref="A1:J1"/>
    <mergeCell ref="A3:J3"/>
    <mergeCell ref="A4:J4"/>
    <mergeCell ref="A5:J5"/>
    <mergeCell ref="A9:J9"/>
    <mergeCell ref="A10:J10"/>
    <mergeCell ref="A11:J11"/>
    <mergeCell ref="A12:J12"/>
    <mergeCell ref="A6:J6"/>
    <mergeCell ref="A7:J7"/>
    <mergeCell ref="A8:J8"/>
    <mergeCell ref="A17:J17"/>
    <mergeCell ref="A18:J18"/>
    <mergeCell ref="A25:J25"/>
    <mergeCell ref="A26:J26"/>
    <mergeCell ref="A13:J13"/>
    <mergeCell ref="A14:J14"/>
    <mergeCell ref="A15:J15"/>
    <mergeCell ref="A16:J16"/>
    <mergeCell ref="A27:J27"/>
    <mergeCell ref="A19:J19"/>
    <mergeCell ref="A20:J20"/>
    <mergeCell ref="A21:J21"/>
    <mergeCell ref="A22:J22"/>
    <mergeCell ref="A23:J23"/>
    <mergeCell ref="A24:J24"/>
  </mergeCells>
  <phoneticPr fontId="16" type="noConversion"/>
  <pageMargins left="0.45" right="0.2" top="0.63" bottom="1" header="0.23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abSelected="1" topLeftCell="B1" zoomScale="130" zoomScaleNormal="130" workbookViewId="0">
      <selection activeCell="D44" sqref="D44"/>
    </sheetView>
  </sheetViews>
  <sheetFormatPr defaultRowHeight="12.75"/>
  <cols>
    <col min="1" max="1" width="4.140625" style="9" customWidth="1"/>
    <col min="2" max="2" width="7.140625" style="9" customWidth="1"/>
    <col min="3" max="3" width="43.140625" style="1" customWidth="1"/>
    <col min="4" max="4" width="10.5703125" style="9" customWidth="1"/>
    <col min="5" max="5" width="8.5703125" style="9" customWidth="1"/>
    <col min="6" max="6" width="8.42578125" style="9" customWidth="1"/>
    <col min="7" max="7" width="12" style="9" customWidth="1"/>
    <col min="8" max="8" width="12.42578125" style="37" customWidth="1"/>
    <col min="9" max="11" width="9.5703125" style="1" bestFit="1" customWidth="1"/>
    <col min="12" max="16384" width="9.140625" style="1"/>
  </cols>
  <sheetData>
    <row r="1" spans="1:13" ht="20.25" customHeight="1">
      <c r="A1" s="16"/>
      <c r="B1" s="16"/>
      <c r="C1" s="1302" t="s">
        <v>16</v>
      </c>
      <c r="D1" s="1302"/>
      <c r="E1" s="1302"/>
      <c r="F1" s="1302"/>
      <c r="G1" s="1302"/>
      <c r="H1" s="34"/>
      <c r="I1" s="5"/>
      <c r="J1" s="5"/>
      <c r="K1" s="5"/>
      <c r="L1" s="5"/>
      <c r="M1" s="5"/>
    </row>
    <row r="2" spans="1:13" ht="36" customHeight="1">
      <c r="A2" s="1303" t="str">
        <f>'Հանդերձարան-Havak'!A3:H3</f>
        <v xml:space="preserve"> ÐÐ Շիրակի մարզի  Սպանդարյան գյուղի  համայնքային մարզադաշտի հողային աշխատանքներ ,բարեկարգում ,ցանկապատում  </v>
      </c>
      <c r="B2" s="1303"/>
      <c r="C2" s="1303"/>
      <c r="D2" s="1303"/>
      <c r="E2" s="1303"/>
      <c r="F2" s="1303"/>
      <c r="G2" s="1303"/>
      <c r="H2" s="1303"/>
      <c r="I2" s="5"/>
      <c r="J2" s="5"/>
      <c r="K2" s="5"/>
      <c r="L2" s="5"/>
      <c r="M2" s="5"/>
    </row>
    <row r="3" spans="1:13">
      <c r="A3" s="2"/>
      <c r="B3" s="2"/>
      <c r="C3" s="5"/>
      <c r="D3" s="2"/>
      <c r="E3" s="1304">
        <f>H42</f>
        <v>45856.63563605614</v>
      </c>
      <c r="F3" s="1304"/>
      <c r="G3" s="2" t="s">
        <v>670</v>
      </c>
      <c r="H3" s="35"/>
      <c r="I3" s="5"/>
      <c r="J3" s="5"/>
      <c r="K3" s="5"/>
      <c r="L3" s="5"/>
      <c r="M3" s="5"/>
    </row>
    <row r="4" spans="1:13" s="876" customFormat="1" ht="12">
      <c r="A4" s="871" t="s">
        <v>17</v>
      </c>
      <c r="B4" s="871" t="s">
        <v>18</v>
      </c>
      <c r="C4" s="871" t="s">
        <v>19</v>
      </c>
      <c r="D4" s="1305" t="s">
        <v>20</v>
      </c>
      <c r="E4" s="1305"/>
      <c r="F4" s="1305"/>
      <c r="G4" s="1305"/>
      <c r="H4" s="871" t="s">
        <v>21</v>
      </c>
      <c r="I4" s="872"/>
      <c r="J4" s="872"/>
      <c r="K4" s="872"/>
      <c r="L4" s="872"/>
      <c r="M4" s="872"/>
    </row>
    <row r="5" spans="1:13" s="876" customFormat="1" ht="12">
      <c r="A5" s="877"/>
      <c r="B5" s="871" t="s">
        <v>22</v>
      </c>
      <c r="C5" s="871" t="s">
        <v>23</v>
      </c>
      <c r="D5" s="871" t="s">
        <v>24</v>
      </c>
      <c r="E5" s="871" t="s">
        <v>25</v>
      </c>
      <c r="F5" s="871" t="s">
        <v>26</v>
      </c>
      <c r="G5" s="871" t="s">
        <v>27</v>
      </c>
      <c r="H5" s="871" t="s">
        <v>28</v>
      </c>
      <c r="I5" s="872"/>
      <c r="J5" s="872"/>
      <c r="K5" s="872"/>
      <c r="L5" s="872"/>
      <c r="M5" s="872"/>
    </row>
    <row r="6" spans="1:13" s="876" customFormat="1" ht="12">
      <c r="A6" s="871">
        <v>1</v>
      </c>
      <c r="B6" s="871">
        <v>2</v>
      </c>
      <c r="C6" s="871">
        <v>3</v>
      </c>
      <c r="D6" s="871">
        <v>4</v>
      </c>
      <c r="E6" s="871">
        <v>5</v>
      </c>
      <c r="F6" s="871">
        <v>6</v>
      </c>
      <c r="G6" s="871">
        <v>7</v>
      </c>
      <c r="H6" s="871">
        <v>8</v>
      </c>
      <c r="I6" s="872"/>
      <c r="J6" s="872"/>
      <c r="K6" s="872"/>
      <c r="L6" s="872"/>
      <c r="M6" s="872"/>
    </row>
    <row r="7" spans="1:13" s="31" customFormat="1" ht="24.75" customHeight="1">
      <c r="A7" s="10"/>
      <c r="B7" s="10"/>
      <c r="C7" s="26" t="s">
        <v>29</v>
      </c>
      <c r="D7" s="26"/>
      <c r="E7" s="26"/>
      <c r="F7" s="10"/>
      <c r="G7" s="10"/>
      <c r="H7" s="10"/>
      <c r="I7" s="30"/>
      <c r="J7" s="30"/>
      <c r="K7" s="30"/>
      <c r="L7" s="30"/>
      <c r="M7" s="30"/>
    </row>
    <row r="8" spans="1:13" s="31" customFormat="1" ht="22.5" customHeight="1">
      <c r="A8" s="20">
        <v>1</v>
      </c>
      <c r="B8" s="23" t="s">
        <v>409</v>
      </c>
      <c r="C8" s="24" t="s">
        <v>608</v>
      </c>
      <c r="D8" s="18">
        <f>'Հանդերձարան-Havak'!D15</f>
        <v>9715.2732288405259</v>
      </c>
      <c r="E8" s="18">
        <f>'Հանդերձարան-Havak'!E15</f>
        <v>274.32157002940357</v>
      </c>
      <c r="F8" s="18">
        <f>'Հանդերձարան-Havak'!F15</f>
        <v>5538.9148127999997</v>
      </c>
      <c r="G8" s="20"/>
      <c r="H8" s="18">
        <f>SUM(D8:G8)</f>
        <v>15528.50961166993</v>
      </c>
      <c r="I8" s="30"/>
      <c r="J8" s="30"/>
      <c r="K8" s="30"/>
      <c r="L8" s="30"/>
      <c r="M8" s="30"/>
    </row>
    <row r="9" spans="1:13" s="31" customFormat="1" ht="22.5" customHeight="1">
      <c r="A9" s="20">
        <v>2</v>
      </c>
      <c r="B9" s="23" t="s">
        <v>762</v>
      </c>
      <c r="C9" s="24" t="s">
        <v>760</v>
      </c>
      <c r="D9" s="18">
        <f>Marzadasht!R34</f>
        <v>3463.9830057460613</v>
      </c>
      <c r="E9" s="18"/>
      <c r="F9" s="18"/>
      <c r="G9" s="20"/>
      <c r="H9" s="18">
        <f>SUM(D9:G9)</f>
        <v>3463.9830057460613</v>
      </c>
      <c r="I9" s="30"/>
      <c r="J9" s="30"/>
      <c r="K9" s="30"/>
      <c r="L9" s="30"/>
      <c r="M9" s="30"/>
    </row>
    <row r="10" spans="1:13" s="31" customFormat="1" ht="16.5" customHeight="1">
      <c r="A10" s="20"/>
      <c r="B10" s="20"/>
      <c r="C10" s="39" t="s">
        <v>30</v>
      </c>
      <c r="D10" s="18">
        <f>D8+D9</f>
        <v>13179.256234586588</v>
      </c>
      <c r="E10" s="18">
        <f>E8+E9</f>
        <v>274.32157002940357</v>
      </c>
      <c r="F10" s="18">
        <f>F8+F9</f>
        <v>5538.9148127999997</v>
      </c>
      <c r="G10" s="20"/>
      <c r="H10" s="18">
        <f>H8+H9</f>
        <v>18992.492617415992</v>
      </c>
      <c r="I10" s="30"/>
      <c r="J10" s="30"/>
      <c r="K10" s="30"/>
      <c r="L10" s="30"/>
      <c r="M10" s="30"/>
    </row>
    <row r="11" spans="1:13" ht="17.25" customHeight="1">
      <c r="A11" s="10"/>
      <c r="B11" s="10"/>
      <c r="C11" s="21" t="s">
        <v>261</v>
      </c>
      <c r="D11" s="11"/>
      <c r="E11" s="11"/>
      <c r="F11" s="10"/>
      <c r="G11" s="10"/>
      <c r="H11" s="20"/>
    </row>
    <row r="12" spans="1:13" ht="17.25" customHeight="1">
      <c r="A12" s="10"/>
      <c r="B12" s="10"/>
      <c r="C12" s="21" t="s">
        <v>996</v>
      </c>
      <c r="D12" s="12">
        <f>Koyuxi!R26</f>
        <v>222.49459629029377</v>
      </c>
      <c r="E12" s="11"/>
      <c r="F12" s="10"/>
      <c r="G12" s="10"/>
      <c r="H12" s="18">
        <f>SUM(D12:G12)</f>
        <v>222.49459629029377</v>
      </c>
    </row>
    <row r="13" spans="1:13" ht="17.25" customHeight="1">
      <c r="A13" s="10"/>
      <c r="B13" s="10"/>
      <c r="C13" s="39" t="s">
        <v>995</v>
      </c>
      <c r="D13" s="12">
        <f>SUM(D12)</f>
        <v>222.49459629029377</v>
      </c>
      <c r="E13" s="11"/>
      <c r="F13" s="10"/>
      <c r="G13" s="10"/>
      <c r="H13" s="18">
        <f>H12</f>
        <v>222.49459629029377</v>
      </c>
    </row>
    <row r="14" spans="1:13" s="31" customFormat="1" ht="17.25" customHeight="1">
      <c r="A14" s="20"/>
      <c r="B14" s="20"/>
      <c r="C14" s="39" t="s">
        <v>31</v>
      </c>
      <c r="D14" s="18">
        <f>D10+D13</f>
        <v>13401.750830876881</v>
      </c>
      <c r="E14" s="18">
        <f>E10+E13</f>
        <v>274.32157002940357</v>
      </c>
      <c r="F14" s="18">
        <f>F10+F13</f>
        <v>5538.9148127999997</v>
      </c>
      <c r="G14" s="20"/>
      <c r="H14" s="18">
        <f>H10+H13</f>
        <v>19214.987213706285</v>
      </c>
    </row>
    <row r="15" spans="1:13" s="31" customFormat="1" ht="17.25" customHeight="1">
      <c r="A15" s="20"/>
      <c r="B15" s="20"/>
      <c r="C15" s="21" t="s">
        <v>32</v>
      </c>
      <c r="D15" s="39"/>
      <c r="E15" s="39"/>
      <c r="F15" s="20"/>
      <c r="G15" s="20"/>
      <c r="H15" s="20"/>
    </row>
    <row r="16" spans="1:13" s="31" customFormat="1" ht="17.25" customHeight="1">
      <c r="A16" s="20"/>
      <c r="B16" s="20" t="s">
        <v>944</v>
      </c>
      <c r="C16" s="17" t="s">
        <v>698</v>
      </c>
      <c r="D16" s="18">
        <f>'Սիզամարգեր-Տարածքի բարեկարգում'!R37</f>
        <v>6881.8017514854509</v>
      </c>
      <c r="E16" s="39"/>
      <c r="F16" s="573"/>
      <c r="G16" s="20"/>
      <c r="H16" s="18">
        <f>SUM(D16:G16)</f>
        <v>6881.8017514854509</v>
      </c>
    </row>
    <row r="17" spans="1:13" s="31" customFormat="1" ht="17.25" customHeight="1">
      <c r="A17" s="20"/>
      <c r="B17" s="20" t="s">
        <v>945</v>
      </c>
      <c r="C17" s="17" t="s">
        <v>581</v>
      </c>
      <c r="D17" s="18">
        <f>'  Ցանկապատ'!R102</f>
        <v>7439.5615422313167</v>
      </c>
      <c r="E17" s="39"/>
      <c r="F17" s="573"/>
      <c r="G17" s="20"/>
      <c r="H17" s="18">
        <f>SUM(D17:G17)</f>
        <v>7439.5615422313167</v>
      </c>
    </row>
    <row r="18" spans="1:13" s="31" customFormat="1" ht="17.25" customHeight="1">
      <c r="A18" s="20"/>
      <c r="B18" s="20" t="s">
        <v>946</v>
      </c>
      <c r="C18" s="17" t="s">
        <v>566</v>
      </c>
      <c r="D18" s="18">
        <f>Տրիբունա!R35</f>
        <v>1337.1751799397111</v>
      </c>
      <c r="E18" s="39"/>
      <c r="F18" s="573"/>
      <c r="G18" s="20"/>
      <c r="H18" s="18">
        <f>SUM(D18:G18)</f>
        <v>1337.1751799397111</v>
      </c>
    </row>
    <row r="19" spans="1:13" s="31" customFormat="1" ht="17.25" customHeight="1">
      <c r="A19" s="20"/>
      <c r="B19" s="20" t="s">
        <v>949</v>
      </c>
      <c r="C19" s="17" t="s">
        <v>669</v>
      </c>
      <c r="D19" s="18">
        <f>Կեխտահոր!R54</f>
        <v>1084.9723454971474</v>
      </c>
      <c r="E19" s="39"/>
      <c r="F19" s="573"/>
      <c r="G19" s="20"/>
      <c r="H19" s="18">
        <f>SUM(D19:G19)</f>
        <v>1084.9723454971474</v>
      </c>
    </row>
    <row r="20" spans="1:13" s="31" customFormat="1" ht="17.25" customHeight="1">
      <c r="A20" s="20"/>
      <c r="B20" s="20"/>
      <c r="C20" s="17"/>
      <c r="D20" s="18"/>
      <c r="E20" s="39"/>
      <c r="F20" s="573"/>
      <c r="G20" s="20"/>
      <c r="H20" s="18"/>
    </row>
    <row r="21" spans="1:13" s="31" customFormat="1" ht="17.25" customHeight="1">
      <c r="A21" s="20"/>
      <c r="B21" s="20"/>
      <c r="C21" s="39" t="s">
        <v>564</v>
      </c>
      <c r="D21" s="18">
        <f>D18+D17+D16+D19</f>
        <v>16743.510819153627</v>
      </c>
      <c r="E21" s="39"/>
      <c r="F21" s="573"/>
      <c r="G21" s="20"/>
      <c r="H21" s="18">
        <f>SUM(D21:G21)</f>
        <v>16743.510819153627</v>
      </c>
    </row>
    <row r="22" spans="1:13" s="31" customFormat="1" ht="17.25" customHeight="1">
      <c r="A22" s="20"/>
      <c r="B22" s="20"/>
      <c r="C22" s="39" t="s">
        <v>38</v>
      </c>
      <c r="D22" s="18">
        <f>D21+D14</f>
        <v>30145.261650030508</v>
      </c>
      <c r="E22" s="18">
        <f>E21+E14</f>
        <v>274.32157002940357</v>
      </c>
      <c r="F22" s="18">
        <f>F21+F14</f>
        <v>5538.9148127999997</v>
      </c>
      <c r="G22" s="20"/>
      <c r="H22" s="18">
        <f>H21+H14</f>
        <v>35958.498032859912</v>
      </c>
      <c r="J22" s="36"/>
    </row>
    <row r="23" spans="1:13" ht="27" customHeight="1">
      <c r="A23" s="10"/>
      <c r="B23" s="10"/>
      <c r="C23" s="45" t="s">
        <v>262</v>
      </c>
      <c r="D23" s="26"/>
      <c r="E23" s="26"/>
      <c r="F23" s="10"/>
      <c r="G23" s="10"/>
      <c r="H23" s="18"/>
      <c r="J23" s="4"/>
    </row>
    <row r="24" spans="1:13" s="31" customFormat="1" ht="17.25" customHeight="1">
      <c r="A24" s="20"/>
      <c r="B24" s="42">
        <v>1.4999999999999999E-2</v>
      </c>
      <c r="C24" s="17" t="s">
        <v>39</v>
      </c>
      <c r="D24" s="18">
        <f>D22*B24</f>
        <v>452.17892475045761</v>
      </c>
      <c r="E24" s="18">
        <f>E22*B24</f>
        <v>4.1148235504410531</v>
      </c>
      <c r="F24" s="20"/>
      <c r="G24" s="20"/>
      <c r="H24" s="18">
        <f>SUM(D24:G24)</f>
        <v>456.29374830089864</v>
      </c>
    </row>
    <row r="25" spans="1:13" s="31" customFormat="1" ht="17.25" customHeight="1">
      <c r="A25" s="20"/>
      <c r="B25" s="42"/>
      <c r="C25" s="39" t="s">
        <v>40</v>
      </c>
      <c r="D25" s="18">
        <f>SUM(D24:D24)</f>
        <v>452.17892475045761</v>
      </c>
      <c r="E25" s="18">
        <f>SUM(E24:E24)</f>
        <v>4.1148235504410531</v>
      </c>
      <c r="F25" s="20"/>
      <c r="G25" s="20"/>
      <c r="H25" s="18">
        <f>SUM(H24:H24)</f>
        <v>456.29374830089864</v>
      </c>
      <c r="I25" s="43"/>
    </row>
    <row r="26" spans="1:13" s="31" customFormat="1" ht="22.5" customHeight="1">
      <c r="A26" s="20"/>
      <c r="B26" s="42"/>
      <c r="C26" s="39" t="s">
        <v>41</v>
      </c>
      <c r="D26" s="18">
        <f>D22+D25</f>
        <v>30597.440574780965</v>
      </c>
      <c r="E26" s="18">
        <f>E22+E25</f>
        <v>278.43639357984461</v>
      </c>
      <c r="F26" s="18">
        <f>F22+F25</f>
        <v>5538.9148127999997</v>
      </c>
      <c r="G26" s="20"/>
      <c r="H26" s="18">
        <f>H22+H25</f>
        <v>36414.791781160813</v>
      </c>
      <c r="I26" s="44"/>
      <c r="J26" s="22"/>
      <c r="K26" s="36"/>
      <c r="L26" s="30"/>
      <c r="M26" s="30"/>
    </row>
    <row r="27" spans="1:13" ht="16.5" customHeight="1">
      <c r="A27" s="10"/>
      <c r="B27" s="14"/>
      <c r="C27" s="21" t="s">
        <v>42</v>
      </c>
      <c r="D27" s="11"/>
      <c r="E27" s="11"/>
      <c r="F27" s="10"/>
      <c r="G27" s="10"/>
      <c r="H27" s="18"/>
      <c r="I27" s="5"/>
      <c r="J27" s="6"/>
      <c r="K27" s="6"/>
      <c r="L27" s="5"/>
      <c r="M27" s="5"/>
    </row>
    <row r="28" spans="1:13" s="31" customFormat="1" ht="18.75" customHeight="1">
      <c r="A28" s="20"/>
      <c r="B28" s="42">
        <v>1.4E-2</v>
      </c>
      <c r="C28" s="17" t="s">
        <v>43</v>
      </c>
      <c r="D28" s="18">
        <f>D26*B28</f>
        <v>428.36416804693351</v>
      </c>
      <c r="E28" s="19">
        <f>E26*B28</f>
        <v>3.8981095101178247</v>
      </c>
      <c r="F28" s="20"/>
      <c r="G28" s="20"/>
      <c r="H28" s="18">
        <f>D28+E28</f>
        <v>432.26227755705133</v>
      </c>
      <c r="I28" s="30"/>
      <c r="J28" s="30"/>
      <c r="K28" s="30"/>
      <c r="L28" s="30"/>
      <c r="M28" s="30"/>
    </row>
    <row r="29" spans="1:13" s="31" customFormat="1" ht="18.75" customHeight="1">
      <c r="A29" s="20"/>
      <c r="B29" s="42">
        <v>0.02</v>
      </c>
      <c r="C29" s="17" t="s">
        <v>378</v>
      </c>
      <c r="D29" s="18">
        <f>D26*B29</f>
        <v>611.94881149561934</v>
      </c>
      <c r="E29" s="19">
        <f>E26*B29</f>
        <v>5.5687278715968924</v>
      </c>
      <c r="F29" s="19"/>
      <c r="G29" s="18"/>
      <c r="H29" s="18">
        <f>SUM(D29:G29)</f>
        <v>617.51753936721627</v>
      </c>
      <c r="I29" s="30"/>
      <c r="J29" s="30"/>
      <c r="K29" s="30"/>
      <c r="L29" s="30"/>
      <c r="M29" s="30"/>
    </row>
    <row r="30" spans="1:13">
      <c r="A30" s="10">
        <v>7</v>
      </c>
      <c r="B30" s="14">
        <v>1.5E-3</v>
      </c>
      <c r="C30" s="1117" t="s">
        <v>943</v>
      </c>
      <c r="D30" s="12">
        <f>D26*B30</f>
        <v>45.896160862171449</v>
      </c>
      <c r="E30" s="1125">
        <f>E26*B30</f>
        <v>0.41765459036976693</v>
      </c>
      <c r="F30" s="1125"/>
      <c r="G30" s="12"/>
      <c r="H30" s="12">
        <f>SUM(D30:G30)</f>
        <v>46.313815452541213</v>
      </c>
      <c r="I30" s="5"/>
      <c r="J30" s="5"/>
      <c r="K30" s="5"/>
      <c r="L30" s="5"/>
      <c r="M30" s="5"/>
    </row>
    <row r="31" spans="1:13" s="31" customFormat="1" ht="16.5" customHeight="1">
      <c r="A31" s="20"/>
      <c r="B31" s="20"/>
      <c r="C31" s="39" t="s">
        <v>44</v>
      </c>
      <c r="D31" s="18">
        <f>SUM(D28:D29)</f>
        <v>1040.312979542553</v>
      </c>
      <c r="E31" s="18">
        <f>SUM(E28:E29)</f>
        <v>9.4668373817147167</v>
      </c>
      <c r="F31" s="20"/>
      <c r="G31" s="18"/>
      <c r="H31" s="18">
        <f>SUM(H28:H29)</f>
        <v>1049.7798169242676</v>
      </c>
      <c r="I31" s="30"/>
      <c r="J31" s="30"/>
      <c r="K31" s="30"/>
      <c r="L31" s="30"/>
      <c r="M31" s="30"/>
    </row>
    <row r="32" spans="1:13" s="31" customFormat="1" ht="16.5" customHeight="1">
      <c r="A32" s="20"/>
      <c r="B32" s="20"/>
      <c r="C32" s="39" t="s">
        <v>45</v>
      </c>
      <c r="D32" s="18">
        <f>D26+D31</f>
        <v>31637.753554323517</v>
      </c>
      <c r="E32" s="18">
        <f>E26+E31</f>
        <v>287.9032309615593</v>
      </c>
      <c r="F32" s="18">
        <f>F26+F31</f>
        <v>5538.9148127999997</v>
      </c>
      <c r="G32" s="18"/>
      <c r="H32" s="18">
        <f>H26+H31</f>
        <v>37464.57159808508</v>
      </c>
      <c r="I32" s="30"/>
      <c r="J32" s="30"/>
      <c r="K32" s="30"/>
      <c r="L32" s="30"/>
      <c r="M32" s="30"/>
    </row>
    <row r="33" spans="1:13" ht="28.5" customHeight="1">
      <c r="A33" s="10"/>
      <c r="B33" s="10"/>
      <c r="C33" s="46" t="s">
        <v>432</v>
      </c>
      <c r="D33" s="26"/>
      <c r="E33" s="26"/>
      <c r="F33" s="26"/>
      <c r="G33" s="26"/>
      <c r="H33" s="18"/>
      <c r="I33" s="5"/>
      <c r="J33" s="5"/>
      <c r="K33" s="5"/>
      <c r="L33" s="5"/>
      <c r="M33" s="5"/>
    </row>
    <row r="34" spans="1:13" s="31" customFormat="1" ht="18" customHeight="1">
      <c r="A34" s="20"/>
      <c r="B34" s="41">
        <v>1.4999999999999999E-2</v>
      </c>
      <c r="C34" s="17" t="s">
        <v>46</v>
      </c>
      <c r="D34" s="18"/>
      <c r="E34" s="18"/>
      <c r="F34" s="20"/>
      <c r="G34" s="18">
        <v>0</v>
      </c>
      <c r="H34" s="18">
        <f>SUM(D34:G34)</f>
        <v>0</v>
      </c>
      <c r="I34" s="30"/>
      <c r="J34" s="30"/>
      <c r="K34" s="30"/>
      <c r="L34" s="30"/>
      <c r="M34" s="30"/>
    </row>
    <row r="35" spans="1:13" s="31" customFormat="1" ht="18" customHeight="1">
      <c r="A35" s="20"/>
      <c r="B35" s="41">
        <v>6.0000000000000001E-3</v>
      </c>
      <c r="C35" s="17" t="s">
        <v>47</v>
      </c>
      <c r="D35" s="18"/>
      <c r="E35" s="18"/>
      <c r="F35" s="20"/>
      <c r="G35" s="18">
        <v>0</v>
      </c>
      <c r="H35" s="18">
        <f>SUM(D35:G35)</f>
        <v>0</v>
      </c>
      <c r="I35" s="30"/>
      <c r="J35" s="33"/>
      <c r="K35" s="30"/>
      <c r="L35" s="30"/>
      <c r="M35" s="30"/>
    </row>
    <row r="36" spans="1:13" ht="14.25" customHeight="1">
      <c r="A36" s="10"/>
      <c r="B36" s="10"/>
      <c r="C36" s="39" t="s">
        <v>48</v>
      </c>
      <c r="D36" s="10"/>
      <c r="E36" s="10"/>
      <c r="F36" s="10"/>
      <c r="G36" s="12">
        <v>0</v>
      </c>
      <c r="H36" s="18">
        <f>H34+H35</f>
        <v>0</v>
      </c>
      <c r="I36" s="5"/>
      <c r="J36" s="5"/>
      <c r="K36" s="5"/>
      <c r="L36" s="5"/>
      <c r="M36" s="5"/>
    </row>
    <row r="37" spans="1:13" ht="26.25" customHeight="1">
      <c r="A37" s="10"/>
      <c r="B37" s="10"/>
      <c r="C37" s="45" t="s">
        <v>490</v>
      </c>
      <c r="D37" s="26"/>
      <c r="E37" s="26"/>
      <c r="F37" s="26"/>
      <c r="G37" s="25"/>
      <c r="H37" s="20"/>
      <c r="I37" s="5"/>
      <c r="J37" s="5"/>
      <c r="K37" s="5"/>
      <c r="L37" s="5"/>
      <c r="M37" s="5"/>
    </row>
    <row r="38" spans="1:13" s="31" customFormat="1" ht="17.25" customHeight="1">
      <c r="A38" s="20"/>
      <c r="B38" s="20"/>
      <c r="C38" s="39" t="s">
        <v>49</v>
      </c>
      <c r="D38" s="18">
        <f>D32</f>
        <v>31637.753554323517</v>
      </c>
      <c r="E38" s="18">
        <f>E32</f>
        <v>287.9032309615593</v>
      </c>
      <c r="F38" s="18">
        <f>F32</f>
        <v>5538.9148127999997</v>
      </c>
      <c r="G38" s="18">
        <f>G36+G32</f>
        <v>0</v>
      </c>
      <c r="H38" s="18">
        <f>H32+H36</f>
        <v>37464.57159808508</v>
      </c>
      <c r="I38" s="30"/>
      <c r="J38" s="30"/>
      <c r="K38" s="30"/>
      <c r="L38" s="30"/>
      <c r="M38" s="30"/>
    </row>
    <row r="39" spans="1:13" s="31" customFormat="1" ht="17.25" customHeight="1">
      <c r="A39" s="20"/>
      <c r="B39" s="40">
        <v>0.02</v>
      </c>
      <c r="C39" s="17" t="s">
        <v>50</v>
      </c>
      <c r="D39" s="18">
        <f>D38*B39</f>
        <v>632.75507108647037</v>
      </c>
      <c r="E39" s="19">
        <f>E38*B39</f>
        <v>5.7580646192311864</v>
      </c>
      <c r="F39" s="19">
        <f>F38*B39</f>
        <v>110.77829625599999</v>
      </c>
      <c r="G39" s="18">
        <f>G38*B39</f>
        <v>0</v>
      </c>
      <c r="H39" s="18">
        <f>H38*B39</f>
        <v>749.29143196170162</v>
      </c>
      <c r="I39" s="30"/>
      <c r="J39" s="30"/>
      <c r="K39" s="30"/>
      <c r="L39" s="30"/>
      <c r="M39" s="30"/>
    </row>
    <row r="40" spans="1:13" s="31" customFormat="1" ht="12.75" customHeight="1">
      <c r="A40" s="20"/>
      <c r="B40" s="20"/>
      <c r="C40" s="39" t="s">
        <v>51</v>
      </c>
      <c r="D40" s="18">
        <f>D38+D39</f>
        <v>32270.508625409988</v>
      </c>
      <c r="E40" s="18">
        <f>E38+E39</f>
        <v>293.66129558079047</v>
      </c>
      <c r="F40" s="18">
        <f>F39+F38</f>
        <v>5649.6931090560001</v>
      </c>
      <c r="G40" s="18">
        <f>G38+G39</f>
        <v>0</v>
      </c>
      <c r="H40" s="18">
        <f>H38+H39</f>
        <v>38213.863030046785</v>
      </c>
      <c r="I40" s="30"/>
      <c r="J40" s="30"/>
      <c r="K40" s="30"/>
      <c r="L40" s="30"/>
      <c r="M40" s="30"/>
    </row>
    <row r="41" spans="1:13" s="31" customFormat="1" ht="17.25" customHeight="1">
      <c r="A41" s="20"/>
      <c r="B41" s="40">
        <v>0.2</v>
      </c>
      <c r="C41" s="17" t="s">
        <v>52</v>
      </c>
      <c r="D41" s="18">
        <f>D40*B41</f>
        <v>6454.1017250819978</v>
      </c>
      <c r="E41" s="18">
        <f>E40*B41</f>
        <v>58.732259116158097</v>
      </c>
      <c r="F41" s="18">
        <f>F40*B41</f>
        <v>1129.9386218112002</v>
      </c>
      <c r="G41" s="18">
        <f>B41*G40</f>
        <v>0</v>
      </c>
      <c r="H41" s="18">
        <f>B41*H40</f>
        <v>7642.7726060093573</v>
      </c>
      <c r="I41" s="30"/>
      <c r="J41" s="30"/>
      <c r="K41" s="30"/>
      <c r="L41" s="30"/>
      <c r="M41" s="30"/>
    </row>
    <row r="42" spans="1:13" s="31" customFormat="1" ht="17.25" customHeight="1">
      <c r="A42" s="20"/>
      <c r="B42" s="20"/>
      <c r="C42" s="17" t="s">
        <v>53</v>
      </c>
      <c r="D42" s="18">
        <f>D41+D40</f>
        <v>38724.610350491988</v>
      </c>
      <c r="E42" s="18">
        <f>E41+E40</f>
        <v>352.39355469694857</v>
      </c>
      <c r="F42" s="18">
        <f>F41+F40</f>
        <v>6779.6317308672005</v>
      </c>
      <c r="G42" s="18">
        <f>G41+G40</f>
        <v>0</v>
      </c>
      <c r="H42" s="18">
        <f>H41+H40</f>
        <v>45856.63563605614</v>
      </c>
      <c r="I42" s="30"/>
      <c r="J42" s="33"/>
      <c r="K42" s="38"/>
      <c r="L42" s="30"/>
      <c r="M42" s="30"/>
    </row>
    <row r="43" spans="1:13">
      <c r="A43" s="3"/>
      <c r="B43" s="3"/>
      <c r="C43" s="6"/>
      <c r="D43" s="13"/>
      <c r="E43" s="13"/>
      <c r="F43" s="13"/>
      <c r="G43" s="13"/>
      <c r="H43" s="36"/>
      <c r="I43" s="5"/>
      <c r="J43" s="8"/>
      <c r="K43" s="15"/>
      <c r="L43" s="5"/>
      <c r="M43" s="5"/>
    </row>
  </sheetData>
  <mergeCells count="4">
    <mergeCell ref="C1:G1"/>
    <mergeCell ref="A2:H2"/>
    <mergeCell ref="E3:F3"/>
    <mergeCell ref="D4:G4"/>
  </mergeCells>
  <phoneticPr fontId="16" type="noConversion"/>
  <pageMargins left="0.2" right="0.21" top="0.6" bottom="0.62" header="0.26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19"/>
  <sheetViews>
    <sheetView topLeftCell="A4" workbookViewId="0">
      <selection activeCell="D12" sqref="D12"/>
    </sheetView>
  </sheetViews>
  <sheetFormatPr defaultRowHeight="12.75"/>
  <cols>
    <col min="1" max="1" width="4.7109375" style="88" customWidth="1"/>
    <col min="2" max="2" width="8.42578125" style="88" customWidth="1"/>
    <col min="3" max="3" width="35" style="88" customWidth="1"/>
    <col min="4" max="4" width="10.140625" style="88" customWidth="1"/>
    <col min="5" max="5" width="9.140625" style="88"/>
    <col min="6" max="6" width="9.42578125" style="88" customWidth="1"/>
    <col min="7" max="7" width="6" style="88" customWidth="1"/>
    <col min="8" max="8" width="12.5703125" style="88" customWidth="1"/>
    <col min="9" max="16384" width="9.140625" style="88"/>
  </cols>
  <sheetData>
    <row r="1" spans="1:8" s="83" customFormat="1" ht="22.5" customHeight="1">
      <c r="A1" s="81"/>
      <c r="B1" s="81"/>
      <c r="C1" s="1306" t="s">
        <v>54</v>
      </c>
      <c r="D1" s="1306"/>
      <c r="E1" s="1306"/>
      <c r="F1" s="82">
        <v>1</v>
      </c>
      <c r="G1" s="82"/>
      <c r="H1" s="82"/>
    </row>
    <row r="2" spans="1:8" s="83" customFormat="1" ht="22.5" customHeight="1">
      <c r="A2" s="81"/>
      <c r="B2" s="81"/>
      <c r="C2" s="84"/>
      <c r="D2" s="84"/>
      <c r="E2" s="84"/>
      <c r="F2" s="82"/>
      <c r="G2" s="82"/>
      <c r="H2" s="82"/>
    </row>
    <row r="3" spans="1:8" s="83" customFormat="1" ht="30.75" customHeight="1">
      <c r="A3" s="1307" t="str">
        <f>'  Ցանկապատ'!A3:R3</f>
        <v xml:space="preserve"> ÐÐ Շիրակի մարզի  Սպանդարյան գյուղի  համայնքային մարզադաշտի հողային աշխատանքներ ,բարեկարգում ,ցանկապատում  </v>
      </c>
      <c r="B3" s="1307"/>
      <c r="C3" s="1307"/>
      <c r="D3" s="1307"/>
      <c r="E3" s="1307"/>
      <c r="F3" s="1307"/>
      <c r="G3" s="1307"/>
      <c r="H3" s="1307"/>
    </row>
    <row r="4" spans="1:8" ht="15" customHeight="1">
      <c r="A4" s="85"/>
      <c r="B4" s="85"/>
      <c r="C4" s="85"/>
      <c r="D4" s="86"/>
      <c r="E4" s="86"/>
      <c r="F4" s="86"/>
      <c r="G4" s="86"/>
      <c r="H4" s="87"/>
    </row>
    <row r="5" spans="1:8">
      <c r="A5" s="89" t="s">
        <v>17</v>
      </c>
      <c r="B5" s="89" t="s">
        <v>55</v>
      </c>
      <c r="C5" s="89" t="s">
        <v>56</v>
      </c>
      <c r="D5" s="1308" t="s">
        <v>57</v>
      </c>
      <c r="E5" s="1309"/>
      <c r="F5" s="1309"/>
      <c r="G5" s="1310"/>
      <c r="H5" s="89" t="s">
        <v>21</v>
      </c>
    </row>
    <row r="6" spans="1:8">
      <c r="A6" s="90"/>
      <c r="B6" s="90" t="s">
        <v>58</v>
      </c>
      <c r="C6" s="90" t="s">
        <v>23</v>
      </c>
      <c r="D6" s="89" t="s">
        <v>59</v>
      </c>
      <c r="E6" s="89" t="s">
        <v>60</v>
      </c>
      <c r="F6" s="89" t="s">
        <v>61</v>
      </c>
      <c r="G6" s="89" t="s">
        <v>62</v>
      </c>
      <c r="H6" s="90" t="s">
        <v>63</v>
      </c>
    </row>
    <row r="7" spans="1:8">
      <c r="A7" s="91"/>
      <c r="B7" s="91"/>
      <c r="C7" s="91"/>
      <c r="D7" s="92" t="s">
        <v>64</v>
      </c>
      <c r="E7" s="92" t="s">
        <v>65</v>
      </c>
      <c r="F7" s="92" t="s">
        <v>66</v>
      </c>
      <c r="G7" s="92" t="s">
        <v>67</v>
      </c>
      <c r="H7" s="92"/>
    </row>
    <row r="8" spans="1:8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6</v>
      </c>
      <c r="G8" s="93">
        <v>7</v>
      </c>
      <c r="H8" s="93">
        <v>8</v>
      </c>
    </row>
    <row r="9" spans="1:8" s="99" customFormat="1" ht="19.5" customHeight="1">
      <c r="A9" s="94">
        <v>1</v>
      </c>
      <c r="B9" s="95" t="s">
        <v>68</v>
      </c>
      <c r="C9" s="96" t="s">
        <v>69</v>
      </c>
      <c r="D9" s="97">
        <f>'1-1-1'!R124</f>
        <v>8121.3950921158394</v>
      </c>
      <c r="E9" s="98"/>
      <c r="F9" s="97"/>
      <c r="G9" s="98"/>
      <c r="H9" s="97">
        <f>SUM(D9:G9)</f>
        <v>8121.3950921158394</v>
      </c>
    </row>
    <row r="10" spans="1:8" s="99" customFormat="1" ht="19.5" customHeight="1">
      <c r="A10" s="94">
        <v>2</v>
      </c>
      <c r="B10" s="95" t="s">
        <v>70</v>
      </c>
      <c r="C10" s="96" t="s">
        <v>680</v>
      </c>
      <c r="D10" s="100">
        <f>'1-2-1'!R32</f>
        <v>666.39688202677405</v>
      </c>
      <c r="E10" s="98"/>
      <c r="F10" s="100"/>
      <c r="G10" s="98"/>
      <c r="H10" s="97">
        <f>SUM(D10:G10)</f>
        <v>666.39688202677405</v>
      </c>
    </row>
    <row r="11" spans="1:8" s="99" customFormat="1" ht="19.5" customHeight="1">
      <c r="A11" s="94">
        <v>3</v>
      </c>
      <c r="B11" s="95" t="s">
        <v>463</v>
      </c>
      <c r="C11" s="101" t="s">
        <v>71</v>
      </c>
      <c r="D11" s="100"/>
      <c r="E11" s="97">
        <f>'1-3-1'!R35</f>
        <v>274.32157002940357</v>
      </c>
      <c r="F11" s="100"/>
      <c r="G11" s="98"/>
      <c r="H11" s="100">
        <f>SUM(D11:G11)</f>
        <v>274.32157002940357</v>
      </c>
    </row>
    <row r="12" spans="1:8" s="99" customFormat="1" ht="19.5" customHeight="1">
      <c r="A12" s="94">
        <v>4</v>
      </c>
      <c r="B12" s="95" t="s">
        <v>878</v>
      </c>
      <c r="C12" s="724" t="s">
        <v>825</v>
      </c>
      <c r="D12" s="100">
        <f>'1-4-1 '!R54</f>
        <v>927.48125469791137</v>
      </c>
      <c r="E12" s="100"/>
      <c r="F12" s="97">
        <f>'1-4-1 '!R48</f>
        <v>633.42881280000006</v>
      </c>
      <c r="G12" s="98"/>
      <c r="H12" s="1124">
        <f>SUM(D12:G12)</f>
        <v>1560.9100674979113</v>
      </c>
    </row>
    <row r="13" spans="1:8" s="99" customFormat="1" ht="19.5" customHeight="1">
      <c r="A13" s="94">
        <v>5</v>
      </c>
      <c r="B13" s="95" t="s">
        <v>879</v>
      </c>
      <c r="C13" s="96" t="s">
        <v>940</v>
      </c>
      <c r="D13" s="100"/>
      <c r="E13" s="98"/>
      <c r="F13" s="108">
        <f>'1-5-gujq'!R41</f>
        <v>4905.4859999999999</v>
      </c>
      <c r="G13" s="108"/>
      <c r="H13" s="108">
        <f>SUM(D13:G13)</f>
        <v>4905.4859999999999</v>
      </c>
    </row>
    <row r="14" spans="1:8">
      <c r="A14" s="93"/>
      <c r="B14" s="102"/>
      <c r="C14" s="103"/>
      <c r="D14" s="104"/>
      <c r="E14" s="104"/>
      <c r="F14" s="104"/>
      <c r="G14" s="105"/>
      <c r="H14" s="104"/>
    </row>
    <row r="15" spans="1:8" s="99" customFormat="1" ht="22.5" customHeight="1">
      <c r="A15" s="96"/>
      <c r="B15" s="106"/>
      <c r="C15" s="101" t="s">
        <v>72</v>
      </c>
      <c r="D15" s="107">
        <f>SUM(D9:D14)</f>
        <v>9715.2732288405259</v>
      </c>
      <c r="E15" s="108">
        <f>SUM(E9:E14)</f>
        <v>274.32157002940357</v>
      </c>
      <c r="F15" s="108">
        <f>SUM(F9:F14)</f>
        <v>5538.9148127999997</v>
      </c>
      <c r="G15" s="107"/>
      <c r="H15" s="108">
        <f>SUM(H9:H14)</f>
        <v>15528.509611669928</v>
      </c>
    </row>
    <row r="16" spans="1:8">
      <c r="A16" s="109"/>
      <c r="B16" s="110"/>
      <c r="C16" s="110"/>
      <c r="D16" s="111"/>
      <c r="E16" s="111"/>
      <c r="F16" s="111"/>
      <c r="G16" s="111"/>
      <c r="H16" s="112"/>
    </row>
    <row r="17" spans="1:13" s="49" customFormat="1" ht="19.5" customHeight="1">
      <c r="A17" s="47"/>
      <c r="B17" s="47"/>
      <c r="C17" s="48" t="s">
        <v>941</v>
      </c>
      <c r="D17" s="47"/>
      <c r="E17" s="47"/>
      <c r="F17" s="113" t="s">
        <v>942</v>
      </c>
      <c r="G17" s="113"/>
      <c r="H17" s="48"/>
    </row>
    <row r="18" spans="1:13">
      <c r="A18" s="114"/>
      <c r="B18" s="114"/>
      <c r="C18" s="115"/>
      <c r="D18" s="114"/>
      <c r="E18" s="114"/>
      <c r="F18" s="114"/>
      <c r="G18" s="114"/>
      <c r="H18" s="116"/>
    </row>
    <row r="19" spans="1:13" ht="14.25">
      <c r="A19" s="114"/>
      <c r="B19" s="114"/>
      <c r="C19" s="117" t="s">
        <v>410</v>
      </c>
      <c r="D19" s="118"/>
      <c r="E19" s="118"/>
      <c r="F19" s="1311" t="s">
        <v>411</v>
      </c>
      <c r="G19" s="1311"/>
      <c r="H19" s="1311"/>
      <c r="I19" s="115"/>
      <c r="J19" s="115"/>
      <c r="K19" s="115"/>
      <c r="L19" s="115"/>
      <c r="M19" s="115"/>
    </row>
  </sheetData>
  <mergeCells count="4">
    <mergeCell ref="C1:E1"/>
    <mergeCell ref="A3:H3"/>
    <mergeCell ref="D5:G5"/>
    <mergeCell ref="F19:H19"/>
  </mergeCells>
  <phoneticPr fontId="16" type="noConversion"/>
  <pageMargins left="0.49" right="0.33" top="0.66" bottom="1" header="0.28000000000000003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R164"/>
  <sheetViews>
    <sheetView topLeftCell="A112" zoomScaleNormal="100" workbookViewId="0">
      <selection activeCell="K19" sqref="K19"/>
    </sheetView>
  </sheetViews>
  <sheetFormatPr defaultRowHeight="10.5" customHeight="1"/>
  <cols>
    <col min="1" max="1" width="3.28515625" style="204" customWidth="1"/>
    <col min="2" max="2" width="8.28515625" style="204" customWidth="1"/>
    <col min="3" max="3" width="33.85546875" style="213" customWidth="1"/>
    <col min="4" max="4" width="5.5703125" style="204" customWidth="1"/>
    <col min="5" max="5" width="9.140625" style="204" customWidth="1"/>
    <col min="6" max="6" width="6.5703125" style="204" customWidth="1"/>
    <col min="7" max="7" width="7.140625" style="204" customWidth="1"/>
    <col min="8" max="8" width="6.85546875" style="204" customWidth="1"/>
    <col min="9" max="9" width="6.5703125" style="213" customWidth="1"/>
    <col min="10" max="10" width="18.28515625" style="206" customWidth="1"/>
    <col min="11" max="11" width="7.85546875" style="204" customWidth="1"/>
    <col min="12" max="12" width="6.42578125" style="204" customWidth="1"/>
    <col min="13" max="13" width="6" style="204" customWidth="1"/>
    <col min="14" max="14" width="6.85546875" style="204" customWidth="1"/>
    <col min="15" max="15" width="7.28515625" style="204" customWidth="1"/>
    <col min="16" max="16" width="9.28515625" style="204" customWidth="1"/>
    <col min="17" max="17" width="7.85546875" style="204" customWidth="1"/>
    <col min="18" max="18" width="9" style="204" customWidth="1"/>
    <col min="19" max="16384" width="9.140625" style="213"/>
  </cols>
  <sheetData>
    <row r="1" spans="1:18" ht="20.25" customHeight="1">
      <c r="D1" s="1314" t="s">
        <v>822</v>
      </c>
      <c r="E1" s="1314"/>
      <c r="F1" s="1314"/>
      <c r="G1" s="1314"/>
      <c r="H1" s="1314"/>
      <c r="I1" s="1314"/>
    </row>
    <row r="2" spans="1:18" ht="10.5" customHeight="1">
      <c r="A2" s="264"/>
      <c r="B2" s="264"/>
      <c r="C2" s="264"/>
      <c r="D2" s="264"/>
      <c r="E2" s="264"/>
      <c r="F2" s="264"/>
      <c r="G2" s="264"/>
      <c r="H2" s="264"/>
      <c r="I2" s="264"/>
      <c r="J2" s="265"/>
      <c r="K2" s="264"/>
      <c r="L2" s="264"/>
      <c r="M2" s="266"/>
      <c r="N2" s="264"/>
      <c r="O2" s="264"/>
      <c r="P2" s="264"/>
      <c r="Q2" s="264"/>
      <c r="R2" s="264"/>
    </row>
    <row r="3" spans="1:18" ht="18.75" customHeight="1">
      <c r="A3" s="267"/>
      <c r="B3" s="268" t="str">
        <f>Ampop!A2</f>
        <v xml:space="preserve"> ÐÐ Շիրակի մարզի  Սպանդարյան գյուղի  համայնքային մարզադաշտի հողային աշխատանքներ ,բարեկարգում ,ցանկապատում  </v>
      </c>
      <c r="C3" s="268"/>
      <c r="D3" s="268"/>
      <c r="E3" s="268"/>
      <c r="F3" s="268"/>
      <c r="G3" s="268"/>
      <c r="H3" s="267"/>
      <c r="I3" s="267"/>
      <c r="J3" s="269"/>
      <c r="K3" s="267"/>
      <c r="L3" s="267"/>
      <c r="M3" s="270"/>
      <c r="N3" s="267"/>
      <c r="O3" s="267"/>
      <c r="P3" s="267"/>
      <c r="Q3" s="267"/>
      <c r="R3" s="267"/>
    </row>
    <row r="4" spans="1:18" ht="10.5" customHeight="1">
      <c r="A4" s="193"/>
      <c r="B4" s="193"/>
      <c r="C4" s="270"/>
      <c r="D4" s="270"/>
      <c r="E4" s="270"/>
      <c r="H4" s="270"/>
      <c r="I4" s="270"/>
      <c r="J4" s="271"/>
      <c r="K4" s="270"/>
      <c r="L4" s="270"/>
      <c r="M4" s="270"/>
      <c r="N4" s="270"/>
      <c r="O4" s="272"/>
      <c r="P4" s="272"/>
      <c r="Q4" s="270"/>
      <c r="R4" s="272"/>
    </row>
    <row r="5" spans="1:18" ht="11.25" customHeight="1">
      <c r="A5" s="123"/>
      <c r="B5" s="124"/>
      <c r="C5" s="123"/>
      <c r="D5" s="123"/>
      <c r="E5" s="125"/>
      <c r="F5" s="1315" t="s">
        <v>73</v>
      </c>
      <c r="G5" s="1316"/>
      <c r="H5" s="126"/>
      <c r="I5" s="126"/>
      <c r="J5" s="126"/>
      <c r="K5" s="126"/>
      <c r="L5" s="126"/>
      <c r="M5" s="1110"/>
      <c r="N5" s="126"/>
      <c r="O5" s="127"/>
      <c r="P5" s="128" t="s">
        <v>74</v>
      </c>
      <c r="Q5" s="129" t="s">
        <v>75</v>
      </c>
      <c r="R5" s="129" t="s">
        <v>76</v>
      </c>
    </row>
    <row r="6" spans="1:18" ht="12.75" customHeight="1">
      <c r="A6" s="130" t="s">
        <v>77</v>
      </c>
      <c r="B6" s="131" t="s">
        <v>78</v>
      </c>
      <c r="C6" s="132" t="s">
        <v>79</v>
      </c>
      <c r="D6" s="132" t="s">
        <v>80</v>
      </c>
      <c r="E6" s="133" t="s">
        <v>81</v>
      </c>
      <c r="F6" s="1312" t="s">
        <v>82</v>
      </c>
      <c r="G6" s="1313"/>
      <c r="H6" s="1312" t="s">
        <v>83</v>
      </c>
      <c r="I6" s="1313"/>
      <c r="J6" s="273" t="s">
        <v>84</v>
      </c>
      <c r="K6" s="135"/>
      <c r="L6" s="135"/>
      <c r="M6" s="274"/>
      <c r="N6" s="135"/>
      <c r="O6" s="136"/>
      <c r="P6" s="133" t="s">
        <v>85</v>
      </c>
      <c r="Q6" s="137" t="s">
        <v>86</v>
      </c>
      <c r="R6" s="138" t="s">
        <v>87</v>
      </c>
    </row>
    <row r="7" spans="1:18" ht="17.25" customHeight="1">
      <c r="A7" s="139" t="s">
        <v>88</v>
      </c>
      <c r="B7" s="131" t="s">
        <v>66</v>
      </c>
      <c r="C7" s="132"/>
      <c r="D7" s="133" t="s">
        <v>89</v>
      </c>
      <c r="E7" s="132" t="s">
        <v>90</v>
      </c>
      <c r="F7" s="132" t="s">
        <v>91</v>
      </c>
      <c r="G7" s="140" t="s">
        <v>92</v>
      </c>
      <c r="H7" s="132" t="s">
        <v>91</v>
      </c>
      <c r="I7" s="140" t="s">
        <v>92</v>
      </c>
      <c r="J7" s="132" t="s">
        <v>93</v>
      </c>
      <c r="K7" s="141" t="s">
        <v>95</v>
      </c>
      <c r="L7" s="141" t="s">
        <v>94</v>
      </c>
      <c r="M7" s="142" t="s">
        <v>96</v>
      </c>
      <c r="N7" s="143" t="s">
        <v>97</v>
      </c>
      <c r="O7" s="144" t="s">
        <v>98</v>
      </c>
      <c r="P7" s="132" t="s">
        <v>99</v>
      </c>
      <c r="Q7" s="145" t="s">
        <v>100</v>
      </c>
      <c r="R7" s="145" t="s">
        <v>100</v>
      </c>
    </row>
    <row r="8" spans="1:18" ht="12.75" customHeight="1">
      <c r="A8" s="139"/>
      <c r="B8" s="218"/>
      <c r="C8" s="132"/>
      <c r="D8" s="132"/>
      <c r="E8" s="219"/>
      <c r="F8" s="133" t="s">
        <v>101</v>
      </c>
      <c r="G8" s="140" t="s">
        <v>102</v>
      </c>
      <c r="H8" s="133" t="s">
        <v>101</v>
      </c>
      <c r="I8" s="140" t="s">
        <v>102</v>
      </c>
      <c r="J8" s="132" t="s">
        <v>103</v>
      </c>
      <c r="K8" s="132" t="s">
        <v>465</v>
      </c>
      <c r="L8" s="139"/>
      <c r="M8" s="132" t="s">
        <v>90</v>
      </c>
      <c r="N8" s="143" t="s">
        <v>104</v>
      </c>
      <c r="O8" s="143" t="s">
        <v>102</v>
      </c>
      <c r="P8" s="149"/>
      <c r="Q8" s="132" t="s">
        <v>99</v>
      </c>
      <c r="R8" s="132" t="s">
        <v>99</v>
      </c>
    </row>
    <row r="9" spans="1:18" ht="12" customHeight="1">
      <c r="A9" s="156"/>
      <c r="B9" s="220"/>
      <c r="C9" s="155"/>
      <c r="D9" s="155"/>
      <c r="E9" s="221"/>
      <c r="F9" s="152"/>
      <c r="G9" s="154"/>
      <c r="H9" s="152" t="s">
        <v>532</v>
      </c>
      <c r="I9" s="152" t="s">
        <v>533</v>
      </c>
      <c r="J9" s="155"/>
      <c r="K9" s="132" t="s">
        <v>534</v>
      </c>
      <c r="L9" s="156"/>
      <c r="M9" s="132"/>
      <c r="N9" s="157"/>
      <c r="O9" s="536" t="s">
        <v>535</v>
      </c>
      <c r="P9" s="159"/>
      <c r="Q9" s="132"/>
      <c r="R9" s="132"/>
    </row>
    <row r="10" spans="1:18" ht="15" customHeight="1">
      <c r="A10" s="160">
        <v>1</v>
      </c>
      <c r="B10" s="161">
        <v>2</v>
      </c>
      <c r="C10" s="160">
        <v>3</v>
      </c>
      <c r="D10" s="160">
        <v>4</v>
      </c>
      <c r="E10" s="160">
        <v>5</v>
      </c>
      <c r="F10" s="160">
        <v>6</v>
      </c>
      <c r="G10" s="162">
        <v>7</v>
      </c>
      <c r="H10" s="534">
        <v>8</v>
      </c>
      <c r="I10" s="93">
        <v>9</v>
      </c>
      <c r="J10" s="162">
        <v>10</v>
      </c>
      <c r="K10" s="162">
        <v>12</v>
      </c>
      <c r="L10" s="162">
        <v>11</v>
      </c>
      <c r="M10" s="162">
        <v>13</v>
      </c>
      <c r="N10" s="162">
        <v>14</v>
      </c>
      <c r="O10" s="537">
        <v>14</v>
      </c>
      <c r="P10" s="162">
        <v>16</v>
      </c>
      <c r="Q10" s="162">
        <v>17</v>
      </c>
      <c r="R10" s="162" t="s">
        <v>105</v>
      </c>
    </row>
    <row r="11" spans="1:18" ht="13.5" customHeight="1">
      <c r="A11" s="163"/>
      <c r="B11" s="275"/>
      <c r="C11" s="276" t="s">
        <v>147</v>
      </c>
      <c r="D11" s="231"/>
      <c r="E11" s="163"/>
      <c r="F11" s="163"/>
      <c r="G11" s="277"/>
      <c r="H11" s="535"/>
      <c r="I11" s="535"/>
      <c r="J11" s="166"/>
      <c r="K11" s="274"/>
      <c r="L11" s="277"/>
      <c r="M11" s="278"/>
      <c r="N11" s="163"/>
      <c r="O11" s="535"/>
      <c r="P11" s="58"/>
      <c r="Q11" s="58"/>
      <c r="R11" s="58"/>
    </row>
    <row r="12" spans="1:18" s="778" customFormat="1" ht="20.25" customHeight="1">
      <c r="A12" s="773">
        <v>1</v>
      </c>
      <c r="B12" s="1028" t="s">
        <v>252</v>
      </c>
      <c r="C12" s="1029" t="s">
        <v>253</v>
      </c>
      <c r="D12" s="973" t="s">
        <v>648</v>
      </c>
      <c r="E12" s="1030">
        <v>4.2999999999999997E-2</v>
      </c>
      <c r="F12" s="774">
        <v>8.1300000000000008</v>
      </c>
      <c r="G12" s="1031">
        <v>172.87</v>
      </c>
      <c r="H12" s="535">
        <f>F12*1.88612</f>
        <v>15.334155600000001</v>
      </c>
      <c r="I12" s="535">
        <f>G12*2.64776</f>
        <v>457.7182712</v>
      </c>
      <c r="J12" s="1032"/>
      <c r="K12" s="773"/>
      <c r="L12" s="1033"/>
      <c r="M12" s="776"/>
      <c r="N12" s="776"/>
      <c r="O12" s="1034">
        <f t="shared" ref="O12:O17" si="0">M12*N12*1.165248</f>
        <v>0</v>
      </c>
      <c r="P12" s="631">
        <f>O12+H12+I12</f>
        <v>473.05242679999998</v>
      </c>
      <c r="Q12" s="631">
        <f>O12*E12</f>
        <v>0</v>
      </c>
      <c r="R12" s="631">
        <f>P12*E12</f>
        <v>20.341254352399996</v>
      </c>
    </row>
    <row r="13" spans="1:18" s="778" customFormat="1" ht="20.25" customHeight="1">
      <c r="A13" s="770">
        <v>2</v>
      </c>
      <c r="B13" s="771" t="s">
        <v>137</v>
      </c>
      <c r="C13" s="1033" t="s">
        <v>254</v>
      </c>
      <c r="D13" s="773" t="s">
        <v>538</v>
      </c>
      <c r="E13" s="776">
        <v>3</v>
      </c>
      <c r="F13" s="774">
        <v>1.1000000000000001</v>
      </c>
      <c r="G13" s="775"/>
      <c r="H13" s="535">
        <f>F13*1.88612</f>
        <v>2.074732</v>
      </c>
      <c r="I13" s="535">
        <f>G13*2.64776</f>
        <v>0</v>
      </c>
      <c r="J13" s="1032"/>
      <c r="K13" s="773"/>
      <c r="L13" s="1033"/>
      <c r="M13" s="776"/>
      <c r="N13" s="776"/>
      <c r="O13" s="1034">
        <f t="shared" si="0"/>
        <v>0</v>
      </c>
      <c r="P13" s="631">
        <f>O13+H13+I13</f>
        <v>2.074732</v>
      </c>
      <c r="Q13" s="631">
        <f>O13*E13</f>
        <v>0</v>
      </c>
      <c r="R13" s="631">
        <f>P13*E13</f>
        <v>6.2241960000000001</v>
      </c>
    </row>
    <row r="14" spans="1:18" s="1040" customFormat="1" ht="20.25" customHeight="1">
      <c r="A14" s="773">
        <v>3</v>
      </c>
      <c r="B14" s="929" t="s">
        <v>255</v>
      </c>
      <c r="C14" s="873" t="s">
        <v>256</v>
      </c>
      <c r="D14" s="973" t="s">
        <v>648</v>
      </c>
      <c r="E14" s="1035">
        <v>2.1999999999999999E-2</v>
      </c>
      <c r="F14" s="1036"/>
      <c r="G14" s="658">
        <v>20.3</v>
      </c>
      <c r="H14" s="535">
        <f>F14*1.88612</f>
        <v>0</v>
      </c>
      <c r="I14" s="535">
        <f>G14*2.64776</f>
        <v>53.749527999999998</v>
      </c>
      <c r="J14" s="1037"/>
      <c r="K14" s="1037"/>
      <c r="L14" s="1038"/>
      <c r="M14" s="1037"/>
      <c r="N14" s="1039"/>
      <c r="O14" s="1034">
        <f t="shared" si="0"/>
        <v>0</v>
      </c>
      <c r="P14" s="631">
        <f>O14+H14+I14</f>
        <v>53.749527999999998</v>
      </c>
      <c r="Q14" s="631">
        <f>O14*E14</f>
        <v>0</v>
      </c>
      <c r="R14" s="631">
        <f>P14*E14</f>
        <v>1.1824896159999998</v>
      </c>
    </row>
    <row r="15" spans="1:18" s="724" customFormat="1" ht="20.25" customHeight="1">
      <c r="A15" s="770">
        <v>4</v>
      </c>
      <c r="B15" s="789" t="s">
        <v>380</v>
      </c>
      <c r="C15" s="1041" t="s">
        <v>882</v>
      </c>
      <c r="D15" s="763" t="s">
        <v>538</v>
      </c>
      <c r="E15" s="788">
        <v>3</v>
      </c>
      <c r="F15" s="924">
        <v>0.46</v>
      </c>
      <c r="G15" s="763"/>
      <c r="H15" s="535">
        <f>F15*1.88612</f>
        <v>0.86761520000000003</v>
      </c>
      <c r="I15" s="535">
        <f>G15*2.64776</f>
        <v>0</v>
      </c>
      <c r="J15" s="809"/>
      <c r="K15" s="809"/>
      <c r="L15" s="809"/>
      <c r="M15" s="809"/>
      <c r="N15" s="809"/>
      <c r="O15" s="1034">
        <f t="shared" si="0"/>
        <v>0</v>
      </c>
      <c r="P15" s="631">
        <f>O15+H15+I15</f>
        <v>0.86761520000000003</v>
      </c>
      <c r="Q15" s="631">
        <f>O15*E15</f>
        <v>0</v>
      </c>
      <c r="R15" s="631">
        <f>P15*E15</f>
        <v>2.6028456000000002</v>
      </c>
    </row>
    <row r="16" spans="1:18" s="1040" customFormat="1" ht="24" customHeight="1">
      <c r="A16" s="773">
        <v>5</v>
      </c>
      <c r="B16" s="1042" t="s">
        <v>546</v>
      </c>
      <c r="C16" s="873" t="s">
        <v>883</v>
      </c>
      <c r="D16" s="973" t="s">
        <v>823</v>
      </c>
      <c r="E16" s="923">
        <v>9.2999999999999999E-2</v>
      </c>
      <c r="F16" s="1043">
        <v>52.6</v>
      </c>
      <c r="G16" s="631">
        <v>16.7</v>
      </c>
      <c r="H16" s="535">
        <f>F16*1.88612</f>
        <v>99.209912000000003</v>
      </c>
      <c r="I16" s="535">
        <f>G16*2.64776</f>
        <v>44.217591999999996</v>
      </c>
      <c r="J16" s="873"/>
      <c r="K16" s="929"/>
      <c r="L16" s="873"/>
      <c r="M16" s="929"/>
      <c r="N16" s="923"/>
      <c r="O16" s="1034">
        <f>M16*N16*1.165248</f>
        <v>0</v>
      </c>
      <c r="P16" s="631">
        <f>O16+H16+I16</f>
        <v>143.427504</v>
      </c>
      <c r="Q16" s="631">
        <f>O16*E16</f>
        <v>0</v>
      </c>
      <c r="R16" s="631">
        <f>P16*E16</f>
        <v>13.338757872</v>
      </c>
    </row>
    <row r="17" spans="1:18" s="254" customFormat="1" ht="20.25" customHeight="1">
      <c r="A17" s="1044"/>
      <c r="B17" s="1045"/>
      <c r="C17" s="1046" t="s">
        <v>386</v>
      </c>
      <c r="D17" s="1044"/>
      <c r="E17" s="249"/>
      <c r="F17" s="247"/>
      <c r="G17" s="247"/>
      <c r="H17" s="535"/>
      <c r="I17" s="535"/>
      <c r="J17" s="783"/>
      <c r="K17" s="763"/>
      <c r="L17" s="763"/>
      <c r="M17" s="1047"/>
      <c r="N17" s="1048"/>
      <c r="O17" s="1034">
        <f t="shared" si="0"/>
        <v>0</v>
      </c>
      <c r="P17" s="631"/>
      <c r="Q17" s="631"/>
      <c r="R17" s="631"/>
    </row>
    <row r="18" spans="1:18" s="724" customFormat="1" ht="25.5" customHeight="1">
      <c r="A18" s="763">
        <v>1</v>
      </c>
      <c r="B18" s="789" t="s">
        <v>111</v>
      </c>
      <c r="C18" s="781" t="s">
        <v>884</v>
      </c>
      <c r="D18" s="763" t="s">
        <v>538</v>
      </c>
      <c r="E18" s="932">
        <v>20.8</v>
      </c>
      <c r="F18" s="763">
        <v>1.74</v>
      </c>
      <c r="G18" s="535">
        <v>0.76</v>
      </c>
      <c r="H18" s="535">
        <f>F18*1.88612</f>
        <v>3.2818488000000001</v>
      </c>
      <c r="I18" s="535">
        <f>G18*2.64776</f>
        <v>2.0122976000000001</v>
      </c>
      <c r="J18" s="783" t="s">
        <v>419</v>
      </c>
      <c r="K18" s="763" t="s">
        <v>1028</v>
      </c>
      <c r="L18" s="763" t="s">
        <v>538</v>
      </c>
      <c r="M18" s="763">
        <v>0.71</v>
      </c>
      <c r="N18" s="763">
        <v>24.75</v>
      </c>
      <c r="O18" s="535">
        <f>(M18*N18)*1.165248+((M19*N19)+(M20*N20)+(M21*N21))*1.165248</f>
        <v>26.453751407999999</v>
      </c>
      <c r="P18" s="782">
        <f>O18+H18+I18</f>
        <v>31.747897807999998</v>
      </c>
      <c r="Q18" s="535">
        <f>O18*E18</f>
        <v>550.23802928639998</v>
      </c>
      <c r="R18" s="535">
        <f>P18*E18</f>
        <v>660.35627440639996</v>
      </c>
    </row>
    <row r="19" spans="1:18" s="724" customFormat="1" ht="21.75" customHeight="1">
      <c r="A19" s="763"/>
      <c r="B19" s="789"/>
      <c r="C19" s="783"/>
      <c r="D19" s="763"/>
      <c r="E19" s="790"/>
      <c r="F19" s="763"/>
      <c r="G19" s="535"/>
      <c r="H19" s="535"/>
      <c r="I19" s="535"/>
      <c r="J19" s="783" t="s">
        <v>112</v>
      </c>
      <c r="K19" s="763"/>
      <c r="L19" s="763" t="s">
        <v>540</v>
      </c>
      <c r="M19" s="763">
        <v>0.91800000000000004</v>
      </c>
      <c r="N19" s="535">
        <v>3.5</v>
      </c>
      <c r="O19" s="763"/>
      <c r="P19" s="763"/>
      <c r="Q19" s="763"/>
      <c r="R19" s="809"/>
    </row>
    <row r="20" spans="1:18" s="724" customFormat="1" ht="21.75" customHeight="1">
      <c r="A20" s="763"/>
      <c r="B20" s="789"/>
      <c r="C20" s="783"/>
      <c r="D20" s="763"/>
      <c r="E20" s="790"/>
      <c r="F20" s="763"/>
      <c r="G20" s="535"/>
      <c r="H20" s="535"/>
      <c r="I20" s="535"/>
      <c r="J20" s="783" t="s">
        <v>114</v>
      </c>
      <c r="K20" s="873" t="s">
        <v>500</v>
      </c>
      <c r="L20" s="763" t="s">
        <v>538</v>
      </c>
      <c r="M20" s="763">
        <v>1.01E-2</v>
      </c>
      <c r="N20" s="1049">
        <v>137.5</v>
      </c>
      <c r="O20" s="763"/>
      <c r="P20" s="763"/>
      <c r="Q20" s="763"/>
      <c r="R20" s="809"/>
    </row>
    <row r="21" spans="1:18" s="724" customFormat="1" ht="21.75" customHeight="1">
      <c r="A21" s="763"/>
      <c r="B21" s="789"/>
      <c r="C21" s="783"/>
      <c r="D21" s="763"/>
      <c r="E21" s="790"/>
      <c r="F21" s="763"/>
      <c r="G21" s="535"/>
      <c r="H21" s="535"/>
      <c r="I21" s="535"/>
      <c r="J21" s="783" t="s">
        <v>420</v>
      </c>
      <c r="K21" s="1050"/>
      <c r="L21" s="763" t="s">
        <v>538</v>
      </c>
      <c r="M21" s="763">
        <v>0.44</v>
      </c>
      <c r="N21" s="535">
        <v>1.2</v>
      </c>
      <c r="O21" s="763"/>
      <c r="P21" s="763"/>
      <c r="Q21" s="763"/>
      <c r="R21" s="809"/>
    </row>
    <row r="22" spans="1:18" s="1056" customFormat="1" ht="21.75" customHeight="1">
      <c r="A22" s="1051">
        <v>2</v>
      </c>
      <c r="B22" s="1052" t="s">
        <v>268</v>
      </c>
      <c r="C22" s="1033" t="s">
        <v>269</v>
      </c>
      <c r="D22" s="773" t="s">
        <v>537</v>
      </c>
      <c r="E22" s="1030">
        <v>6.6000000000000003E-2</v>
      </c>
      <c r="F22" s="1053">
        <v>19.600000000000001</v>
      </c>
      <c r="G22" s="1054">
        <v>1.5</v>
      </c>
      <c r="H22" s="535">
        <f>F22*1.88612</f>
        <v>36.967952000000004</v>
      </c>
      <c r="I22" s="535">
        <f>G22*2.64776</f>
        <v>3.9716399999999998</v>
      </c>
      <c r="J22" s="772" t="s">
        <v>116</v>
      </c>
      <c r="K22" s="873" t="s">
        <v>1007</v>
      </c>
      <c r="L22" s="956" t="s">
        <v>538</v>
      </c>
      <c r="M22" s="1054">
        <v>3.1</v>
      </c>
      <c r="N22" s="1055">
        <v>26</v>
      </c>
      <c r="O22" s="1031">
        <f>((M22*N22)+(M23*N23))*1.165248</f>
        <v>120.60316800000003</v>
      </c>
      <c r="P22" s="631">
        <f>O22+H22+I22</f>
        <v>161.54276000000004</v>
      </c>
      <c r="Q22" s="631">
        <f>O22*E22</f>
        <v>7.9598090880000019</v>
      </c>
      <c r="R22" s="631">
        <f>P22*E22</f>
        <v>10.661822160000003</v>
      </c>
    </row>
    <row r="23" spans="1:18" s="1061" customFormat="1" ht="15" customHeight="1">
      <c r="A23" s="1051"/>
      <c r="B23" s="773"/>
      <c r="C23" s="1057"/>
      <c r="D23" s="773"/>
      <c r="E23" s="1058"/>
      <c r="F23" s="773"/>
      <c r="G23" s="1059"/>
      <c r="H23" s="535"/>
      <c r="I23" s="535"/>
      <c r="J23" s="772" t="s">
        <v>270</v>
      </c>
      <c r="K23" s="873" t="s">
        <v>1027</v>
      </c>
      <c r="L23" s="956" t="s">
        <v>115</v>
      </c>
      <c r="M23" s="1054">
        <v>50</v>
      </c>
      <c r="N23" s="923">
        <v>0.45800000000000002</v>
      </c>
      <c r="O23" s="1060"/>
      <c r="P23" s="631"/>
      <c r="Q23" s="631"/>
      <c r="R23" s="631"/>
    </row>
    <row r="24" spans="1:18" s="254" customFormat="1" ht="18" customHeight="1">
      <c r="A24" s="247"/>
      <c r="B24" s="763"/>
      <c r="C24" s="1062" t="s">
        <v>387</v>
      </c>
      <c r="D24" s="763"/>
      <c r="E24" s="925"/>
      <c r="F24" s="763"/>
      <c r="G24" s="763"/>
      <c r="H24" s="535"/>
      <c r="I24" s="535"/>
      <c r="J24" s="783"/>
      <c r="K24" s="763"/>
      <c r="L24" s="763"/>
      <c r="M24" s="535"/>
      <c r="N24" s="535"/>
      <c r="O24" s="535"/>
      <c r="P24" s="631"/>
      <c r="Q24" s="631"/>
      <c r="R24" s="631"/>
    </row>
    <row r="25" spans="1:18" s="1067" customFormat="1" ht="57" customHeight="1">
      <c r="A25" s="53">
        <v>1</v>
      </c>
      <c r="B25" s="1064" t="s">
        <v>759</v>
      </c>
      <c r="C25" s="772" t="s">
        <v>851</v>
      </c>
      <c r="D25" s="929" t="s">
        <v>540</v>
      </c>
      <c r="E25" s="1065">
        <v>32.799999999999997</v>
      </c>
      <c r="F25" s="932">
        <v>4.0999999999999996</v>
      </c>
      <c r="G25" s="932">
        <v>0.11</v>
      </c>
      <c r="H25" s="535">
        <f>F25*1.88612</f>
        <v>7.7330919999999992</v>
      </c>
      <c r="I25" s="535">
        <f>G25*2.64776</f>
        <v>0.2912536</v>
      </c>
      <c r="J25" s="928" t="s">
        <v>273</v>
      </c>
      <c r="K25" s="873" t="s">
        <v>1026</v>
      </c>
      <c r="L25" s="929" t="s">
        <v>540</v>
      </c>
      <c r="M25" s="1066">
        <v>1</v>
      </c>
      <c r="N25" s="923">
        <v>6.75</v>
      </c>
      <c r="O25" s="1031">
        <f>((M25*N25)+(M26*N26))*1.165248</f>
        <v>8.9257996800000008</v>
      </c>
      <c r="P25" s="631">
        <f>O25+H25+I25</f>
        <v>16.950145280000001</v>
      </c>
      <c r="Q25" s="631">
        <f>O25*E25</f>
        <v>292.76622950400002</v>
      </c>
      <c r="R25" s="631">
        <f>P25*E25</f>
        <v>555.96476518399993</v>
      </c>
    </row>
    <row r="26" spans="1:18" s="1067" customFormat="1" ht="18" customHeight="1">
      <c r="A26" s="53"/>
      <c r="B26" s="1068"/>
      <c r="C26" s="1069"/>
      <c r="D26" s="1070"/>
      <c r="E26" s="1071"/>
      <c r="F26" s="1072"/>
      <c r="G26" s="1069"/>
      <c r="H26" s="535"/>
      <c r="I26" s="535"/>
      <c r="J26" s="928" t="s">
        <v>116</v>
      </c>
      <c r="K26" s="873" t="s">
        <v>1007</v>
      </c>
      <c r="L26" s="956" t="s">
        <v>538</v>
      </c>
      <c r="M26" s="1073">
        <v>3.5000000000000003E-2</v>
      </c>
      <c r="N26" s="1055">
        <v>26</v>
      </c>
      <c r="O26" s="929"/>
      <c r="P26" s="631"/>
      <c r="Q26" s="631"/>
      <c r="R26" s="631"/>
    </row>
    <row r="27" spans="1:18" s="254" customFormat="1" ht="29.25" customHeight="1">
      <c r="A27" s="53">
        <v>2</v>
      </c>
      <c r="B27" s="780" t="s">
        <v>183</v>
      </c>
      <c r="C27" s="781" t="s">
        <v>954</v>
      </c>
      <c r="D27" s="763" t="s">
        <v>538</v>
      </c>
      <c r="E27" s="1190">
        <v>16.8</v>
      </c>
      <c r="F27" s="535">
        <v>1.87</v>
      </c>
      <c r="G27" s="763">
        <v>0.92</v>
      </c>
      <c r="H27" s="535">
        <f>F27*1.88612</f>
        <v>3.5270444000000003</v>
      </c>
      <c r="I27" s="535">
        <f>G27*2.64776</f>
        <v>2.4359392</v>
      </c>
      <c r="J27" s="783" t="s">
        <v>438</v>
      </c>
      <c r="K27" s="763" t="s">
        <v>1025</v>
      </c>
      <c r="L27" s="763" t="s">
        <v>165</v>
      </c>
      <c r="M27" s="790">
        <v>57.5</v>
      </c>
      <c r="N27" s="782">
        <v>0.153</v>
      </c>
      <c r="O27" s="535">
        <f>((M27*N27)+(M28*N28))*1.165248</f>
        <v>13.583878559999999</v>
      </c>
      <c r="P27" s="631">
        <f>O27+H27+I27</f>
        <v>19.54686216</v>
      </c>
      <c r="Q27" s="631">
        <f>O27*E27</f>
        <v>228.20915980799998</v>
      </c>
      <c r="R27" s="631">
        <f>P27*E27</f>
        <v>328.38728428799999</v>
      </c>
    </row>
    <row r="28" spans="1:18" s="254" customFormat="1" ht="12.75" customHeight="1">
      <c r="B28" s="763"/>
      <c r="C28" s="783"/>
      <c r="D28" s="763"/>
      <c r="E28" s="788"/>
      <c r="F28" s="763"/>
      <c r="G28" s="247"/>
      <c r="H28" s="535"/>
      <c r="I28" s="535"/>
      <c r="J28" s="783" t="s">
        <v>116</v>
      </c>
      <c r="K28" s="763" t="s">
        <v>1015</v>
      </c>
      <c r="L28" s="763" t="s">
        <v>538</v>
      </c>
      <c r="M28" s="535">
        <v>0.11</v>
      </c>
      <c r="N28" s="1076">
        <v>26</v>
      </c>
      <c r="O28" s="763"/>
      <c r="P28" s="631"/>
      <c r="Q28" s="631"/>
      <c r="R28" s="631"/>
    </row>
    <row r="29" spans="1:18" s="933" customFormat="1" ht="23.25" customHeight="1">
      <c r="A29" s="53">
        <v>3</v>
      </c>
      <c r="B29" s="929" t="s">
        <v>277</v>
      </c>
      <c r="C29" s="873" t="s">
        <v>955</v>
      </c>
      <c r="D29" s="956" t="s">
        <v>3</v>
      </c>
      <c r="E29" s="930">
        <v>0.122</v>
      </c>
      <c r="F29" s="929">
        <v>27.8</v>
      </c>
      <c r="G29" s="932">
        <v>1.38</v>
      </c>
      <c r="H29" s="535">
        <f>F29*1.88612</f>
        <v>52.434136000000002</v>
      </c>
      <c r="I29" s="535">
        <f>G29*2.64776</f>
        <v>3.6539087999999995</v>
      </c>
      <c r="J29" s="928" t="s">
        <v>293</v>
      </c>
      <c r="K29" s="873" t="s">
        <v>661</v>
      </c>
      <c r="L29" s="929" t="s">
        <v>3</v>
      </c>
      <c r="M29" s="631">
        <v>1</v>
      </c>
      <c r="N29" s="535">
        <v>294.44400000000002</v>
      </c>
      <c r="O29" s="631">
        <f>M29*N29*1.165248</f>
        <v>343.10028211200006</v>
      </c>
      <c r="P29" s="631">
        <f>O29+H29+I29</f>
        <v>399.18832691200009</v>
      </c>
      <c r="Q29" s="631">
        <f>O29*E29</f>
        <v>41.858234417664008</v>
      </c>
      <c r="R29" s="631">
        <f>P29*E29</f>
        <v>48.700975883264007</v>
      </c>
    </row>
    <row r="30" spans="1:18" s="933" customFormat="1" ht="24" customHeight="1">
      <c r="A30" s="53">
        <v>4</v>
      </c>
      <c r="B30" s="1077" t="s">
        <v>272</v>
      </c>
      <c r="C30" s="1078" t="s">
        <v>953</v>
      </c>
      <c r="D30" s="929" t="s">
        <v>538</v>
      </c>
      <c r="E30" s="932">
        <v>11.9</v>
      </c>
      <c r="F30" s="1079">
        <v>0.65</v>
      </c>
      <c r="G30" s="1080">
        <f>F30*1.71534</f>
        <v>1.1149710000000002</v>
      </c>
      <c r="H30" s="535">
        <f>F30*1.88612</f>
        <v>1.225978</v>
      </c>
      <c r="I30" s="535">
        <f>G30*2.64776</f>
        <v>2.9521756149600002</v>
      </c>
      <c r="J30" s="873" t="s">
        <v>895</v>
      </c>
      <c r="K30" s="873" t="s">
        <v>1024</v>
      </c>
      <c r="L30" s="929" t="s">
        <v>538</v>
      </c>
      <c r="M30" s="932">
        <v>0.98</v>
      </c>
      <c r="N30" s="923">
        <v>23.754000000000001</v>
      </c>
      <c r="O30" s="631">
        <f>M30*N30*1.165248</f>
        <v>27.125714972160001</v>
      </c>
      <c r="P30" s="631">
        <f>O30+H30+I30</f>
        <v>31.303868587120004</v>
      </c>
      <c r="Q30" s="631">
        <f>O30*E30</f>
        <v>322.79600816870402</v>
      </c>
      <c r="R30" s="631">
        <f>P30*E30</f>
        <v>372.51603618672806</v>
      </c>
    </row>
    <row r="31" spans="1:18" s="1067" customFormat="1" ht="18.75" customHeight="1">
      <c r="A31" s="53">
        <v>5</v>
      </c>
      <c r="B31" s="927" t="s">
        <v>117</v>
      </c>
      <c r="C31" s="873" t="s">
        <v>892</v>
      </c>
      <c r="D31" s="929" t="s">
        <v>3</v>
      </c>
      <c r="E31" s="930">
        <v>0.32800000000000001</v>
      </c>
      <c r="F31" s="929"/>
      <c r="G31" s="1069"/>
      <c r="H31" s="535"/>
      <c r="I31" s="535"/>
      <c r="J31" s="873" t="s">
        <v>894</v>
      </c>
      <c r="K31" s="873" t="s">
        <v>661</v>
      </c>
      <c r="L31" s="929" t="s">
        <v>3</v>
      </c>
      <c r="M31" s="631">
        <v>1</v>
      </c>
      <c r="N31" s="535">
        <v>294.44400000000002</v>
      </c>
      <c r="O31" s="631">
        <f>M31*N31*1.165248</f>
        <v>343.10028211200006</v>
      </c>
      <c r="P31" s="631">
        <f>O31+H31+I31</f>
        <v>343.10028211200006</v>
      </c>
      <c r="Q31" s="631">
        <f>O31*E31</f>
        <v>112.53689253273602</v>
      </c>
      <c r="R31" s="631">
        <f>P31*E31</f>
        <v>112.53689253273602</v>
      </c>
    </row>
    <row r="32" spans="1:18" s="1067" customFormat="1" ht="18.75" customHeight="1">
      <c r="A32" s="53">
        <v>6</v>
      </c>
      <c r="B32" s="927" t="s">
        <v>117</v>
      </c>
      <c r="C32" s="873" t="s">
        <v>893</v>
      </c>
      <c r="D32" s="929" t="s">
        <v>3</v>
      </c>
      <c r="E32" s="938">
        <v>4.7699999999999999E-2</v>
      </c>
      <c r="F32" s="929"/>
      <c r="G32" s="1069"/>
      <c r="H32" s="535"/>
      <c r="I32" s="535"/>
      <c r="J32" s="873" t="s">
        <v>274</v>
      </c>
      <c r="K32" s="873" t="s">
        <v>661</v>
      </c>
      <c r="L32" s="929" t="s">
        <v>3</v>
      </c>
      <c r="M32" s="631">
        <v>1</v>
      </c>
      <c r="N32" s="535">
        <v>294.44400000000002</v>
      </c>
      <c r="O32" s="631">
        <f>M32*N32*1.165248</f>
        <v>343.10028211200006</v>
      </c>
      <c r="P32" s="631">
        <f>O32+H32+I32</f>
        <v>343.10028211200006</v>
      </c>
      <c r="Q32" s="631">
        <f>O32*E32</f>
        <v>16.365883456742402</v>
      </c>
      <c r="R32" s="631">
        <f>P32*E32</f>
        <v>16.365883456742402</v>
      </c>
    </row>
    <row r="33" spans="1:18" s="1067" customFormat="1" ht="39.75" customHeight="1">
      <c r="A33" s="53">
        <v>7</v>
      </c>
      <c r="B33" s="929" t="s">
        <v>123</v>
      </c>
      <c r="C33" s="928" t="s">
        <v>891</v>
      </c>
      <c r="D33" s="929" t="s">
        <v>538</v>
      </c>
      <c r="E33" s="932">
        <v>1.32</v>
      </c>
      <c r="F33" s="929">
        <v>7.43</v>
      </c>
      <c r="G33" s="929">
        <v>3.36</v>
      </c>
      <c r="H33" s="535">
        <f>F33*1.88612</f>
        <v>14.0138716</v>
      </c>
      <c r="I33" s="535">
        <f>G33*2.64776</f>
        <v>8.8964735999999984</v>
      </c>
      <c r="J33" s="873" t="s">
        <v>132</v>
      </c>
      <c r="K33" s="873" t="s">
        <v>1023</v>
      </c>
      <c r="L33" s="929" t="s">
        <v>538</v>
      </c>
      <c r="M33" s="923">
        <v>1.0149999999999999</v>
      </c>
      <c r="N33" s="923">
        <v>29.277999999999999</v>
      </c>
      <c r="O33" s="631">
        <f>((M33*N33)+(M34*N34)+(M35*N35)+(M36*N36))*1.16664</f>
        <v>56.355910168799987</v>
      </c>
      <c r="P33" s="631">
        <f>O33+H33+I33</f>
        <v>79.266255368799975</v>
      </c>
      <c r="Q33" s="631">
        <f>O33*E33</f>
        <v>74.389801422815992</v>
      </c>
      <c r="R33" s="631">
        <f>P33*E33</f>
        <v>104.63145708681597</v>
      </c>
    </row>
    <row r="34" spans="1:18" s="1067" customFormat="1" ht="21.75" customHeight="1">
      <c r="A34" s="1063"/>
      <c r="B34" s="929"/>
      <c r="C34" s="873"/>
      <c r="D34" s="929"/>
      <c r="E34" s="932"/>
      <c r="F34" s="929"/>
      <c r="G34" s="1070"/>
      <c r="H34" s="631"/>
      <c r="I34" s="631"/>
      <c r="J34" s="873" t="s">
        <v>112</v>
      </c>
      <c r="K34" s="873"/>
      <c r="L34" s="929" t="s">
        <v>540</v>
      </c>
      <c r="M34" s="631">
        <v>2.42</v>
      </c>
      <c r="N34" s="923">
        <v>3.5</v>
      </c>
      <c r="O34" s="631"/>
      <c r="P34" s="631"/>
      <c r="Q34" s="631"/>
      <c r="R34" s="631"/>
    </row>
    <row r="35" spans="1:18" s="1067" customFormat="1" ht="21.75" customHeight="1">
      <c r="A35" s="1063"/>
      <c r="B35" s="929"/>
      <c r="C35" s="873"/>
      <c r="D35" s="929"/>
      <c r="E35" s="932"/>
      <c r="F35" s="929"/>
      <c r="G35" s="1070"/>
      <c r="H35" s="631"/>
      <c r="I35" s="631"/>
      <c r="J35" s="873" t="s">
        <v>114</v>
      </c>
      <c r="K35" s="873" t="s">
        <v>500</v>
      </c>
      <c r="L35" s="929" t="s">
        <v>538</v>
      </c>
      <c r="M35" s="923">
        <v>6.4799999999999996E-2</v>
      </c>
      <c r="N35" s="1049">
        <v>137.5</v>
      </c>
      <c r="O35" s="631"/>
      <c r="P35" s="631"/>
      <c r="Q35" s="631"/>
      <c r="R35" s="631"/>
    </row>
    <row r="36" spans="1:18" s="1067" customFormat="1" ht="21.75" customHeight="1">
      <c r="A36" s="1063"/>
      <c r="B36" s="929"/>
      <c r="C36" s="873"/>
      <c r="D36" s="929"/>
      <c r="E36" s="932"/>
      <c r="F36" s="929"/>
      <c r="G36" s="1070"/>
      <c r="H36" s="631"/>
      <c r="I36" s="631"/>
      <c r="J36" s="873" t="s">
        <v>133</v>
      </c>
      <c r="K36" s="873" t="s">
        <v>890</v>
      </c>
      <c r="L36" s="929" t="s">
        <v>115</v>
      </c>
      <c r="M36" s="631">
        <v>1.5</v>
      </c>
      <c r="N36" s="923">
        <v>0.80600000000000005</v>
      </c>
      <c r="O36" s="631"/>
      <c r="P36" s="631"/>
      <c r="Q36" s="631"/>
      <c r="R36" s="631"/>
    </row>
    <row r="37" spans="1:18" s="1067" customFormat="1" ht="21.75" customHeight="1">
      <c r="A37" s="53">
        <v>8</v>
      </c>
      <c r="B37" s="927" t="s">
        <v>117</v>
      </c>
      <c r="C37" s="873" t="s">
        <v>264</v>
      </c>
      <c r="D37" s="929" t="s">
        <v>3</v>
      </c>
      <c r="E37" s="938">
        <v>3.3000000000000002E-2</v>
      </c>
      <c r="F37" s="929"/>
      <c r="G37" s="1070"/>
      <c r="H37" s="631"/>
      <c r="I37" s="631"/>
      <c r="J37" s="873" t="s">
        <v>279</v>
      </c>
      <c r="K37" s="950" t="s">
        <v>1021</v>
      </c>
      <c r="L37" s="929" t="s">
        <v>3</v>
      </c>
      <c r="M37" s="631">
        <v>1</v>
      </c>
      <c r="N37" s="535">
        <v>294.44400000000002</v>
      </c>
      <c r="O37" s="631">
        <f>M37*N37*1.16664</f>
        <v>343.51014815999997</v>
      </c>
      <c r="P37" s="631">
        <f>O37+H37+I37</f>
        <v>343.51014815999997</v>
      </c>
      <c r="Q37" s="631">
        <f>O37*E37</f>
        <v>11.335834889279999</v>
      </c>
      <c r="R37" s="631">
        <f>P37*E37</f>
        <v>11.335834889279999</v>
      </c>
    </row>
    <row r="38" spans="1:18" s="1067" customFormat="1" ht="21.75" customHeight="1">
      <c r="A38" s="53">
        <v>9</v>
      </c>
      <c r="B38" s="927" t="s">
        <v>117</v>
      </c>
      <c r="C38" s="873" t="s">
        <v>898</v>
      </c>
      <c r="D38" s="929" t="s">
        <v>3</v>
      </c>
      <c r="E38" s="1092">
        <v>0.2074</v>
      </c>
      <c r="F38" s="929"/>
      <c r="G38" s="1070"/>
      <c r="H38" s="631"/>
      <c r="I38" s="631"/>
      <c r="J38" s="873" t="s">
        <v>977</v>
      </c>
      <c r="K38" s="950" t="s">
        <v>1022</v>
      </c>
      <c r="L38" s="929" t="s">
        <v>3</v>
      </c>
      <c r="M38" s="631">
        <v>1</v>
      </c>
      <c r="N38" s="535">
        <v>289.16699999999997</v>
      </c>
      <c r="O38" s="631">
        <f>M38*N38*1.16664</f>
        <v>337.35378887999997</v>
      </c>
      <c r="P38" s="631">
        <f>O38+H38+I38</f>
        <v>337.35378887999997</v>
      </c>
      <c r="Q38" s="631">
        <f>O38*E38</f>
        <v>69.967175813711989</v>
      </c>
      <c r="R38" s="631">
        <f>P38*E38</f>
        <v>69.967175813711989</v>
      </c>
    </row>
    <row r="39" spans="1:18" s="254" customFormat="1" ht="29.25" customHeight="1">
      <c r="A39" s="53">
        <v>10</v>
      </c>
      <c r="B39" s="763" t="s">
        <v>166</v>
      </c>
      <c r="C39" s="781" t="s">
        <v>548</v>
      </c>
      <c r="D39" s="763" t="s">
        <v>538</v>
      </c>
      <c r="E39" s="1190">
        <v>3.39</v>
      </c>
      <c r="F39" s="763">
        <v>4.91</v>
      </c>
      <c r="G39" s="535">
        <v>1.06</v>
      </c>
      <c r="H39" s="535">
        <f>F39*1.88612</f>
        <v>9.2608492000000009</v>
      </c>
      <c r="I39" s="535">
        <f>G39*2.64776</f>
        <v>2.8066255999999998</v>
      </c>
      <c r="J39" s="783" t="s">
        <v>167</v>
      </c>
      <c r="K39" s="165" t="s">
        <v>663</v>
      </c>
      <c r="L39" s="763" t="s">
        <v>538</v>
      </c>
      <c r="M39" s="763">
        <v>1.0149999999999999</v>
      </c>
      <c r="N39" s="923">
        <v>29.277999999999999</v>
      </c>
      <c r="O39" s="535">
        <f>(M39*N39)*1.165248+((M40*N40)+(M41*N41)+(M42*N42))*1.165248</f>
        <v>44.985471068160003</v>
      </c>
      <c r="P39" s="631">
        <f>O39+H39+I39</f>
        <v>57.052945868160002</v>
      </c>
      <c r="Q39" s="631">
        <f>O39*E39</f>
        <v>152.50074692106242</v>
      </c>
      <c r="R39" s="631">
        <f>P39*E39</f>
        <v>193.40948649306242</v>
      </c>
    </row>
    <row r="40" spans="1:18" s="254" customFormat="1" ht="12.75" customHeight="1">
      <c r="A40" s="779"/>
      <c r="B40" s="763"/>
      <c r="C40" s="783"/>
      <c r="D40" s="763"/>
      <c r="E40" s="1189"/>
      <c r="F40" s="763"/>
      <c r="G40" s="535"/>
      <c r="H40" s="535"/>
      <c r="I40" s="535"/>
      <c r="J40" s="783" t="s">
        <v>112</v>
      </c>
      <c r="K40" s="163"/>
      <c r="L40" s="763" t="s">
        <v>540</v>
      </c>
      <c r="M40" s="788">
        <v>1.4</v>
      </c>
      <c r="N40" s="763">
        <v>3.5</v>
      </c>
      <c r="O40" s="763"/>
      <c r="P40" s="631"/>
      <c r="Q40" s="631"/>
      <c r="R40" s="631"/>
    </row>
    <row r="41" spans="1:18" s="254" customFormat="1" ht="15.75" customHeight="1">
      <c r="A41" s="779"/>
      <c r="B41" s="763"/>
      <c r="C41" s="783"/>
      <c r="D41" s="763"/>
      <c r="E41" s="1189"/>
      <c r="F41" s="763"/>
      <c r="G41" s="535"/>
      <c r="H41" s="535"/>
      <c r="I41" s="535"/>
      <c r="J41" s="783" t="s">
        <v>114</v>
      </c>
      <c r="K41" s="286" t="s">
        <v>658</v>
      </c>
      <c r="L41" s="763" t="s">
        <v>538</v>
      </c>
      <c r="M41" s="788">
        <v>1.4500000000000001E-2</v>
      </c>
      <c r="N41" s="1049">
        <v>137.5</v>
      </c>
      <c r="O41" s="763"/>
      <c r="P41" s="631"/>
      <c r="Q41" s="631"/>
      <c r="R41" s="631"/>
    </row>
    <row r="42" spans="1:18" s="254" customFormat="1" ht="15.75" customHeight="1">
      <c r="A42" s="779"/>
      <c r="B42" s="763"/>
      <c r="C42" s="783"/>
      <c r="D42" s="763"/>
      <c r="E42" s="1189"/>
      <c r="F42" s="763"/>
      <c r="G42" s="535"/>
      <c r="H42" s="535"/>
      <c r="I42" s="535"/>
      <c r="J42" s="783" t="s">
        <v>121</v>
      </c>
      <c r="K42" s="165" t="s">
        <v>976</v>
      </c>
      <c r="L42" s="763" t="s">
        <v>115</v>
      </c>
      <c r="M42" s="788">
        <v>2.5</v>
      </c>
      <c r="N42" s="782">
        <v>0.79800000000000004</v>
      </c>
      <c r="O42" s="763"/>
      <c r="P42" s="631"/>
      <c r="Q42" s="631"/>
      <c r="R42" s="631"/>
    </row>
    <row r="43" spans="1:18" s="254" customFormat="1" ht="17.25" customHeight="1">
      <c r="A43" s="53">
        <v>11</v>
      </c>
      <c r="B43" s="789" t="s">
        <v>117</v>
      </c>
      <c r="C43" s="783" t="s">
        <v>379</v>
      </c>
      <c r="D43" s="763" t="s">
        <v>3</v>
      </c>
      <c r="E43" s="1191">
        <v>9.6299999999999997E-2</v>
      </c>
      <c r="F43" s="763"/>
      <c r="G43" s="535"/>
      <c r="H43" s="535"/>
      <c r="I43" s="535"/>
      <c r="J43" s="783" t="s">
        <v>379</v>
      </c>
      <c r="K43" s="286" t="s">
        <v>661</v>
      </c>
      <c r="L43" s="929" t="s">
        <v>3</v>
      </c>
      <c r="M43" s="631">
        <v>1</v>
      </c>
      <c r="N43" s="535">
        <v>294.44400000000002</v>
      </c>
      <c r="O43" s="1074">
        <f>M43*N43*1.165248</f>
        <v>343.10028211200006</v>
      </c>
      <c r="P43" s="631">
        <f>O43+H43+I43</f>
        <v>343.10028211200006</v>
      </c>
      <c r="Q43" s="631">
        <f>O43*E43</f>
        <v>33.040557167385607</v>
      </c>
      <c r="R43" s="631">
        <f>P43*E43</f>
        <v>33.040557167385607</v>
      </c>
    </row>
    <row r="44" spans="1:18" s="254" customFormat="1" ht="14.25" customHeight="1">
      <c r="A44" s="53">
        <v>12</v>
      </c>
      <c r="B44" s="789" t="s">
        <v>117</v>
      </c>
      <c r="C44" s="783" t="s">
        <v>164</v>
      </c>
      <c r="D44" s="763" t="s">
        <v>3</v>
      </c>
      <c r="E44" s="1191">
        <v>0.17180000000000001</v>
      </c>
      <c r="F44" s="763"/>
      <c r="G44" s="535"/>
      <c r="H44" s="535"/>
      <c r="I44" s="535"/>
      <c r="J44" s="783" t="s">
        <v>164</v>
      </c>
      <c r="K44" s="286" t="s">
        <v>660</v>
      </c>
      <c r="L44" s="929" t="s">
        <v>3</v>
      </c>
      <c r="M44" s="631">
        <v>1</v>
      </c>
      <c r="N44" s="535">
        <v>289.16699999999997</v>
      </c>
      <c r="O44" s="1074">
        <f>M44*N44*1.165248</f>
        <v>336.951268416</v>
      </c>
      <c r="P44" s="631">
        <f>O44+H44+I44</f>
        <v>336.951268416</v>
      </c>
      <c r="Q44" s="631">
        <f>O44*E44</f>
        <v>57.888227913868803</v>
      </c>
      <c r="R44" s="631">
        <f>P44*E44</f>
        <v>57.888227913868803</v>
      </c>
    </row>
    <row r="45" spans="1:18" s="254" customFormat="1" ht="24.75" customHeight="1">
      <c r="A45" s="53">
        <v>13</v>
      </c>
      <c r="B45" s="763" t="s">
        <v>184</v>
      </c>
      <c r="C45" s="781" t="s">
        <v>979</v>
      </c>
      <c r="D45" s="763" t="s">
        <v>538</v>
      </c>
      <c r="E45" s="1189">
        <v>0.46</v>
      </c>
      <c r="F45" s="763">
        <v>7.85</v>
      </c>
      <c r="G45" s="763">
        <v>1.1200000000000001</v>
      </c>
      <c r="H45" s="535">
        <f>F45*1.88612</f>
        <v>14.806042</v>
      </c>
      <c r="I45" s="535">
        <f>G45*2.64776</f>
        <v>2.9654912000000002</v>
      </c>
      <c r="J45" s="783" t="s">
        <v>185</v>
      </c>
      <c r="K45" s="165" t="s">
        <v>663</v>
      </c>
      <c r="L45" s="763" t="s">
        <v>538</v>
      </c>
      <c r="M45" s="247">
        <v>1.0149999999999999</v>
      </c>
      <c r="N45" s="923">
        <v>29.277999999999999</v>
      </c>
      <c r="O45" s="782">
        <f>(M45*N45)*1.165248+((M46*N46)+(M47*N47)+(M48*N48))*1.165248</f>
        <v>54.650212767360003</v>
      </c>
      <c r="P45" s="631">
        <f>O45+H45+I45</f>
        <v>72.42174596736001</v>
      </c>
      <c r="Q45" s="631">
        <f>O45*E45</f>
        <v>25.139097872985602</v>
      </c>
      <c r="R45" s="631">
        <f>P45*E45</f>
        <v>33.314003144985605</v>
      </c>
    </row>
    <row r="46" spans="1:18" s="254" customFormat="1" ht="19.5" customHeight="1">
      <c r="A46" s="779"/>
      <c r="B46" s="763"/>
      <c r="C46" s="783"/>
      <c r="D46" s="763"/>
      <c r="E46" s="1190"/>
      <c r="F46" s="763"/>
      <c r="G46" s="247"/>
      <c r="H46" s="535"/>
      <c r="I46" s="535"/>
      <c r="J46" s="783" t="s">
        <v>112</v>
      </c>
      <c r="K46" s="165"/>
      <c r="L46" s="247" t="s">
        <v>540</v>
      </c>
      <c r="M46" s="535">
        <v>2.9</v>
      </c>
      <c r="N46" s="535">
        <v>3.5</v>
      </c>
      <c r="O46" s="763"/>
      <c r="P46" s="631"/>
      <c r="Q46" s="631"/>
      <c r="R46" s="631"/>
    </row>
    <row r="47" spans="1:18" s="254" customFormat="1" ht="19.5" customHeight="1">
      <c r="A47" s="779"/>
      <c r="B47" s="763"/>
      <c r="C47" s="783"/>
      <c r="D47" s="763"/>
      <c r="E47" s="1190"/>
      <c r="F47" s="763"/>
      <c r="G47" s="247"/>
      <c r="H47" s="535"/>
      <c r="I47" s="535"/>
      <c r="J47" s="783" t="s">
        <v>114</v>
      </c>
      <c r="K47" s="286" t="s">
        <v>658</v>
      </c>
      <c r="L47" s="763" t="s">
        <v>538</v>
      </c>
      <c r="M47" s="782">
        <v>3.78E-2</v>
      </c>
      <c r="N47" s="1049">
        <v>137.5</v>
      </c>
      <c r="O47" s="763"/>
      <c r="P47" s="631"/>
      <c r="Q47" s="631"/>
      <c r="R47" s="631"/>
    </row>
    <row r="48" spans="1:18" s="254" customFormat="1" ht="19.5" customHeight="1">
      <c r="A48" s="779"/>
      <c r="B48" s="763"/>
      <c r="C48" s="783"/>
      <c r="D48" s="763"/>
      <c r="E48" s="1190"/>
      <c r="F48" s="763"/>
      <c r="G48" s="247"/>
      <c r="H48" s="535"/>
      <c r="I48" s="535"/>
      <c r="J48" s="783" t="s">
        <v>133</v>
      </c>
      <c r="K48" s="165" t="s">
        <v>662</v>
      </c>
      <c r="L48" s="763" t="s">
        <v>115</v>
      </c>
      <c r="M48" s="535">
        <v>2.2999999999999998</v>
      </c>
      <c r="N48" s="782">
        <v>0.79800000000000004</v>
      </c>
      <c r="O48" s="763"/>
      <c r="P48" s="631"/>
      <c r="Q48" s="631"/>
      <c r="R48" s="631"/>
    </row>
    <row r="49" spans="1:18" s="254" customFormat="1" ht="19.5" customHeight="1">
      <c r="A49" s="53">
        <v>14</v>
      </c>
      <c r="B49" s="789" t="s">
        <v>117</v>
      </c>
      <c r="C49" s="783" t="s">
        <v>376</v>
      </c>
      <c r="D49" s="763" t="s">
        <v>3</v>
      </c>
      <c r="E49" s="1191">
        <v>1.32E-2</v>
      </c>
      <c r="F49" s="763"/>
      <c r="G49" s="247"/>
      <c r="H49" s="535"/>
      <c r="I49" s="535"/>
      <c r="J49" s="783" t="s">
        <v>376</v>
      </c>
      <c r="K49" s="286" t="s">
        <v>661</v>
      </c>
      <c r="L49" s="929" t="s">
        <v>3</v>
      </c>
      <c r="M49" s="631">
        <v>1</v>
      </c>
      <c r="N49" s="535">
        <v>294.44400000000002</v>
      </c>
      <c r="O49" s="1074">
        <f>M49*N49*1.165248</f>
        <v>343.10028211200006</v>
      </c>
      <c r="P49" s="631">
        <f>O49+H49+I49</f>
        <v>343.10028211200006</v>
      </c>
      <c r="Q49" s="631">
        <f>O49*E49</f>
        <v>4.5289237238784006</v>
      </c>
      <c r="R49" s="631">
        <f>P49*E49</f>
        <v>4.5289237238784006</v>
      </c>
    </row>
    <row r="50" spans="1:18" s="254" customFormat="1" ht="19.5" customHeight="1">
      <c r="A50" s="53">
        <v>15</v>
      </c>
      <c r="B50" s="789" t="s">
        <v>117</v>
      </c>
      <c r="C50" s="783" t="s">
        <v>896</v>
      </c>
      <c r="D50" s="763" t="s">
        <v>3</v>
      </c>
      <c r="E50" s="1191">
        <v>2.07E-2</v>
      </c>
      <c r="F50" s="763"/>
      <c r="G50" s="247"/>
      <c r="H50" s="535"/>
      <c r="I50" s="535"/>
      <c r="J50" s="783" t="s">
        <v>899</v>
      </c>
      <c r="K50" s="286" t="s">
        <v>660</v>
      </c>
      <c r="L50" s="929" t="s">
        <v>3</v>
      </c>
      <c r="M50" s="631">
        <v>1</v>
      </c>
      <c r="N50" s="535">
        <v>289.16699999999997</v>
      </c>
      <c r="O50" s="1074">
        <f>M50*N50*1.165248</f>
        <v>336.951268416</v>
      </c>
      <c r="P50" s="631">
        <f>O50+H50+I50</f>
        <v>336.951268416</v>
      </c>
      <c r="Q50" s="631">
        <f>O50*E50</f>
        <v>6.9748912562112002</v>
      </c>
      <c r="R50" s="631">
        <f>P50*E50</f>
        <v>6.9748912562112002</v>
      </c>
    </row>
    <row r="51" spans="1:18" s="254" customFormat="1" ht="19.5" customHeight="1">
      <c r="A51" s="53">
        <v>16</v>
      </c>
      <c r="B51" s="789" t="s">
        <v>117</v>
      </c>
      <c r="C51" s="783" t="s">
        <v>897</v>
      </c>
      <c r="D51" s="763" t="s">
        <v>3</v>
      </c>
      <c r="E51" s="1191">
        <v>4.4200000000000003E-2</v>
      </c>
      <c r="F51" s="763"/>
      <c r="G51" s="247"/>
      <c r="H51" s="535"/>
      <c r="I51" s="535"/>
      <c r="J51" s="783" t="s">
        <v>900</v>
      </c>
      <c r="K51" s="286" t="s">
        <v>660</v>
      </c>
      <c r="L51" s="929" t="s">
        <v>3</v>
      </c>
      <c r="M51" s="631">
        <v>1</v>
      </c>
      <c r="N51" s="535">
        <v>289.16699999999997</v>
      </c>
      <c r="O51" s="1074">
        <f>M51*N51*1.165248</f>
        <v>336.951268416</v>
      </c>
      <c r="P51" s="631">
        <f>O51+H51+I51</f>
        <v>336.951268416</v>
      </c>
      <c r="Q51" s="631">
        <f>O51*E51</f>
        <v>14.893246063987201</v>
      </c>
      <c r="R51" s="631">
        <f>P51*E51</f>
        <v>14.893246063987201</v>
      </c>
    </row>
    <row r="52" spans="1:18" s="254" customFormat="1" ht="18.75" customHeight="1">
      <c r="A52" s="779"/>
      <c r="B52" s="806"/>
      <c r="C52" s="814" t="s">
        <v>292</v>
      </c>
      <c r="D52" s="779"/>
      <c r="E52" s="796"/>
      <c r="F52" s="779"/>
      <c r="G52" s="247"/>
      <c r="H52" s="535"/>
      <c r="I52" s="535"/>
      <c r="J52" s="781"/>
      <c r="K52" s="763"/>
      <c r="L52" s="1075"/>
      <c r="M52" s="792"/>
      <c r="N52" s="796"/>
      <c r="O52" s="763"/>
      <c r="P52" s="631"/>
      <c r="Q52" s="631"/>
      <c r="R52" s="631"/>
    </row>
    <row r="53" spans="1:18" s="933" customFormat="1" ht="46.5" customHeight="1">
      <c r="A53" s="53">
        <v>1</v>
      </c>
      <c r="B53" s="927" t="s">
        <v>543</v>
      </c>
      <c r="C53" s="928" t="s">
        <v>956</v>
      </c>
      <c r="D53" s="929" t="s">
        <v>537</v>
      </c>
      <c r="E53" s="1173">
        <v>0.1966</v>
      </c>
      <c r="F53" s="1081">
        <v>68.8</v>
      </c>
      <c r="G53" s="1079">
        <v>4.47</v>
      </c>
      <c r="H53" s="535">
        <f>F53*1.88612</f>
        <v>129.76505599999999</v>
      </c>
      <c r="I53" s="535">
        <f>G53*2.64776</f>
        <v>11.835487199999999</v>
      </c>
      <c r="J53" s="873" t="s">
        <v>157</v>
      </c>
      <c r="K53" s="873" t="s">
        <v>658</v>
      </c>
      <c r="L53" s="929" t="s">
        <v>538</v>
      </c>
      <c r="M53" s="932">
        <v>0.95</v>
      </c>
      <c r="N53" s="1049">
        <v>137.5</v>
      </c>
      <c r="O53" s="631">
        <f>((M53*N53)+(M54*N54)+(M55*N55)+(M56*N56))*1.165248</f>
        <v>520.97888505599997</v>
      </c>
      <c r="P53" s="631">
        <f>O53+H53+I53</f>
        <v>662.57942825599991</v>
      </c>
      <c r="Q53" s="658">
        <f>O53*E53</f>
        <v>102.42444880200959</v>
      </c>
      <c r="R53" s="658">
        <f>P53*E53</f>
        <v>130.26311559512959</v>
      </c>
    </row>
    <row r="54" spans="1:18" s="933" customFormat="1" ht="26.25" customHeight="1">
      <c r="A54" s="929"/>
      <c r="B54" s="927"/>
      <c r="C54" s="928"/>
      <c r="D54" s="929"/>
      <c r="E54" s="932"/>
      <c r="F54" s="1081"/>
      <c r="G54" s="1080"/>
      <c r="H54" s="935"/>
      <c r="I54" s="935"/>
      <c r="J54" s="928" t="s">
        <v>539</v>
      </c>
      <c r="K54" s="286" t="s">
        <v>659</v>
      </c>
      <c r="L54" s="763" t="s">
        <v>540</v>
      </c>
      <c r="M54" s="803">
        <v>206</v>
      </c>
      <c r="N54" s="1082">
        <v>1.222</v>
      </c>
      <c r="O54" s="929"/>
      <c r="P54" s="1081"/>
      <c r="Q54" s="1083"/>
      <c r="R54" s="873"/>
    </row>
    <row r="55" spans="1:18" s="933" customFormat="1" ht="15" customHeight="1">
      <c r="A55" s="929"/>
      <c r="B55" s="927"/>
      <c r="C55" s="873"/>
      <c r="D55" s="929"/>
      <c r="E55" s="932"/>
      <c r="F55" s="1081"/>
      <c r="G55" s="1080"/>
      <c r="H55" s="935"/>
      <c r="I55" s="935"/>
      <c r="J55" s="873" t="s">
        <v>144</v>
      </c>
      <c r="K55" s="286" t="s">
        <v>657</v>
      </c>
      <c r="L55" s="929" t="s">
        <v>115</v>
      </c>
      <c r="M55" s="932">
        <v>10</v>
      </c>
      <c r="N55" s="936">
        <v>0.114</v>
      </c>
      <c r="O55" s="929"/>
      <c r="P55" s="1081"/>
      <c r="Q55" s="1083"/>
      <c r="R55" s="873"/>
    </row>
    <row r="56" spans="1:18" s="933" customFormat="1" ht="11.1" customHeight="1">
      <c r="A56" s="929"/>
      <c r="B56" s="927"/>
      <c r="C56" s="873"/>
      <c r="D56" s="929"/>
      <c r="E56" s="932"/>
      <c r="F56" s="931"/>
      <c r="G56" s="356"/>
      <c r="H56" s="934"/>
      <c r="I56" s="935"/>
      <c r="J56" s="286" t="s">
        <v>541</v>
      </c>
      <c r="K56" s="286"/>
      <c r="L56" s="929" t="s">
        <v>115</v>
      </c>
      <c r="M56" s="937">
        <v>106</v>
      </c>
      <c r="N56" s="936">
        <v>0.6</v>
      </c>
      <c r="O56" s="67"/>
      <c r="P56" s="931"/>
      <c r="Q56" s="504"/>
      <c r="R56" s="873"/>
    </row>
    <row r="57" spans="1:18" ht="19.5" customHeight="1">
      <c r="A57" s="160"/>
      <c r="B57" s="161"/>
      <c r="C57" s="363" t="s">
        <v>754</v>
      </c>
      <c r="D57" s="160"/>
      <c r="E57" s="160"/>
      <c r="F57" s="160"/>
      <c r="G57" s="162"/>
      <c r="H57" s="169"/>
      <c r="I57" s="169"/>
      <c r="J57" s="162"/>
      <c r="K57" s="165"/>
      <c r="L57" s="162"/>
      <c r="M57" s="162"/>
      <c r="N57" s="162"/>
      <c r="O57" s="334"/>
      <c r="P57" s="58"/>
      <c r="Q57" s="58"/>
      <c r="R57" s="58"/>
    </row>
    <row r="58" spans="1:18" ht="22.5" customHeight="1">
      <c r="A58" s="53">
        <v>1</v>
      </c>
      <c r="B58" s="175" t="s">
        <v>400</v>
      </c>
      <c r="C58" s="166" t="s">
        <v>154</v>
      </c>
      <c r="D58" s="165" t="s">
        <v>140</v>
      </c>
      <c r="E58" s="176">
        <v>48.6</v>
      </c>
      <c r="F58" s="177">
        <v>9.0800000000000006E-2</v>
      </c>
      <c r="G58" s="177">
        <v>3.2000000000000002E-3</v>
      </c>
      <c r="H58" s="169">
        <f>F58*1.88612</f>
        <v>0.17125969600000002</v>
      </c>
      <c r="I58" s="169">
        <f>G58*2.64776</f>
        <v>8.4728319999999996E-3</v>
      </c>
      <c r="J58" s="166" t="s">
        <v>155</v>
      </c>
      <c r="K58" s="165" t="s">
        <v>975</v>
      </c>
      <c r="L58" s="165" t="s">
        <v>113</v>
      </c>
      <c r="M58" s="176">
        <v>1.1100000000000001</v>
      </c>
      <c r="N58" s="177">
        <v>1.1890000000000001</v>
      </c>
      <c r="O58" s="334">
        <f>M58*N58*1.165248</f>
        <v>1.5378826579200005</v>
      </c>
      <c r="P58" s="58">
        <f>O58+H58+I58</f>
        <v>1.7176151859200004</v>
      </c>
      <c r="Q58" s="58">
        <f>O58*E58</f>
        <v>74.741097174912028</v>
      </c>
      <c r="R58" s="58">
        <f>P58*E58</f>
        <v>83.476098035712027</v>
      </c>
    </row>
    <row r="59" spans="1:18" s="1090" customFormat="1" ht="36" customHeight="1">
      <c r="A59" s="53">
        <v>2</v>
      </c>
      <c r="B59" s="235" t="s">
        <v>885</v>
      </c>
      <c r="C59" s="55" t="s">
        <v>978</v>
      </c>
      <c r="D59" s="773" t="s">
        <v>538</v>
      </c>
      <c r="E59" s="776">
        <v>2.4300000000000002</v>
      </c>
      <c r="F59" s="776">
        <v>2.2000000000000002</v>
      </c>
      <c r="G59" s="1030">
        <v>7.4999999999999997E-2</v>
      </c>
      <c r="H59" s="1089">
        <f>F59*1.88612</f>
        <v>4.149464</v>
      </c>
      <c r="I59" s="1089">
        <f>G59*2.64776</f>
        <v>0.19858199999999998</v>
      </c>
      <c r="J59" s="55" t="s">
        <v>886</v>
      </c>
      <c r="K59" s="59" t="s">
        <v>887</v>
      </c>
      <c r="L59" s="773" t="s">
        <v>538</v>
      </c>
      <c r="M59" s="776">
        <v>1.02</v>
      </c>
      <c r="N59" s="283">
        <v>20</v>
      </c>
      <c r="O59" s="535">
        <f>M59*N59*1.1666403</f>
        <v>23.799462120000001</v>
      </c>
      <c r="P59" s="535">
        <f>O59+H59+I59</f>
        <v>28.147508120000001</v>
      </c>
      <c r="Q59" s="535">
        <f>O59*E59</f>
        <v>57.832692951600009</v>
      </c>
      <c r="R59" s="535">
        <f>P59*E59</f>
        <v>68.398444731600009</v>
      </c>
    </row>
    <row r="60" spans="1:18" s="1090" customFormat="1" ht="27" customHeight="1">
      <c r="A60" s="53">
        <v>3</v>
      </c>
      <c r="B60" s="54" t="s">
        <v>117</v>
      </c>
      <c r="C60" s="59" t="s">
        <v>888</v>
      </c>
      <c r="D60" s="773" t="s">
        <v>538</v>
      </c>
      <c r="E60" s="776">
        <v>0.34</v>
      </c>
      <c r="F60" s="1051"/>
      <c r="G60" s="1091"/>
      <c r="H60" s="1089"/>
      <c r="I60" s="1089"/>
      <c r="J60" s="55" t="s">
        <v>889</v>
      </c>
      <c r="K60" s="53" t="s">
        <v>974</v>
      </c>
      <c r="L60" s="773" t="s">
        <v>538</v>
      </c>
      <c r="M60" s="1031">
        <v>1</v>
      </c>
      <c r="N60" s="57">
        <v>137.5</v>
      </c>
      <c r="O60" s="535">
        <f>M60*N60*1.1666403</f>
        <v>160.41304125000002</v>
      </c>
      <c r="P60" s="535">
        <f>O60+H60+I60</f>
        <v>160.41304125000002</v>
      </c>
      <c r="Q60" s="535">
        <f>O60*E60</f>
        <v>54.54043402500001</v>
      </c>
      <c r="R60" s="535">
        <f>P60*E60</f>
        <v>54.54043402500001</v>
      </c>
    </row>
    <row r="61" spans="1:18" ht="25.5" customHeight="1">
      <c r="A61" s="53">
        <v>4</v>
      </c>
      <c r="B61" s="175" t="s">
        <v>156</v>
      </c>
      <c r="C61" s="302" t="s">
        <v>424</v>
      </c>
      <c r="D61" s="165" t="s">
        <v>108</v>
      </c>
      <c r="E61" s="168">
        <v>1.177</v>
      </c>
      <c r="F61" s="165">
        <v>12.6</v>
      </c>
      <c r="G61" s="169">
        <v>2.1</v>
      </c>
      <c r="H61" s="169">
        <f>F61*1.88612</f>
        <v>23.765111999999998</v>
      </c>
      <c r="I61" s="169">
        <f>G61*2.64776</f>
        <v>5.5602960000000001</v>
      </c>
      <c r="J61" s="166" t="s">
        <v>157</v>
      </c>
      <c r="K61" s="286" t="s">
        <v>658</v>
      </c>
      <c r="L61" s="165" t="s">
        <v>108</v>
      </c>
      <c r="M61" s="163">
        <v>1.05</v>
      </c>
      <c r="N61" s="370">
        <v>137.5</v>
      </c>
      <c r="O61" s="169">
        <f>((M61*N61)+(M62*N62)+(M63*N63)+(M64*N64)+(M65*N65))*1.165248</f>
        <v>175.24587932022533</v>
      </c>
      <c r="P61" s="58">
        <f>O61+H61+I61</f>
        <v>204.57128732022531</v>
      </c>
      <c r="Q61" s="58">
        <f>O61*E61</f>
        <v>206.26439995990521</v>
      </c>
      <c r="R61" s="58">
        <f>P61*E61</f>
        <v>240.7804051759052</v>
      </c>
    </row>
    <row r="62" spans="1:18" ht="16.5" customHeight="1">
      <c r="B62" s="175"/>
      <c r="C62" s="166"/>
      <c r="D62" s="163"/>
      <c r="E62" s="163"/>
      <c r="F62" s="163"/>
      <c r="G62" s="163"/>
      <c r="H62" s="169"/>
      <c r="I62" s="169"/>
      <c r="J62" s="166" t="s">
        <v>158</v>
      </c>
      <c r="K62" s="165"/>
      <c r="L62" s="165" t="s">
        <v>115</v>
      </c>
      <c r="M62" s="163">
        <v>1.96</v>
      </c>
      <c r="N62" s="367">
        <v>0.2</v>
      </c>
      <c r="O62" s="162"/>
      <c r="P62" s="58"/>
      <c r="Q62" s="58"/>
      <c r="R62" s="58"/>
    </row>
    <row r="63" spans="1:18" ht="16.5" customHeight="1">
      <c r="B63" s="343"/>
      <c r="C63" s="343"/>
      <c r="D63" s="163"/>
      <c r="E63" s="163"/>
      <c r="F63" s="163"/>
      <c r="G63" s="163"/>
      <c r="H63" s="169"/>
      <c r="I63" s="169"/>
      <c r="J63" s="166" t="s">
        <v>146</v>
      </c>
      <c r="K63" s="165"/>
      <c r="L63" s="165" t="s">
        <v>113</v>
      </c>
      <c r="M63" s="163">
        <v>3.38</v>
      </c>
      <c r="N63" s="367">
        <v>0.3</v>
      </c>
      <c r="O63" s="162"/>
      <c r="P63" s="58"/>
      <c r="Q63" s="58"/>
      <c r="R63" s="58"/>
    </row>
    <row r="64" spans="1:18" ht="16.5" customHeight="1">
      <c r="B64" s="161"/>
      <c r="C64" s="160"/>
      <c r="D64" s="160"/>
      <c r="E64" s="160"/>
      <c r="F64" s="163"/>
      <c r="G64" s="163"/>
      <c r="H64" s="169"/>
      <c r="I64" s="169"/>
      <c r="J64" s="166" t="s">
        <v>159</v>
      </c>
      <c r="K64" s="165" t="s">
        <v>973</v>
      </c>
      <c r="L64" s="165" t="s">
        <v>115</v>
      </c>
      <c r="M64" s="163">
        <v>4.38</v>
      </c>
      <c r="N64" s="368">
        <v>0.39722200000000002</v>
      </c>
      <c r="O64" s="162"/>
      <c r="P64" s="58"/>
      <c r="Q64" s="58"/>
      <c r="R64" s="58"/>
    </row>
    <row r="65" spans="1:18" ht="16.5" customHeight="1">
      <c r="B65" s="161"/>
      <c r="C65" s="160"/>
      <c r="D65" s="160"/>
      <c r="E65" s="160"/>
      <c r="F65" s="163"/>
      <c r="G65" s="163"/>
      <c r="H65" s="169"/>
      <c r="I65" s="169"/>
      <c r="J65" s="166" t="s">
        <v>160</v>
      </c>
      <c r="K65" s="286" t="s">
        <v>972</v>
      </c>
      <c r="L65" s="165" t="s">
        <v>115</v>
      </c>
      <c r="M65" s="163">
        <v>7.2</v>
      </c>
      <c r="N65" s="369">
        <v>0.39900000000000002</v>
      </c>
      <c r="O65" s="162"/>
      <c r="P65" s="58"/>
      <c r="Q65" s="58"/>
      <c r="R65" s="58"/>
    </row>
    <row r="66" spans="1:18" s="352" customFormat="1" ht="31.5">
      <c r="A66" s="53">
        <v>5</v>
      </c>
      <c r="B66" s="314" t="s">
        <v>502</v>
      </c>
      <c r="C66" s="305" t="s">
        <v>503</v>
      </c>
      <c r="D66" s="67" t="s">
        <v>504</v>
      </c>
      <c r="E66" s="177">
        <v>0.69499999999999995</v>
      </c>
      <c r="F66" s="338">
        <v>39.700000000000003</v>
      </c>
      <c r="G66" s="58">
        <v>1.27</v>
      </c>
      <c r="H66" s="169">
        <f>F66*1.88612</f>
        <v>74.878964000000011</v>
      </c>
      <c r="I66" s="169">
        <f>G66*2.64776</f>
        <v>3.3626551999999998</v>
      </c>
      <c r="J66" s="305" t="s">
        <v>901</v>
      </c>
      <c r="K66" s="59" t="s">
        <v>971</v>
      </c>
      <c r="L66" s="67" t="s">
        <v>113</v>
      </c>
      <c r="M66" s="289">
        <v>110</v>
      </c>
      <c r="N66" s="295">
        <v>2.4390000000000001</v>
      </c>
      <c r="O66" s="67">
        <f>((M66*N66)+(M67*N67)+(M68*N68)+(M69*N69)+(M70*N70))*1.165248</f>
        <v>368.38767853439998</v>
      </c>
      <c r="P66" s="79">
        <f>O66+H66+I66</f>
        <v>446.62929773439998</v>
      </c>
      <c r="Q66" s="79">
        <f>O66*E66</f>
        <v>256.02943658140799</v>
      </c>
      <c r="R66" s="79">
        <f>P66*E66</f>
        <v>310.40736192540794</v>
      </c>
    </row>
    <row r="67" spans="1:18" s="352" customFormat="1" ht="15" customHeight="1">
      <c r="A67" s="67"/>
      <c r="B67" s="314"/>
      <c r="C67" s="354"/>
      <c r="D67" s="67"/>
      <c r="E67" s="303"/>
      <c r="F67" s="303"/>
      <c r="G67" s="356"/>
      <c r="H67" s="169"/>
      <c r="I67" s="169"/>
      <c r="J67" s="286" t="s">
        <v>114</v>
      </c>
      <c r="K67" s="286" t="s">
        <v>970</v>
      </c>
      <c r="L67" s="67" t="s">
        <v>108</v>
      </c>
      <c r="M67" s="931">
        <v>0</v>
      </c>
      <c r="N67" s="370">
        <v>0</v>
      </c>
      <c r="O67" s="286"/>
      <c r="P67" s="355"/>
      <c r="Q67" s="504"/>
      <c r="R67" s="286"/>
    </row>
    <row r="68" spans="1:18" s="352" customFormat="1" ht="15" customHeight="1">
      <c r="A68" s="67"/>
      <c r="B68" s="314"/>
      <c r="C68" s="305"/>
      <c r="D68" s="67"/>
      <c r="E68" s="303"/>
      <c r="F68" s="303"/>
      <c r="G68" s="356"/>
      <c r="H68" s="169"/>
      <c r="I68" s="169"/>
      <c r="J68" s="286" t="s">
        <v>160</v>
      </c>
      <c r="K68" s="286" t="s">
        <v>969</v>
      </c>
      <c r="L68" s="67" t="s">
        <v>115</v>
      </c>
      <c r="M68" s="931">
        <v>6</v>
      </c>
      <c r="N68" s="295">
        <v>0.39600000000000002</v>
      </c>
      <c r="O68" s="286"/>
      <c r="P68" s="355"/>
      <c r="Q68" s="504"/>
      <c r="R68" s="286"/>
    </row>
    <row r="69" spans="1:18" s="352" customFormat="1" ht="15" customHeight="1">
      <c r="A69" s="67"/>
      <c r="B69" s="314"/>
      <c r="C69" s="286"/>
      <c r="D69" s="67"/>
      <c r="E69" s="303"/>
      <c r="F69" s="303"/>
      <c r="G69" s="356"/>
      <c r="H69" s="169"/>
      <c r="I69" s="169"/>
      <c r="J69" s="286" t="s">
        <v>271</v>
      </c>
      <c r="K69" s="286"/>
      <c r="L69" s="67" t="s">
        <v>115</v>
      </c>
      <c r="M69" s="931">
        <v>1.1000000000000001</v>
      </c>
      <c r="N69" s="295">
        <v>0.64300000000000002</v>
      </c>
      <c r="O69" s="286"/>
      <c r="P69" s="355"/>
      <c r="Q69" s="504"/>
      <c r="R69" s="286"/>
    </row>
    <row r="70" spans="1:18" s="352" customFormat="1" ht="15" customHeight="1">
      <c r="A70" s="67"/>
      <c r="B70" s="314"/>
      <c r="C70" s="286"/>
      <c r="D70" s="67"/>
      <c r="E70" s="303"/>
      <c r="F70" s="303"/>
      <c r="G70" s="356"/>
      <c r="H70" s="169"/>
      <c r="I70" s="169"/>
      <c r="J70" s="286" t="s">
        <v>510</v>
      </c>
      <c r="K70" s="286" t="s">
        <v>968</v>
      </c>
      <c r="L70" s="67" t="s">
        <v>115</v>
      </c>
      <c r="M70" s="939">
        <v>52</v>
      </c>
      <c r="N70" s="295">
        <v>0.86099999999999999</v>
      </c>
      <c r="O70" s="286"/>
      <c r="P70" s="355"/>
      <c r="Q70" s="504"/>
      <c r="R70" s="286"/>
    </row>
    <row r="71" spans="1:18" ht="14.25" customHeight="1">
      <c r="A71" s="53">
        <v>6</v>
      </c>
      <c r="B71" s="175" t="s">
        <v>117</v>
      </c>
      <c r="C71" s="166" t="s">
        <v>348</v>
      </c>
      <c r="D71" s="160" t="s">
        <v>134</v>
      </c>
      <c r="E71" s="167">
        <v>383</v>
      </c>
      <c r="F71" s="361"/>
      <c r="G71" s="176"/>
      <c r="H71" s="169"/>
      <c r="I71" s="169"/>
      <c r="J71" s="166" t="s">
        <v>312</v>
      </c>
      <c r="K71" s="165"/>
      <c r="L71" s="371" t="s">
        <v>134</v>
      </c>
      <c r="M71" s="364">
        <v>1</v>
      </c>
      <c r="N71" s="372">
        <v>0.02</v>
      </c>
      <c r="O71" s="334">
        <f>M71*N71*1.165248</f>
        <v>2.3304960000000003E-2</v>
      </c>
      <c r="P71" s="58">
        <f>O71+H71+I71</f>
        <v>2.3304960000000003E-2</v>
      </c>
      <c r="Q71" s="58">
        <f>O71*E71</f>
        <v>8.9257996800000008</v>
      </c>
      <c r="R71" s="58">
        <f>P71*E71</f>
        <v>8.9257996800000008</v>
      </c>
    </row>
    <row r="72" spans="1:18" s="374" customFormat="1" ht="20.25" customHeight="1">
      <c r="A72" s="53">
        <v>7</v>
      </c>
      <c r="B72" s="314" t="s">
        <v>117</v>
      </c>
      <c r="C72" s="286" t="s">
        <v>347</v>
      </c>
      <c r="D72" s="67" t="s">
        <v>108</v>
      </c>
      <c r="E72" s="1179">
        <v>0.53</v>
      </c>
      <c r="F72" s="304"/>
      <c r="G72" s="373"/>
      <c r="H72" s="169"/>
      <c r="I72" s="169"/>
      <c r="J72" s="286" t="s">
        <v>157</v>
      </c>
      <c r="K72" s="286" t="s">
        <v>500</v>
      </c>
      <c r="L72" s="67" t="s">
        <v>108</v>
      </c>
      <c r="M72" s="58">
        <v>1</v>
      </c>
      <c r="N72" s="370">
        <v>137.5</v>
      </c>
      <c r="O72" s="334">
        <f t="shared" ref="O72:O78" si="1">M72*N72*1.165248</f>
        <v>160.2216</v>
      </c>
      <c r="P72" s="58">
        <f>O72+H72+I72</f>
        <v>160.2216</v>
      </c>
      <c r="Q72" s="58">
        <f>O72*E72</f>
        <v>84.917448000000007</v>
      </c>
      <c r="R72" s="58">
        <f>P72*E72</f>
        <v>84.917448000000007</v>
      </c>
    </row>
    <row r="73" spans="1:18" s="206" customFormat="1" ht="20.25" customHeight="1">
      <c r="A73" s="53">
        <v>8</v>
      </c>
      <c r="B73" s="175" t="s">
        <v>162</v>
      </c>
      <c r="C73" s="166" t="s">
        <v>429</v>
      </c>
      <c r="D73" s="165" t="s">
        <v>108</v>
      </c>
      <c r="E73" s="169">
        <v>1.177</v>
      </c>
      <c r="F73" s="165">
        <v>0.46</v>
      </c>
      <c r="G73" s="165">
        <v>0.13</v>
      </c>
      <c r="H73" s="169">
        <f>F73*1.88612</f>
        <v>0.86761520000000003</v>
      </c>
      <c r="I73" s="169">
        <f>G73*2.64776</f>
        <v>0.34420879999999998</v>
      </c>
      <c r="J73" s="166" t="s">
        <v>499</v>
      </c>
      <c r="K73" s="165"/>
      <c r="L73" s="165" t="s">
        <v>115</v>
      </c>
      <c r="M73" s="167">
        <v>10</v>
      </c>
      <c r="N73" s="169">
        <v>0.4</v>
      </c>
      <c r="O73" s="334">
        <f t="shared" si="1"/>
        <v>4.6609920000000002</v>
      </c>
      <c r="P73" s="58">
        <f>O73+H73+I73</f>
        <v>5.8728160000000003</v>
      </c>
      <c r="Q73" s="58">
        <f>O73*E73</f>
        <v>5.4859875840000001</v>
      </c>
      <c r="R73" s="58">
        <f>P73*E73</f>
        <v>6.9123044320000009</v>
      </c>
    </row>
    <row r="74" spans="1:18" s="206" customFormat="1" ht="16.5" customHeight="1">
      <c r="A74" s="53">
        <v>9</v>
      </c>
      <c r="B74" s="940" t="s">
        <v>163</v>
      </c>
      <c r="C74" s="146" t="s">
        <v>498</v>
      </c>
      <c r="D74" s="142" t="s">
        <v>142</v>
      </c>
      <c r="E74" s="177">
        <v>0.69499999999999995</v>
      </c>
      <c r="F74" s="142">
        <v>1.62</v>
      </c>
      <c r="G74" s="142">
        <v>0.41</v>
      </c>
      <c r="H74" s="169">
        <f>F74*1.88612</f>
        <v>3.0555144000000003</v>
      </c>
      <c r="I74" s="169">
        <f>G74*2.64776</f>
        <v>1.0855815999999998</v>
      </c>
      <c r="J74" s="180" t="s">
        <v>499</v>
      </c>
      <c r="K74" s="165"/>
      <c r="L74" s="941" t="s">
        <v>115</v>
      </c>
      <c r="M74" s="142">
        <v>32.4</v>
      </c>
      <c r="N74" s="491">
        <v>0.5</v>
      </c>
      <c r="O74" s="334">
        <f t="shared" si="1"/>
        <v>18.877017599999999</v>
      </c>
      <c r="P74" s="182">
        <f>O74+H74+I74</f>
        <v>23.0181136</v>
      </c>
      <c r="Q74" s="174">
        <f>O74*E74</f>
        <v>13.119527231999998</v>
      </c>
      <c r="R74" s="174">
        <f>P74*E74</f>
        <v>15.997588951999999</v>
      </c>
    </row>
    <row r="75" spans="1:18" ht="15.75" customHeight="1">
      <c r="A75" s="160"/>
      <c r="B75" s="175"/>
      <c r="C75" s="375" t="s">
        <v>755</v>
      </c>
      <c r="D75" s="165"/>
      <c r="E75" s="178"/>
      <c r="F75" s="163"/>
      <c r="G75" s="163"/>
      <c r="H75" s="169"/>
      <c r="I75" s="169"/>
      <c r="J75" s="166"/>
      <c r="K75" s="165"/>
      <c r="L75" s="165"/>
      <c r="M75" s="169"/>
      <c r="N75" s="167"/>
      <c r="O75" s="334">
        <f>M75*N75*1.165248</f>
        <v>0</v>
      </c>
      <c r="P75" s="58"/>
      <c r="Q75" s="58"/>
      <c r="R75" s="58"/>
    </row>
    <row r="76" spans="1:18" s="206" customFormat="1" ht="23.25" customHeight="1">
      <c r="A76" s="53">
        <v>1</v>
      </c>
      <c r="B76" s="376" t="s">
        <v>118</v>
      </c>
      <c r="C76" s="166" t="s">
        <v>37</v>
      </c>
      <c r="D76" s="325" t="s">
        <v>109</v>
      </c>
      <c r="E76" s="1176">
        <v>0.47320000000000001</v>
      </c>
      <c r="F76" s="165">
        <v>3.57</v>
      </c>
      <c r="G76" s="165">
        <v>0.99</v>
      </c>
      <c r="H76" s="169">
        <f>F76*1.88612</f>
        <v>6.7334483999999994</v>
      </c>
      <c r="I76" s="169">
        <f>G76*2.64776</f>
        <v>2.6212823999999997</v>
      </c>
      <c r="J76" s="166" t="s">
        <v>119</v>
      </c>
      <c r="K76" s="165" t="s">
        <v>527</v>
      </c>
      <c r="L76" s="165" t="s">
        <v>108</v>
      </c>
      <c r="M76" s="165">
        <v>4.08</v>
      </c>
      <c r="N76" s="327">
        <v>4</v>
      </c>
      <c r="O76" s="334">
        <f t="shared" si="1"/>
        <v>19.01684736</v>
      </c>
      <c r="P76" s="377">
        <f>O76+H76+I76</f>
        <v>28.371578159999999</v>
      </c>
      <c r="Q76" s="169">
        <f>O76*E76</f>
        <v>8.9987721707519999</v>
      </c>
      <c r="R76" s="169">
        <f>P76*E76</f>
        <v>13.425430785311999</v>
      </c>
    </row>
    <row r="77" spans="1:18" ht="23.25" customHeight="1">
      <c r="A77" s="53">
        <v>2</v>
      </c>
      <c r="B77" s="349" t="s">
        <v>138</v>
      </c>
      <c r="C77" s="302" t="s">
        <v>518</v>
      </c>
      <c r="D77" s="165" t="s">
        <v>108</v>
      </c>
      <c r="E77" s="1177">
        <v>5.72</v>
      </c>
      <c r="F77" s="165">
        <v>1.62</v>
      </c>
      <c r="G77" s="163"/>
      <c r="H77" s="169">
        <f>F77*1.88612</f>
        <v>3.0555144000000003</v>
      </c>
      <c r="I77" s="169">
        <f>G77*2.64776</f>
        <v>0</v>
      </c>
      <c r="J77" s="166" t="s">
        <v>519</v>
      </c>
      <c r="K77" s="165" t="s">
        <v>526</v>
      </c>
      <c r="L77" s="165" t="s">
        <v>108</v>
      </c>
      <c r="M77" s="176">
        <v>1.02</v>
      </c>
      <c r="N77" s="165">
        <v>21.792000000000002</v>
      </c>
      <c r="O77" s="334">
        <f t="shared" si="1"/>
        <v>25.900946104320003</v>
      </c>
      <c r="P77" s="58">
        <f>O77+H77+I77</f>
        <v>28.956460504320003</v>
      </c>
      <c r="Q77" s="58">
        <f>O77*E77</f>
        <v>148.15341171671042</v>
      </c>
      <c r="R77" s="58">
        <f>P77*E77</f>
        <v>165.6309540847104</v>
      </c>
    </row>
    <row r="78" spans="1:18" s="316" customFormat="1" ht="27" customHeight="1">
      <c r="A78" s="53">
        <v>3</v>
      </c>
      <c r="B78" s="378" t="s">
        <v>763</v>
      </c>
      <c r="C78" s="286" t="s">
        <v>520</v>
      </c>
      <c r="D78" s="67" t="s">
        <v>142</v>
      </c>
      <c r="E78" s="1178">
        <v>0.47320000000000001</v>
      </c>
      <c r="F78" s="356">
        <v>10.52</v>
      </c>
      <c r="G78" s="379">
        <v>1.87</v>
      </c>
      <c r="H78" s="169">
        <f>F78*1.88612</f>
        <v>19.841982399999999</v>
      </c>
      <c r="I78" s="169">
        <f>G78*2.64776</f>
        <v>4.9513112000000001</v>
      </c>
      <c r="J78" s="305" t="s">
        <v>116</v>
      </c>
      <c r="K78" s="305" t="s">
        <v>1007</v>
      </c>
      <c r="L78" s="306" t="s">
        <v>108</v>
      </c>
      <c r="M78" s="379">
        <v>4.08</v>
      </c>
      <c r="N78" s="356">
        <v>26</v>
      </c>
      <c r="O78" s="334">
        <f t="shared" si="1"/>
        <v>123.60950784000001</v>
      </c>
      <c r="P78" s="58">
        <f>O78+H78+I78</f>
        <v>148.40280143999999</v>
      </c>
      <c r="Q78" s="58">
        <v>0</v>
      </c>
      <c r="R78" s="79">
        <f>P78*E78</f>
        <v>70.224205641407991</v>
      </c>
    </row>
    <row r="79" spans="1:18" s="316" customFormat="1" ht="14.25" customHeight="1">
      <c r="A79" s="53"/>
      <c r="B79" s="314"/>
      <c r="C79" s="286"/>
      <c r="D79" s="67"/>
      <c r="E79" s="351"/>
      <c r="F79" s="67"/>
      <c r="G79" s="70"/>
      <c r="H79" s="169"/>
      <c r="I79" s="169"/>
      <c r="J79" s="286"/>
      <c r="K79" s="142"/>
      <c r="L79" s="67"/>
      <c r="M79" s="58"/>
      <c r="N79" s="168"/>
      <c r="O79" s="58"/>
      <c r="P79" s="58"/>
      <c r="Q79" s="58"/>
      <c r="R79" s="58"/>
    </row>
    <row r="80" spans="1:18" s="316" customFormat="1" ht="24" customHeight="1">
      <c r="A80" s="53">
        <v>4</v>
      </c>
      <c r="B80" s="314" t="s">
        <v>117</v>
      </c>
      <c r="C80" s="286" t="s">
        <v>962</v>
      </c>
      <c r="D80" s="386" t="s">
        <v>173</v>
      </c>
      <c r="E80" s="1179">
        <v>47.32</v>
      </c>
      <c r="F80" s="67"/>
      <c r="G80" s="70"/>
      <c r="H80" s="58"/>
      <c r="I80" s="58"/>
      <c r="J80" s="286" t="s">
        <v>960</v>
      </c>
      <c r="K80" s="1181" t="s">
        <v>961</v>
      </c>
      <c r="L80" s="306" t="s">
        <v>113</v>
      </c>
      <c r="M80" s="496">
        <v>1</v>
      </c>
      <c r="N80" s="528">
        <v>0.68899999999999995</v>
      </c>
      <c r="O80" s="58">
        <f>M80*N80*1.16664</f>
        <v>0.80381495999999986</v>
      </c>
      <c r="P80" s="58">
        <f>O80+H80+I80</f>
        <v>0.80381495999999986</v>
      </c>
      <c r="Q80" s="58">
        <f>O80*E80</f>
        <v>38.036523907199992</v>
      </c>
      <c r="R80" s="58">
        <f>P80*E80</f>
        <v>38.036523907199992</v>
      </c>
    </row>
    <row r="81" spans="1:18" s="206" customFormat="1" ht="25.5" customHeight="1">
      <c r="A81" s="53">
        <v>5</v>
      </c>
      <c r="B81" s="175" t="s">
        <v>171</v>
      </c>
      <c r="C81" s="302" t="s">
        <v>414</v>
      </c>
      <c r="D81" s="165" t="s">
        <v>142</v>
      </c>
      <c r="E81" s="1180">
        <v>0.43</v>
      </c>
      <c r="F81" s="178">
        <v>61.4</v>
      </c>
      <c r="G81" s="176">
        <v>4.5199999999999996</v>
      </c>
      <c r="H81" s="169">
        <f>F81*1.88612</f>
        <v>115.807768</v>
      </c>
      <c r="I81" s="169">
        <f>G81*2.64776</f>
        <v>11.967875199999998</v>
      </c>
      <c r="J81" s="166" t="s">
        <v>172</v>
      </c>
      <c r="K81" s="286" t="s">
        <v>665</v>
      </c>
      <c r="L81" s="67" t="s">
        <v>113</v>
      </c>
      <c r="M81" s="338">
        <v>102</v>
      </c>
      <c r="N81" s="295">
        <v>5.556</v>
      </c>
      <c r="O81" s="183">
        <f>((M81*N81)+(M82*N82))*1.165248</f>
        <v>727.16369241600012</v>
      </c>
      <c r="P81" s="58">
        <f>O81+H81+I81</f>
        <v>854.93933561600011</v>
      </c>
      <c r="Q81" s="58">
        <f>O81*E81</f>
        <v>312.68038773888003</v>
      </c>
      <c r="R81" s="58">
        <f>P81*E81</f>
        <v>367.62391431488004</v>
      </c>
    </row>
    <row r="82" spans="1:18" ht="17.25" customHeight="1">
      <c r="A82" s="160"/>
      <c r="B82" s="380"/>
      <c r="C82" s="343"/>
      <c r="D82" s="163"/>
      <c r="E82" s="369"/>
      <c r="F82" s="381"/>
      <c r="G82" s="163"/>
      <c r="H82" s="169"/>
      <c r="I82" s="169"/>
      <c r="J82" s="171" t="s">
        <v>144</v>
      </c>
      <c r="K82" s="165" t="s">
        <v>525</v>
      </c>
      <c r="L82" s="382" t="s">
        <v>115</v>
      </c>
      <c r="M82" s="172">
        <v>490</v>
      </c>
      <c r="N82" s="372">
        <v>0.11700000000000001</v>
      </c>
      <c r="O82" s="165"/>
      <c r="P82" s="58"/>
      <c r="Q82" s="58"/>
      <c r="R82" s="58"/>
    </row>
    <row r="83" spans="1:18" s="316" customFormat="1" ht="30" customHeight="1">
      <c r="A83" s="53">
        <v>6</v>
      </c>
      <c r="B83" s="314" t="s">
        <v>290</v>
      </c>
      <c r="C83" s="305" t="s">
        <v>449</v>
      </c>
      <c r="D83" s="67" t="s">
        <v>142</v>
      </c>
      <c r="E83" s="1178">
        <v>4.3200000000000002E-2</v>
      </c>
      <c r="F83" s="338">
        <v>17.3</v>
      </c>
      <c r="G83" s="303">
        <v>1.06</v>
      </c>
      <c r="H83" s="169">
        <f>F83*1.88612</f>
        <v>32.629876000000003</v>
      </c>
      <c r="I83" s="169">
        <f>G83*2.64776</f>
        <v>2.8066255999999998</v>
      </c>
      <c r="J83" s="286" t="s">
        <v>276</v>
      </c>
      <c r="K83" s="286" t="s">
        <v>522</v>
      </c>
      <c r="L83" s="67" t="s">
        <v>113</v>
      </c>
      <c r="M83" s="289">
        <v>112</v>
      </c>
      <c r="N83" s="295">
        <v>1.1890000000000001</v>
      </c>
      <c r="O83" s="183">
        <f>((M83*N83)+(M84*N84))*1.165248</f>
        <v>251.10609190732802</v>
      </c>
      <c r="P83" s="58">
        <f>O83+H83+I83</f>
        <v>286.54259350732804</v>
      </c>
      <c r="Q83" s="58">
        <f>O83*E83</f>
        <v>10.847783170396571</v>
      </c>
      <c r="R83" s="58">
        <f>P83*E83</f>
        <v>12.378640039516572</v>
      </c>
    </row>
    <row r="84" spans="1:18" s="316" customFormat="1" ht="17.25" customHeight="1">
      <c r="A84" s="304"/>
      <c r="B84" s="314"/>
      <c r="C84" s="286"/>
      <c r="D84" s="67"/>
      <c r="E84" s="1179"/>
      <c r="F84" s="303"/>
      <c r="G84" s="322"/>
      <c r="H84" s="169"/>
      <c r="I84" s="169"/>
      <c r="J84" s="286" t="s">
        <v>291</v>
      </c>
      <c r="K84" s="286" t="s">
        <v>521</v>
      </c>
      <c r="L84" s="67" t="s">
        <v>115</v>
      </c>
      <c r="M84" s="289">
        <v>492</v>
      </c>
      <c r="N84" s="340">
        <v>0.16733300000000001</v>
      </c>
      <c r="O84" s="58"/>
      <c r="P84" s="58"/>
      <c r="Q84" s="58"/>
      <c r="R84" s="58"/>
    </row>
    <row r="85" spans="1:18" s="293" customFormat="1" ht="21.75" customHeight="1">
      <c r="A85" s="53">
        <v>7</v>
      </c>
      <c r="B85" s="286" t="s">
        <v>171</v>
      </c>
      <c r="C85" s="286" t="s">
        <v>353</v>
      </c>
      <c r="D85" s="67" t="s">
        <v>142</v>
      </c>
      <c r="E85" s="1178">
        <v>4.3200000000000002E-2</v>
      </c>
      <c r="F85" s="67">
        <v>61.4</v>
      </c>
      <c r="G85" s="67">
        <v>4.5199999999999996</v>
      </c>
      <c r="H85" s="169">
        <f>F85*1.88612</f>
        <v>115.807768</v>
      </c>
      <c r="I85" s="169">
        <f>G85*2.64776</f>
        <v>11.967875199999998</v>
      </c>
      <c r="J85" s="286" t="s">
        <v>352</v>
      </c>
      <c r="K85" s="286" t="s">
        <v>524</v>
      </c>
      <c r="L85" s="306" t="s">
        <v>125</v>
      </c>
      <c r="M85" s="289">
        <v>102</v>
      </c>
      <c r="N85" s="295">
        <v>3.6669999999999998</v>
      </c>
      <c r="O85" s="183">
        <f>((M85*N85)+(M86*N86))*1.165248</f>
        <v>502.646038272</v>
      </c>
      <c r="P85" s="58">
        <f>O85+H85+I85</f>
        <v>630.42168147199993</v>
      </c>
      <c r="Q85" s="58">
        <f>O85*E85</f>
        <v>21.714308853350403</v>
      </c>
      <c r="R85" s="58">
        <f>P85*E85</f>
        <v>27.2342166395904</v>
      </c>
    </row>
    <row r="86" spans="1:18" s="293" customFormat="1" ht="14.25" customHeight="1">
      <c r="A86" s="304"/>
      <c r="B86" s="286"/>
      <c r="C86" s="286"/>
      <c r="D86" s="67"/>
      <c r="E86" s="67"/>
      <c r="F86" s="67"/>
      <c r="G86" s="286"/>
      <c r="H86" s="169"/>
      <c r="I86" s="169"/>
      <c r="J86" s="171" t="s">
        <v>144</v>
      </c>
      <c r="K86" s="165" t="s">
        <v>525</v>
      </c>
      <c r="L86" s="382" t="s">
        <v>115</v>
      </c>
      <c r="M86" s="172">
        <v>490</v>
      </c>
      <c r="N86" s="372">
        <v>0.11700000000000001</v>
      </c>
      <c r="O86" s="58"/>
      <c r="P86" s="58"/>
      <c r="Q86" s="58"/>
      <c r="R86" s="58"/>
    </row>
    <row r="87" spans="1:18" ht="13.5" customHeight="1">
      <c r="A87" s="160"/>
      <c r="B87" s="383"/>
      <c r="C87" s="375" t="s">
        <v>756</v>
      </c>
      <c r="D87" s="383"/>
      <c r="E87" s="383"/>
      <c r="F87" s="384"/>
      <c r="G87" s="163"/>
      <c r="H87" s="169"/>
      <c r="I87" s="169"/>
      <c r="J87" s="166"/>
      <c r="K87" s="165"/>
      <c r="L87" s="165"/>
      <c r="M87" s="169"/>
      <c r="N87" s="167"/>
      <c r="O87" s="165"/>
      <c r="P87" s="58"/>
      <c r="Q87" s="58"/>
      <c r="R87" s="58"/>
    </row>
    <row r="88" spans="1:18" s="206" customFormat="1" ht="29.25" customHeight="1">
      <c r="A88" s="53">
        <v>1</v>
      </c>
      <c r="B88" s="230" t="s">
        <v>174</v>
      </c>
      <c r="C88" s="385" t="s">
        <v>958</v>
      </c>
      <c r="D88" s="386" t="s">
        <v>173</v>
      </c>
      <c r="E88" s="1175">
        <v>14.7</v>
      </c>
      <c r="F88" s="226"/>
      <c r="G88" s="226"/>
      <c r="H88" s="169"/>
      <c r="I88" s="169"/>
      <c r="J88" s="387" t="s">
        <v>413</v>
      </c>
      <c r="K88" s="142" t="s">
        <v>1009</v>
      </c>
      <c r="L88" s="388" t="s">
        <v>173</v>
      </c>
      <c r="M88" s="389">
        <v>1</v>
      </c>
      <c r="N88" s="390">
        <v>39.667000000000002</v>
      </c>
      <c r="O88" s="334">
        <f>M88*N88*1.02</f>
        <v>40.460340000000002</v>
      </c>
      <c r="P88" s="58">
        <f>O88+H88+I88</f>
        <v>40.460340000000002</v>
      </c>
      <c r="Q88" s="58">
        <f>O88*E88</f>
        <v>594.76699800000006</v>
      </c>
      <c r="R88" s="58">
        <f>P88*E88</f>
        <v>594.76699800000006</v>
      </c>
    </row>
    <row r="89" spans="1:18" s="206" customFormat="1" ht="34.5" customHeight="1">
      <c r="A89" s="53">
        <v>2</v>
      </c>
      <c r="B89" s="142" t="s">
        <v>174</v>
      </c>
      <c r="C89" s="391" t="s">
        <v>957</v>
      </c>
      <c r="D89" s="392" t="s">
        <v>125</v>
      </c>
      <c r="E89" s="1174">
        <v>2.88</v>
      </c>
      <c r="F89" s="142"/>
      <c r="G89" s="142"/>
      <c r="H89" s="169"/>
      <c r="I89" s="169"/>
      <c r="J89" s="391" t="s">
        <v>425</v>
      </c>
      <c r="K89" s="142" t="s">
        <v>1008</v>
      </c>
      <c r="L89" s="392" t="s">
        <v>125</v>
      </c>
      <c r="M89" s="174">
        <v>1</v>
      </c>
      <c r="N89" s="182">
        <v>34.582999999999998</v>
      </c>
      <c r="O89" s="334">
        <f>M89*N89*1.02</f>
        <v>35.274659999999997</v>
      </c>
      <c r="P89" s="58">
        <f>O89+H89+I89</f>
        <v>35.274659999999997</v>
      </c>
      <c r="Q89" s="58">
        <f>O89*E89</f>
        <v>101.59102079999998</v>
      </c>
      <c r="R89" s="58">
        <f>P89*E89</f>
        <v>101.59102079999998</v>
      </c>
    </row>
    <row r="90" spans="1:18" ht="14.25" customHeight="1">
      <c r="A90" s="53"/>
      <c r="B90" s="175"/>
      <c r="C90" s="375" t="s">
        <v>757</v>
      </c>
      <c r="D90" s="165"/>
      <c r="E90" s="178"/>
      <c r="F90" s="163"/>
      <c r="G90" s="163"/>
      <c r="H90" s="169"/>
      <c r="I90" s="169"/>
      <c r="J90" s="166"/>
      <c r="K90" s="142"/>
      <c r="L90" s="165"/>
      <c r="M90" s="169"/>
      <c r="N90" s="167"/>
      <c r="O90" s="165"/>
      <c r="P90" s="58"/>
      <c r="Q90" s="58"/>
      <c r="R90" s="58"/>
    </row>
    <row r="91" spans="1:18" s="404" customFormat="1" ht="27.75" customHeight="1">
      <c r="A91" s="53">
        <v>1</v>
      </c>
      <c r="B91" s="394" t="s">
        <v>294</v>
      </c>
      <c r="C91" s="395" t="s">
        <v>358</v>
      </c>
      <c r="D91" s="396" t="s">
        <v>142</v>
      </c>
      <c r="E91" s="1183">
        <v>0.44579999999999997</v>
      </c>
      <c r="F91" s="397">
        <v>74</v>
      </c>
      <c r="G91" s="398">
        <v>12.77</v>
      </c>
      <c r="H91" s="169">
        <f>F91*1.88612</f>
        <v>139.57288</v>
      </c>
      <c r="I91" s="169">
        <f>G91*2.64776</f>
        <v>33.811895199999995</v>
      </c>
      <c r="J91" s="399" t="s">
        <v>178</v>
      </c>
      <c r="K91" s="142" t="s">
        <v>318</v>
      </c>
      <c r="L91" s="400" t="s">
        <v>3</v>
      </c>
      <c r="M91" s="401">
        <v>2.65</v>
      </c>
      <c r="N91" s="942">
        <v>22.263999999999999</v>
      </c>
      <c r="O91" s="402">
        <f>((M91*N91)+(M92*N92))*1.165248</f>
        <v>68.917765633919998</v>
      </c>
      <c r="P91" s="403">
        <f>O91+H91+I91</f>
        <v>242.30254083391998</v>
      </c>
      <c r="Q91" s="403">
        <f>O91*E91</f>
        <v>30.723539919601535</v>
      </c>
      <c r="R91" s="403">
        <f>P91*E91</f>
        <v>108.01847270376152</v>
      </c>
    </row>
    <row r="92" spans="1:18" s="414" customFormat="1" ht="14.25" customHeight="1">
      <c r="A92" s="53"/>
      <c r="B92" s="406"/>
      <c r="C92" s="407"/>
      <c r="D92" s="408"/>
      <c r="E92" s="943"/>
      <c r="F92" s="409"/>
      <c r="G92" s="410"/>
      <c r="H92" s="169"/>
      <c r="I92" s="169"/>
      <c r="J92" s="411" t="s">
        <v>110</v>
      </c>
      <c r="K92" s="412"/>
      <c r="L92" s="396" t="s">
        <v>108</v>
      </c>
      <c r="M92" s="398">
        <v>0.91</v>
      </c>
      <c r="N92" s="413">
        <v>0.159</v>
      </c>
      <c r="O92" s="238"/>
      <c r="P92" s="238"/>
      <c r="Q92" s="238"/>
      <c r="R92" s="412"/>
    </row>
    <row r="93" spans="1:18" ht="29.25" customHeight="1">
      <c r="A93" s="53">
        <v>2</v>
      </c>
      <c r="B93" s="175" t="s">
        <v>237</v>
      </c>
      <c r="C93" s="302" t="s">
        <v>415</v>
      </c>
      <c r="D93" s="165" t="s">
        <v>142</v>
      </c>
      <c r="E93" s="1176">
        <v>1.0076000000000001</v>
      </c>
      <c r="F93" s="178">
        <v>58</v>
      </c>
      <c r="G93" s="176">
        <v>11.92</v>
      </c>
      <c r="H93" s="169">
        <f>F93*1.88612</f>
        <v>109.39496</v>
      </c>
      <c r="I93" s="169">
        <f>G93*2.64776</f>
        <v>31.561299199999997</v>
      </c>
      <c r="J93" s="166" t="s">
        <v>178</v>
      </c>
      <c r="K93" s="165" t="s">
        <v>318</v>
      </c>
      <c r="L93" s="165" t="s">
        <v>3</v>
      </c>
      <c r="M93" s="176">
        <v>2.41</v>
      </c>
      <c r="N93" s="942">
        <v>22.263999999999999</v>
      </c>
      <c r="O93" s="173">
        <f>((M93*N93)+(M94*N94))*1.165248</f>
        <v>62.654371194240007</v>
      </c>
      <c r="P93" s="58">
        <f>O93+H93+I93</f>
        <v>203.61063039424002</v>
      </c>
      <c r="Q93" s="58">
        <f>O93*E93</f>
        <v>63.130544415316237</v>
      </c>
      <c r="R93" s="58">
        <f>P93*E93</f>
        <v>205.15807118523625</v>
      </c>
    </row>
    <row r="94" spans="1:18" ht="12" customHeight="1">
      <c r="A94" s="160"/>
      <c r="B94" s="175"/>
      <c r="C94" s="166"/>
      <c r="D94" s="165"/>
      <c r="E94" s="1186"/>
      <c r="F94" s="178"/>
      <c r="G94" s="176"/>
      <c r="H94" s="169"/>
      <c r="I94" s="169"/>
      <c r="J94" s="166" t="s">
        <v>110</v>
      </c>
      <c r="K94" s="165"/>
      <c r="L94" s="165" t="s">
        <v>108</v>
      </c>
      <c r="M94" s="176">
        <v>0.71</v>
      </c>
      <c r="N94" s="177">
        <v>0.159</v>
      </c>
      <c r="O94" s="169"/>
      <c r="P94" s="58"/>
      <c r="Q94" s="58"/>
      <c r="R94" s="58"/>
    </row>
    <row r="95" spans="1:18" ht="27.75" customHeight="1">
      <c r="A95" s="53">
        <v>3</v>
      </c>
      <c r="B95" s="175" t="s">
        <v>240</v>
      </c>
      <c r="C95" s="302" t="s">
        <v>417</v>
      </c>
      <c r="D95" s="165" t="s">
        <v>142</v>
      </c>
      <c r="E95" s="1176">
        <v>1.0076000000000001</v>
      </c>
      <c r="F95" s="178">
        <v>23.1</v>
      </c>
      <c r="G95" s="176">
        <v>0.9</v>
      </c>
      <c r="H95" s="169">
        <f>F95*1.88612</f>
        <v>43.569372000000001</v>
      </c>
      <c r="I95" s="169">
        <f>G95*2.64776</f>
        <v>2.382984</v>
      </c>
      <c r="J95" s="166" t="s">
        <v>192</v>
      </c>
      <c r="K95" s="165" t="s">
        <v>1010</v>
      </c>
      <c r="L95" s="165" t="s">
        <v>115</v>
      </c>
      <c r="M95" s="169">
        <v>63</v>
      </c>
      <c r="N95" s="177">
        <v>0.85799999999999998</v>
      </c>
      <c r="O95" s="173">
        <f>((M95*N95)+(M96*N96))*1.165248</f>
        <v>72.791877312000011</v>
      </c>
      <c r="P95" s="58">
        <f>O95+H95+I95</f>
        <v>118.74423331200001</v>
      </c>
      <c r="Q95" s="58">
        <f>O95*E95</f>
        <v>73.345095579571222</v>
      </c>
      <c r="R95" s="58">
        <f>P95*E95</f>
        <v>119.64668948517121</v>
      </c>
    </row>
    <row r="96" spans="1:18" ht="15.75" customHeight="1">
      <c r="A96" s="160"/>
      <c r="B96" s="175"/>
      <c r="C96" s="166"/>
      <c r="D96" s="165"/>
      <c r="E96" s="176"/>
      <c r="F96" s="178"/>
      <c r="G96" s="163"/>
      <c r="H96" s="169"/>
      <c r="I96" s="169"/>
      <c r="J96" s="166" t="s">
        <v>181</v>
      </c>
      <c r="K96" s="165" t="s">
        <v>1011</v>
      </c>
      <c r="L96" s="165" t="s">
        <v>115</v>
      </c>
      <c r="M96" s="169">
        <v>51</v>
      </c>
      <c r="N96" s="177">
        <v>0.16500000000000001</v>
      </c>
      <c r="O96" s="169"/>
      <c r="P96" s="58"/>
      <c r="Q96" s="58"/>
      <c r="R96" s="58"/>
    </row>
    <row r="97" spans="1:18" s="206" customFormat="1" ht="27" customHeight="1">
      <c r="A97" s="53">
        <v>4</v>
      </c>
      <c r="B97" s="171" t="s">
        <v>1</v>
      </c>
      <c r="C97" s="302" t="s">
        <v>765</v>
      </c>
      <c r="D97" s="165" t="s">
        <v>142</v>
      </c>
      <c r="E97" s="1183">
        <v>0.44579999999999997</v>
      </c>
      <c r="F97" s="170">
        <v>28.9</v>
      </c>
      <c r="G97" s="173">
        <v>1</v>
      </c>
      <c r="H97" s="169">
        <f>F97*1.88612</f>
        <v>54.508868</v>
      </c>
      <c r="I97" s="169">
        <f>G97*2.64776</f>
        <v>2.6477599999999999</v>
      </c>
      <c r="J97" s="171" t="s">
        <v>194</v>
      </c>
      <c r="K97" s="165" t="s">
        <v>1010</v>
      </c>
      <c r="L97" s="170" t="s">
        <v>115</v>
      </c>
      <c r="M97" s="170">
        <v>63</v>
      </c>
      <c r="N97" s="177">
        <v>0.85799999999999998</v>
      </c>
      <c r="O97" s="173">
        <f>((M97*N97)+(M98*N98))*1.165248</f>
        <v>73.560940992000013</v>
      </c>
      <c r="P97" s="58">
        <f>O97+H97+I97</f>
        <v>130.71756899200003</v>
      </c>
      <c r="Q97" s="58">
        <f>O97*E97</f>
        <v>32.793467494233603</v>
      </c>
      <c r="R97" s="58">
        <f>P97*E97</f>
        <v>58.273892256633609</v>
      </c>
    </row>
    <row r="98" spans="1:18" ht="14.25" customHeight="1">
      <c r="A98" s="160"/>
      <c r="B98" s="222"/>
      <c r="C98" s="166"/>
      <c r="D98" s="223"/>
      <c r="E98" s="225"/>
      <c r="F98" s="223"/>
      <c r="G98" s="163"/>
      <c r="H98" s="169"/>
      <c r="I98" s="169"/>
      <c r="J98" s="171" t="s">
        <v>181</v>
      </c>
      <c r="K98" s="165" t="s">
        <v>1011</v>
      </c>
      <c r="L98" s="223" t="s">
        <v>2</v>
      </c>
      <c r="M98" s="223">
        <v>55</v>
      </c>
      <c r="N98" s="177">
        <v>0.16500000000000001</v>
      </c>
      <c r="O98" s="169"/>
      <c r="P98" s="58"/>
      <c r="Q98" s="58"/>
      <c r="R98" s="58"/>
    </row>
    <row r="99" spans="1:18" ht="16.5" customHeight="1">
      <c r="A99" s="53">
        <v>5</v>
      </c>
      <c r="B99" s="161" t="s">
        <v>188</v>
      </c>
      <c r="C99" s="302" t="s">
        <v>359</v>
      </c>
      <c r="D99" s="325" t="s">
        <v>142</v>
      </c>
      <c r="E99" s="1187">
        <v>0.4622</v>
      </c>
      <c r="F99" s="326">
        <v>40</v>
      </c>
      <c r="G99" s="328">
        <v>6</v>
      </c>
      <c r="H99" s="169">
        <f>F99*1.88612</f>
        <v>75.444800000000001</v>
      </c>
      <c r="I99" s="169">
        <f>G99*2.64776</f>
        <v>15.886559999999999</v>
      </c>
      <c r="J99" s="302" t="s">
        <v>116</v>
      </c>
      <c r="K99" s="165" t="s">
        <v>523</v>
      </c>
      <c r="L99" s="325" t="s">
        <v>108</v>
      </c>
      <c r="M99" s="328">
        <v>1.78</v>
      </c>
      <c r="N99" s="328">
        <v>26</v>
      </c>
      <c r="O99" s="173">
        <f>((M99*N99)+(M100*N100))*1.165248</f>
        <v>55.82265034752001</v>
      </c>
      <c r="P99" s="58">
        <f>O99+H99+I99</f>
        <v>147.15401034752003</v>
      </c>
      <c r="Q99" s="58">
        <f>O99*E99</f>
        <v>25.801228990623748</v>
      </c>
      <c r="R99" s="58">
        <f>P99*E99</f>
        <v>68.014583582623757</v>
      </c>
    </row>
    <row r="100" spans="1:18" ht="14.25" customHeight="1">
      <c r="A100" s="160"/>
      <c r="B100" s="161"/>
      <c r="C100" s="302"/>
      <c r="D100" s="160"/>
      <c r="E100" s="1188"/>
      <c r="F100" s="326"/>
      <c r="G100" s="328"/>
      <c r="H100" s="169"/>
      <c r="I100" s="169"/>
      <c r="J100" s="302" t="s">
        <v>189</v>
      </c>
      <c r="K100" s="165" t="s">
        <v>1012</v>
      </c>
      <c r="L100" s="325" t="s">
        <v>113</v>
      </c>
      <c r="M100" s="328">
        <v>5.28</v>
      </c>
      <c r="N100" s="417">
        <v>0.308</v>
      </c>
      <c r="O100" s="169"/>
      <c r="P100" s="58"/>
      <c r="Q100" s="58"/>
      <c r="R100" s="58"/>
    </row>
    <row r="101" spans="1:18" ht="24" customHeight="1">
      <c r="A101" s="53">
        <v>6</v>
      </c>
      <c r="B101" s="175" t="s">
        <v>141</v>
      </c>
      <c r="C101" s="420" t="s">
        <v>401</v>
      </c>
      <c r="D101" s="418" t="s">
        <v>142</v>
      </c>
      <c r="E101" s="1187">
        <v>0.4622</v>
      </c>
      <c r="F101" s="167">
        <v>94.7</v>
      </c>
      <c r="G101" s="178">
        <v>2</v>
      </c>
      <c r="H101" s="169">
        <f>F101*1.88612</f>
        <v>178.61556400000001</v>
      </c>
      <c r="I101" s="169">
        <f>G101*2.64776</f>
        <v>5.2955199999999998</v>
      </c>
      <c r="J101" s="166" t="s">
        <v>144</v>
      </c>
      <c r="K101" s="165" t="s">
        <v>525</v>
      </c>
      <c r="L101" s="418" t="s">
        <v>108</v>
      </c>
      <c r="M101" s="176">
        <v>420</v>
      </c>
      <c r="N101" s="421">
        <v>0.11700000000000001</v>
      </c>
      <c r="O101" s="173">
        <f>((M101*N101)+(M102*N102))*1.165248</f>
        <v>432.70319231999997</v>
      </c>
      <c r="P101" s="58">
        <f>O101+H101+I101</f>
        <v>616.61427631999993</v>
      </c>
      <c r="Q101" s="58">
        <f>O101*E101</f>
        <v>199.995415490304</v>
      </c>
      <c r="R101" s="58">
        <f>P101*E101</f>
        <v>284.99911851510399</v>
      </c>
    </row>
    <row r="102" spans="1:18" ht="16.5" customHeight="1">
      <c r="A102" s="165"/>
      <c r="B102" s="175"/>
      <c r="C102" s="166"/>
      <c r="D102" s="165"/>
      <c r="E102" s="168"/>
      <c r="F102" s="165"/>
      <c r="G102" s="163"/>
      <c r="H102" s="169"/>
      <c r="I102" s="169"/>
      <c r="J102" s="166" t="s">
        <v>143</v>
      </c>
      <c r="K102" s="165" t="s">
        <v>1013</v>
      </c>
      <c r="L102" s="418" t="s">
        <v>113</v>
      </c>
      <c r="M102" s="178">
        <v>100</v>
      </c>
      <c r="N102" s="165">
        <v>3.222</v>
      </c>
      <c r="O102" s="165"/>
      <c r="P102" s="58"/>
      <c r="Q102" s="58"/>
      <c r="R102" s="58"/>
    </row>
    <row r="103" spans="1:18" s="184" customFormat="1" ht="28.5" customHeight="1">
      <c r="A103" s="53">
        <v>7</v>
      </c>
      <c r="B103" s="175" t="s">
        <v>512</v>
      </c>
      <c r="C103" s="302" t="s">
        <v>514</v>
      </c>
      <c r="D103" s="165" t="s">
        <v>142</v>
      </c>
      <c r="E103" s="1176">
        <v>3.2099999999999997E-2</v>
      </c>
      <c r="F103" s="167">
        <v>210</v>
      </c>
      <c r="G103" s="167">
        <v>2</v>
      </c>
      <c r="H103" s="169">
        <f>F103*1.88612</f>
        <v>396.08519999999999</v>
      </c>
      <c r="I103" s="169">
        <f>G103*2.64776</f>
        <v>5.2955199999999998</v>
      </c>
      <c r="J103" s="166" t="s">
        <v>513</v>
      </c>
      <c r="K103" s="286" t="s">
        <v>1014</v>
      </c>
      <c r="L103" s="165" t="s">
        <v>108</v>
      </c>
      <c r="M103" s="884">
        <v>0.4</v>
      </c>
      <c r="N103" s="370">
        <v>137.5</v>
      </c>
      <c r="O103" s="168">
        <f>((M103*N103)+(M104*N104)+(M105*N105))*1.165248</f>
        <v>421.591387392</v>
      </c>
      <c r="P103" s="169">
        <f>O103+H103+I103</f>
        <v>822.972107392</v>
      </c>
      <c r="Q103" s="169">
        <f>O103*E103</f>
        <v>13.533083535283199</v>
      </c>
      <c r="R103" s="169">
        <f>P103*E103</f>
        <v>26.417404647283195</v>
      </c>
    </row>
    <row r="104" spans="1:18" s="189" customFormat="1" ht="16.5" customHeight="1">
      <c r="A104" s="383"/>
      <c r="B104" s="380"/>
      <c r="C104" s="944"/>
      <c r="D104" s="163"/>
      <c r="E104" s="1184"/>
      <c r="F104" s="384"/>
      <c r="G104" s="384"/>
      <c r="H104" s="169"/>
      <c r="I104" s="169"/>
      <c r="J104" s="166" t="s">
        <v>515</v>
      </c>
      <c r="K104" s="286" t="s">
        <v>516</v>
      </c>
      <c r="L104" s="165" t="s">
        <v>113</v>
      </c>
      <c r="M104" s="884">
        <v>102</v>
      </c>
      <c r="N104" s="879">
        <v>2.806</v>
      </c>
      <c r="O104" s="945"/>
      <c r="P104" s="383"/>
      <c r="Q104" s="383"/>
      <c r="R104" s="383"/>
    </row>
    <row r="105" spans="1:18" ht="16.5" customHeight="1">
      <c r="A105" s="163"/>
      <c r="B105" s="163"/>
      <c r="C105" s="343"/>
      <c r="D105" s="163"/>
      <c r="E105" s="1185"/>
      <c r="F105" s="163"/>
      <c r="G105" s="163"/>
      <c r="H105" s="169"/>
      <c r="I105" s="169"/>
      <c r="J105" s="286" t="s">
        <v>160</v>
      </c>
      <c r="K105" s="286" t="s">
        <v>517</v>
      </c>
      <c r="L105" s="165" t="s">
        <v>115</v>
      </c>
      <c r="M105" s="884">
        <v>52</v>
      </c>
      <c r="N105" s="879">
        <v>0.39600000000000002</v>
      </c>
      <c r="O105" s="945"/>
      <c r="P105" s="163"/>
      <c r="Q105" s="163"/>
      <c r="R105" s="163"/>
    </row>
    <row r="106" spans="1:18" ht="23.25" customHeight="1">
      <c r="A106" s="53">
        <v>8</v>
      </c>
      <c r="B106" s="161" t="s">
        <v>764</v>
      </c>
      <c r="C106" s="302" t="s">
        <v>766</v>
      </c>
      <c r="D106" s="325" t="s">
        <v>142</v>
      </c>
      <c r="E106" s="1176">
        <v>3.2099999999999997E-2</v>
      </c>
      <c r="F106" s="326">
        <v>41</v>
      </c>
      <c r="G106" s="328">
        <v>6.8</v>
      </c>
      <c r="H106" s="169">
        <f>F106*1.88612</f>
        <v>77.330920000000006</v>
      </c>
      <c r="I106" s="169">
        <f>G106*2.64776</f>
        <v>18.004767999999999</v>
      </c>
      <c r="J106" s="302" t="s">
        <v>116</v>
      </c>
      <c r="K106" s="165" t="s">
        <v>1015</v>
      </c>
      <c r="L106" s="325" t="s">
        <v>108</v>
      </c>
      <c r="M106" s="328">
        <v>1.82</v>
      </c>
      <c r="N106" s="328">
        <v>26</v>
      </c>
      <c r="O106" s="173">
        <f>((M106*N106)+(M107*N107))*1.165248</f>
        <v>57.034508267520003</v>
      </c>
      <c r="P106" s="58">
        <f>O106+H106+I106</f>
        <v>152.37019626751999</v>
      </c>
      <c r="Q106" s="58">
        <f>O106*E106</f>
        <v>1.8308077153873918</v>
      </c>
      <c r="R106" s="58">
        <f>P106*E106</f>
        <v>4.8910833001873915</v>
      </c>
    </row>
    <row r="107" spans="1:18" ht="14.25" customHeight="1">
      <c r="A107" s="160"/>
      <c r="B107" s="161"/>
      <c r="C107" s="302"/>
      <c r="D107" s="160"/>
      <c r="E107" s="327"/>
      <c r="F107" s="326"/>
      <c r="G107" s="328"/>
      <c r="H107" s="169"/>
      <c r="I107" s="169"/>
      <c r="J107" s="302" t="s">
        <v>189</v>
      </c>
      <c r="K107" s="165" t="s">
        <v>1012</v>
      </c>
      <c r="L107" s="325" t="s">
        <v>113</v>
      </c>
      <c r="M107" s="328">
        <v>5.28</v>
      </c>
      <c r="N107" s="417">
        <v>0.308</v>
      </c>
      <c r="O107" s="169"/>
      <c r="P107" s="58"/>
      <c r="Q107" s="58"/>
      <c r="R107" s="58"/>
    </row>
    <row r="108" spans="1:18" s="206" customFormat="1" ht="21" customHeight="1">
      <c r="A108" s="53">
        <v>9</v>
      </c>
      <c r="B108" s="422" t="s">
        <v>168</v>
      </c>
      <c r="C108" s="171" t="s">
        <v>407</v>
      </c>
      <c r="D108" s="170" t="s">
        <v>446</v>
      </c>
      <c r="E108" s="1126">
        <v>1.05</v>
      </c>
      <c r="F108" s="423">
        <v>35.6</v>
      </c>
      <c r="G108" s="424">
        <v>4.9000000000000004</v>
      </c>
      <c r="H108" s="169">
        <f>F108*1.88612</f>
        <v>67.145871999999997</v>
      </c>
      <c r="I108" s="169">
        <f>G108*2.64776</f>
        <v>12.974024</v>
      </c>
      <c r="J108" s="245" t="s">
        <v>116</v>
      </c>
      <c r="K108" s="165" t="s">
        <v>1015</v>
      </c>
      <c r="L108" s="382" t="s">
        <v>139</v>
      </c>
      <c r="M108" s="424">
        <v>1.89</v>
      </c>
      <c r="N108" s="364">
        <v>26</v>
      </c>
      <c r="O108" s="173">
        <f>M108*N108*1.165248</f>
        <v>57.260286720000003</v>
      </c>
      <c r="P108" s="58">
        <f>O108+H108+I108</f>
        <v>137.38018271999999</v>
      </c>
      <c r="Q108" s="58">
        <f>O108*E108</f>
        <v>60.12330105600001</v>
      </c>
      <c r="R108" s="58">
        <f>P108*E108</f>
        <v>144.24919185600001</v>
      </c>
    </row>
    <row r="109" spans="1:18" s="206" customFormat="1" ht="29.25" customHeight="1">
      <c r="A109" s="53">
        <v>10</v>
      </c>
      <c r="B109" s="422" t="s">
        <v>169</v>
      </c>
      <c r="C109" s="245" t="s">
        <v>416</v>
      </c>
      <c r="D109" s="170" t="s">
        <v>446</v>
      </c>
      <c r="E109" s="1126">
        <v>1.05</v>
      </c>
      <c r="F109" s="365">
        <v>18.22</v>
      </c>
      <c r="G109" s="424">
        <v>0.08</v>
      </c>
      <c r="H109" s="169">
        <f>F109*1.88612</f>
        <v>34.365106399999995</v>
      </c>
      <c r="I109" s="169">
        <f>G109*2.64776</f>
        <v>0.2118208</v>
      </c>
      <c r="J109" s="245" t="s">
        <v>170</v>
      </c>
      <c r="K109" s="165" t="s">
        <v>735</v>
      </c>
      <c r="L109" s="382" t="s">
        <v>115</v>
      </c>
      <c r="M109" s="425">
        <v>45</v>
      </c>
      <c r="N109" s="426">
        <v>0.68200000000000005</v>
      </c>
      <c r="O109" s="173">
        <f>((M109*N109)+(M110*N110))*1.165248</f>
        <v>43.364704320000008</v>
      </c>
      <c r="P109" s="58">
        <f>O109+H109+I109</f>
        <v>77.941631520000001</v>
      </c>
      <c r="Q109" s="58">
        <f>O109*E109</f>
        <v>45.532939536000008</v>
      </c>
      <c r="R109" s="58">
        <f>P109*E109</f>
        <v>81.838713096000006</v>
      </c>
    </row>
    <row r="110" spans="1:18" s="206" customFormat="1" ht="18.75" customHeight="1">
      <c r="A110" s="427"/>
      <c r="B110" s="428"/>
      <c r="C110" s="429"/>
      <c r="D110" s="430"/>
      <c r="E110" s="431"/>
      <c r="F110" s="432"/>
      <c r="G110" s="430"/>
      <c r="H110" s="169"/>
      <c r="I110" s="169"/>
      <c r="J110" s="245" t="s">
        <v>393</v>
      </c>
      <c r="K110" s="165" t="s">
        <v>736</v>
      </c>
      <c r="L110" s="382" t="s">
        <v>115</v>
      </c>
      <c r="M110" s="424">
        <v>29</v>
      </c>
      <c r="N110" s="426">
        <v>0.22500000000000001</v>
      </c>
      <c r="O110" s="173"/>
      <c r="P110" s="58"/>
      <c r="Q110" s="58"/>
      <c r="R110" s="58"/>
    </row>
    <row r="111" spans="1:18" ht="18" customHeight="1">
      <c r="A111" s="160"/>
      <c r="B111" s="175"/>
      <c r="C111" s="276" t="s">
        <v>758</v>
      </c>
      <c r="D111" s="165"/>
      <c r="E111" s="419"/>
      <c r="F111" s="176"/>
      <c r="G111" s="176"/>
      <c r="H111" s="169"/>
      <c r="I111" s="169"/>
      <c r="J111" s="166"/>
      <c r="K111" s="165"/>
      <c r="L111" s="163"/>
      <c r="M111" s="169"/>
      <c r="N111" s="381"/>
      <c r="O111" s="183"/>
      <c r="P111" s="58"/>
      <c r="Q111" s="58"/>
      <c r="R111" s="58"/>
    </row>
    <row r="112" spans="1:18" s="206" customFormat="1" ht="29.25" customHeight="1">
      <c r="A112" s="304">
        <v>1</v>
      </c>
      <c r="B112" s="376" t="s">
        <v>118</v>
      </c>
      <c r="C112" s="166" t="s">
        <v>195</v>
      </c>
      <c r="D112" s="325" t="s">
        <v>109</v>
      </c>
      <c r="E112" s="168">
        <v>0.34</v>
      </c>
      <c r="F112" s="165">
        <v>3.57</v>
      </c>
      <c r="G112" s="165">
        <v>0.99</v>
      </c>
      <c r="H112" s="169">
        <f>F112*1.88612</f>
        <v>6.7334483999999994</v>
      </c>
      <c r="I112" s="169">
        <f>G112*2.64776</f>
        <v>2.6212823999999997</v>
      </c>
      <c r="J112" s="166" t="s">
        <v>119</v>
      </c>
      <c r="K112" s="165" t="s">
        <v>1016</v>
      </c>
      <c r="L112" s="165" t="s">
        <v>108</v>
      </c>
      <c r="M112" s="165">
        <v>4.08</v>
      </c>
      <c r="N112" s="327">
        <v>2.5</v>
      </c>
      <c r="O112" s="183">
        <f>M112*N112*1.165248</f>
        <v>11.8855296</v>
      </c>
      <c r="P112" s="377">
        <f>O112+H112+I112</f>
        <v>21.240260399999997</v>
      </c>
      <c r="Q112" s="169">
        <f>O112*E112</f>
        <v>4.041080064</v>
      </c>
      <c r="R112" s="169">
        <f>P112*E112</f>
        <v>7.2216885359999994</v>
      </c>
    </row>
    <row r="113" spans="1:18" s="206" customFormat="1" ht="27" customHeight="1">
      <c r="A113" s="304">
        <v>2</v>
      </c>
      <c r="B113" s="376" t="s">
        <v>199</v>
      </c>
      <c r="C113" s="166" t="s">
        <v>959</v>
      </c>
      <c r="D113" s="165" t="s">
        <v>108</v>
      </c>
      <c r="E113" s="168">
        <v>3.4</v>
      </c>
      <c r="F113" s="165">
        <v>1.82</v>
      </c>
      <c r="G113" s="165">
        <v>1.06</v>
      </c>
      <c r="H113" s="169">
        <f>F113*1.88612</f>
        <v>3.4327384000000003</v>
      </c>
      <c r="I113" s="169">
        <f>G113*2.64776</f>
        <v>2.8066255999999998</v>
      </c>
      <c r="J113" s="166" t="s">
        <v>119</v>
      </c>
      <c r="K113" s="165" t="s">
        <v>527</v>
      </c>
      <c r="L113" s="165" t="s">
        <v>108</v>
      </c>
      <c r="M113" s="176">
        <v>1.02</v>
      </c>
      <c r="N113" s="327">
        <v>4</v>
      </c>
      <c r="O113" s="183">
        <f>M113*N113*1.165248</f>
        <v>4.75421184</v>
      </c>
      <c r="P113" s="377">
        <f>O113+H113+I113</f>
        <v>10.99357584</v>
      </c>
      <c r="Q113" s="169">
        <f>O113*E113</f>
        <v>16.164320256</v>
      </c>
      <c r="R113" s="169">
        <f>P113*E113</f>
        <v>37.378157856000001</v>
      </c>
    </row>
    <row r="114" spans="1:18" s="184" customFormat="1" ht="25.5" customHeight="1">
      <c r="A114" s="304">
        <v>3</v>
      </c>
      <c r="B114" s="165" t="s">
        <v>403</v>
      </c>
      <c r="C114" s="435" t="s">
        <v>404</v>
      </c>
      <c r="D114" s="165" t="s">
        <v>142</v>
      </c>
      <c r="E114" s="169">
        <v>0.34</v>
      </c>
      <c r="F114" s="165">
        <v>8.23</v>
      </c>
      <c r="G114" s="165"/>
      <c r="H114" s="169">
        <f>F114*1.88612</f>
        <v>15.522767600000002</v>
      </c>
      <c r="I114" s="169">
        <f>G114*2.64776</f>
        <v>0</v>
      </c>
      <c r="J114" s="302" t="s">
        <v>433</v>
      </c>
      <c r="K114" s="165" t="s">
        <v>1017</v>
      </c>
      <c r="L114" s="165" t="s">
        <v>3</v>
      </c>
      <c r="M114" s="165">
        <v>7.14</v>
      </c>
      <c r="N114" s="169">
        <v>27</v>
      </c>
      <c r="O114" s="170">
        <f>((M114*N114)+(M115*N115))*1.165248</f>
        <v>225.80175744000002</v>
      </c>
      <c r="P114" s="168">
        <f>O114+H114+I114</f>
        <v>241.32452504000003</v>
      </c>
      <c r="Q114" s="169">
        <f>O114*E114</f>
        <v>76.772597529600006</v>
      </c>
      <c r="R114" s="169">
        <f>P114*E114</f>
        <v>82.050338513600011</v>
      </c>
    </row>
    <row r="115" spans="1:18" s="184" customFormat="1" ht="18" customHeight="1">
      <c r="A115" s="160"/>
      <c r="B115" s="165"/>
      <c r="C115" s="179"/>
      <c r="D115" s="165"/>
      <c r="E115" s="165"/>
      <c r="F115" s="165"/>
      <c r="G115" s="165"/>
      <c r="H115" s="169"/>
      <c r="I115" s="169"/>
      <c r="J115" s="166" t="s">
        <v>182</v>
      </c>
      <c r="K115" s="165" t="s">
        <v>1018</v>
      </c>
      <c r="L115" s="165" t="s">
        <v>108</v>
      </c>
      <c r="M115" s="165">
        <v>0.5</v>
      </c>
      <c r="N115" s="167">
        <v>2</v>
      </c>
      <c r="O115" s="162"/>
      <c r="P115" s="162"/>
      <c r="Q115" s="162"/>
      <c r="R115" s="246"/>
    </row>
    <row r="116" spans="1:18" s="206" customFormat="1" ht="27" customHeight="1">
      <c r="A116" s="304">
        <v>4</v>
      </c>
      <c r="B116" s="165" t="s">
        <v>235</v>
      </c>
      <c r="C116" s="435" t="s">
        <v>405</v>
      </c>
      <c r="D116" s="165" t="s">
        <v>145</v>
      </c>
      <c r="E116" s="167">
        <v>34</v>
      </c>
      <c r="F116" s="165">
        <v>0.40100000000000002</v>
      </c>
      <c r="G116" s="165">
        <v>7.1000000000000004E-3</v>
      </c>
      <c r="H116" s="169">
        <f>F116*1.88612</f>
        <v>0.75633412</v>
      </c>
      <c r="I116" s="169">
        <f>G116*2.64776</f>
        <v>1.8799096000000001E-2</v>
      </c>
      <c r="J116" s="302" t="s">
        <v>406</v>
      </c>
      <c r="K116" s="165" t="s">
        <v>1019</v>
      </c>
      <c r="L116" s="165" t="s">
        <v>145</v>
      </c>
      <c r="M116" s="167">
        <v>1</v>
      </c>
      <c r="N116" s="169">
        <v>2</v>
      </c>
      <c r="O116" s="333">
        <f>((M116*N116)+(M117*N117)+(M118*N118))*1.165248</f>
        <v>3.7791812540160001</v>
      </c>
      <c r="P116" s="168">
        <f>O116+H116+I116</f>
        <v>4.554314470016001</v>
      </c>
      <c r="Q116" s="169">
        <f>O116*E116</f>
        <v>128.49216263654401</v>
      </c>
      <c r="R116" s="169">
        <f>P116*E116</f>
        <v>154.84669198054402</v>
      </c>
    </row>
    <row r="117" spans="1:18" s="206" customFormat="1" ht="21" customHeight="1">
      <c r="A117" s="160"/>
      <c r="B117" s="165"/>
      <c r="C117" s="179"/>
      <c r="D117" s="165"/>
      <c r="E117" s="167"/>
      <c r="F117" s="165"/>
      <c r="G117" s="165"/>
      <c r="H117" s="58"/>
      <c r="I117" s="58"/>
      <c r="J117" s="166" t="s">
        <v>187</v>
      </c>
      <c r="K117" s="165" t="s">
        <v>1020</v>
      </c>
      <c r="L117" s="165" t="s">
        <v>108</v>
      </c>
      <c r="M117" s="165">
        <v>3.9E-2</v>
      </c>
      <c r="N117" s="295">
        <v>29.277999999999999</v>
      </c>
      <c r="O117" s="162"/>
      <c r="P117" s="160"/>
      <c r="Q117" s="162"/>
      <c r="R117" s="169"/>
    </row>
    <row r="118" spans="1:18" s="206" customFormat="1" ht="21" customHeight="1">
      <c r="A118" s="160"/>
      <c r="B118" s="165"/>
      <c r="C118" s="179"/>
      <c r="D118" s="165"/>
      <c r="E118" s="167"/>
      <c r="F118" s="165"/>
      <c r="G118" s="165"/>
      <c r="H118" s="58"/>
      <c r="I118" s="58"/>
      <c r="J118" s="166" t="s">
        <v>236</v>
      </c>
      <c r="K118" s="165" t="s">
        <v>1015</v>
      </c>
      <c r="L118" s="165" t="s">
        <v>108</v>
      </c>
      <c r="M118" s="165">
        <v>3.8999999999999998E-3</v>
      </c>
      <c r="N118" s="327">
        <v>26</v>
      </c>
      <c r="O118" s="162"/>
      <c r="P118" s="160"/>
      <c r="Q118" s="162"/>
      <c r="R118" s="169"/>
    </row>
    <row r="119" spans="1:18" ht="10.5" customHeight="1">
      <c r="A119" s="190"/>
      <c r="B119" s="436"/>
      <c r="C119" s="437"/>
      <c r="D119" s="438"/>
      <c r="E119" s="439"/>
      <c r="F119" s="436"/>
      <c r="G119" s="440"/>
      <c r="H119" s="203"/>
      <c r="I119" s="203"/>
      <c r="J119" s="441"/>
      <c r="K119" s="438"/>
      <c r="L119" s="438"/>
      <c r="M119" s="436"/>
      <c r="N119" s="442"/>
      <c r="O119" s="200"/>
      <c r="P119" s="200"/>
      <c r="Q119" s="201"/>
      <c r="R119" s="201"/>
    </row>
    <row r="120" spans="1:18" s="206" customFormat="1" ht="16.5" customHeight="1">
      <c r="A120" s="443"/>
      <c r="B120" s="443"/>
      <c r="C120" s="444" t="s">
        <v>72</v>
      </c>
      <c r="D120" s="208"/>
      <c r="E120" s="208"/>
      <c r="F120" s="208"/>
      <c r="G120" s="208"/>
      <c r="H120" s="445"/>
      <c r="I120" s="445"/>
      <c r="J120" s="208"/>
      <c r="K120" s="201"/>
      <c r="L120" s="201"/>
      <c r="M120" s="201"/>
      <c r="N120" s="446"/>
      <c r="O120" s="446"/>
      <c r="P120" s="443"/>
      <c r="Q120" s="443"/>
      <c r="R120" s="256">
        <f>SUM(R12:R119)</f>
        <v>6457.6982833709744</v>
      </c>
    </row>
    <row r="121" spans="1:18" s="206" customFormat="1" ht="16.5" customHeight="1">
      <c r="A121" s="443"/>
      <c r="B121" s="443"/>
      <c r="C121" s="206" t="s">
        <v>201</v>
      </c>
      <c r="D121" s="208"/>
      <c r="E121" s="208"/>
      <c r="F121" s="208"/>
      <c r="G121" s="208"/>
      <c r="H121" s="201"/>
      <c r="I121" s="445"/>
      <c r="J121" s="444"/>
      <c r="K121" s="208"/>
      <c r="L121" s="208"/>
      <c r="M121" s="201"/>
      <c r="N121" s="201"/>
      <c r="O121" s="446"/>
      <c r="P121" s="446"/>
      <c r="Q121" s="446"/>
      <c r="R121" s="256">
        <f>R120*13.3%</f>
        <v>858.87387168833959</v>
      </c>
    </row>
    <row r="122" spans="1:18" s="206" customFormat="1" ht="16.5" customHeight="1">
      <c r="A122" s="443"/>
      <c r="B122" s="443"/>
      <c r="C122" s="206" t="s">
        <v>72</v>
      </c>
      <c r="D122" s="208"/>
      <c r="E122" s="208"/>
      <c r="F122" s="208"/>
      <c r="G122" s="208"/>
      <c r="H122" s="201"/>
      <c r="I122" s="445"/>
      <c r="J122" s="444"/>
      <c r="K122" s="208"/>
      <c r="L122" s="208"/>
      <c r="M122" s="196"/>
      <c r="N122" s="208"/>
      <c r="O122" s="446"/>
      <c r="P122" s="446"/>
      <c r="Q122" s="446"/>
      <c r="R122" s="256">
        <f>R120+R121</f>
        <v>7316.5721550593144</v>
      </c>
    </row>
    <row r="123" spans="1:18" s="206" customFormat="1" ht="16.5" customHeight="1">
      <c r="A123" s="443"/>
      <c r="B123" s="443"/>
      <c r="C123" s="206" t="s">
        <v>202</v>
      </c>
      <c r="D123" s="208"/>
      <c r="E123" s="208"/>
      <c r="F123" s="208"/>
      <c r="G123" s="208"/>
      <c r="H123" s="201"/>
      <c r="I123" s="445"/>
      <c r="J123" s="448"/>
      <c r="K123" s="208"/>
      <c r="L123" s="208"/>
      <c r="M123" s="449"/>
      <c r="N123" s="450"/>
      <c r="O123" s="446"/>
      <c r="P123" s="446"/>
      <c r="Q123" s="446"/>
      <c r="R123" s="256">
        <f>R122*11%</f>
        <v>804.82293705652455</v>
      </c>
    </row>
    <row r="124" spans="1:18" s="206" customFormat="1" ht="16.5" customHeight="1">
      <c r="A124" s="443"/>
      <c r="B124" s="443"/>
      <c r="C124" s="206" t="s">
        <v>72</v>
      </c>
      <c r="D124" s="451"/>
      <c r="E124" s="208"/>
      <c r="F124" s="208"/>
      <c r="G124" s="208"/>
      <c r="H124" s="201"/>
      <c r="I124" s="452"/>
      <c r="J124" s="448"/>
      <c r="K124" s="208"/>
      <c r="L124" s="208"/>
      <c r="M124" s="449"/>
      <c r="N124" s="450"/>
      <c r="O124" s="446"/>
      <c r="P124" s="446"/>
      <c r="Q124" s="446"/>
      <c r="R124" s="201">
        <f>R122+R123</f>
        <v>8121.3950921158394</v>
      </c>
    </row>
    <row r="155" spans="3:18" ht="10.5" customHeight="1">
      <c r="C155" s="209"/>
      <c r="D155" s="212"/>
      <c r="E155" s="213"/>
      <c r="F155" s="210"/>
      <c r="H155" s="210"/>
      <c r="I155" s="192"/>
      <c r="J155" s="448"/>
      <c r="K155" s="208"/>
      <c r="L155" s="209"/>
      <c r="M155" s="449"/>
      <c r="N155" s="450"/>
      <c r="O155" s="209"/>
      <c r="P155" s="209"/>
      <c r="Q155" s="209"/>
      <c r="R155" s="453"/>
    </row>
    <row r="156" spans="3:18" ht="10.5" customHeight="1">
      <c r="I156" s="192"/>
      <c r="J156" s="444"/>
      <c r="K156" s="208"/>
      <c r="L156" s="193"/>
      <c r="M156" s="198"/>
      <c r="N156" s="198"/>
    </row>
    <row r="157" spans="3:18" ht="10.5" customHeight="1">
      <c r="I157" s="192"/>
      <c r="J157" s="444"/>
      <c r="K157" s="193"/>
      <c r="L157" s="193"/>
      <c r="M157" s="193"/>
      <c r="N157" s="193"/>
    </row>
    <row r="160" spans="3:18" ht="10.5" customHeight="1">
      <c r="P160" s="205"/>
    </row>
    <row r="161" spans="1:18" ht="10.5" customHeight="1">
      <c r="P161" s="205"/>
    </row>
    <row r="162" spans="1:18" ht="10.5" customHeight="1">
      <c r="P162" s="205"/>
    </row>
    <row r="163" spans="1:18" ht="10.5" customHeight="1">
      <c r="A163" s="213"/>
      <c r="B163" s="213"/>
      <c r="D163" s="213"/>
      <c r="E163" s="213"/>
      <c r="H163" s="213"/>
      <c r="K163" s="213"/>
      <c r="L163" s="213"/>
      <c r="N163" s="213"/>
      <c r="O163" s="213"/>
      <c r="P163" s="205"/>
      <c r="Q163" s="213"/>
      <c r="R163" s="213"/>
    </row>
    <row r="164" spans="1:18" ht="10.5" customHeight="1">
      <c r="A164" s="213"/>
      <c r="B164" s="213"/>
      <c r="D164" s="213"/>
      <c r="E164" s="213"/>
      <c r="H164" s="213"/>
      <c r="K164" s="213"/>
      <c r="L164" s="213"/>
      <c r="N164" s="213"/>
      <c r="O164" s="213"/>
      <c r="P164" s="211"/>
      <c r="Q164" s="213"/>
      <c r="R164" s="213"/>
    </row>
  </sheetData>
  <mergeCells count="4">
    <mergeCell ref="F6:G6"/>
    <mergeCell ref="H6:I6"/>
    <mergeCell ref="D1:I1"/>
    <mergeCell ref="F5:G5"/>
  </mergeCells>
  <phoneticPr fontId="56" type="noConversion"/>
  <pageMargins left="0" right="0" top="0.43307086614173229" bottom="0.47244094488188981" header="0" footer="0"/>
  <pageSetup paperSize="9" scale="92" orientation="landscape" r:id="rId1"/>
  <headerFooter alignWithMargins="0">
    <oddFooter>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R33"/>
  <sheetViews>
    <sheetView topLeftCell="A19" zoomScale="115" workbookViewId="0">
      <selection activeCell="C9" sqref="C9"/>
    </sheetView>
  </sheetViews>
  <sheetFormatPr defaultRowHeight="11.25" customHeight="1"/>
  <cols>
    <col min="1" max="1" width="3.28515625" style="122" customWidth="1"/>
    <col min="2" max="2" width="7.7109375" style="122" customWidth="1"/>
    <col min="3" max="3" width="30.5703125" style="122" customWidth="1"/>
    <col min="4" max="4" width="6" style="122" customWidth="1"/>
    <col min="5" max="5" width="5.85546875" style="122" customWidth="1"/>
    <col min="6" max="7" width="6.7109375" style="122" customWidth="1"/>
    <col min="8" max="8" width="7.42578125" style="122" customWidth="1"/>
    <col min="9" max="9" width="7.85546875" style="122" customWidth="1"/>
    <col min="10" max="10" width="16.42578125" style="122" customWidth="1"/>
    <col min="11" max="11" width="10" style="189" customWidth="1"/>
    <col min="12" max="12" width="5" style="122" customWidth="1"/>
    <col min="13" max="13" width="5.7109375" style="122" customWidth="1"/>
    <col min="14" max="14" width="6.140625" style="122" customWidth="1"/>
    <col min="15" max="15" width="7.28515625" style="122" customWidth="1"/>
    <col min="16" max="16" width="7" style="122" customWidth="1"/>
    <col min="17" max="17" width="7.42578125" style="122" customWidth="1"/>
    <col min="18" max="18" width="8.140625" style="122" customWidth="1"/>
    <col min="19" max="16384" width="9.140625" style="122"/>
  </cols>
  <sheetData>
    <row r="1" spans="1:18" s="119" customFormat="1" ht="20.25" customHeight="1">
      <c r="A1" s="118"/>
      <c r="B1" s="118"/>
      <c r="D1" s="1317" t="s">
        <v>462</v>
      </c>
      <c r="E1" s="1317"/>
      <c r="F1" s="1317"/>
      <c r="G1" s="1317"/>
      <c r="H1" s="1317"/>
      <c r="I1" s="1317"/>
      <c r="J1" s="113"/>
      <c r="K1" s="118"/>
      <c r="L1" s="118"/>
      <c r="M1" s="118"/>
      <c r="N1" s="118"/>
      <c r="O1" s="118"/>
      <c r="P1" s="118"/>
      <c r="Q1" s="118"/>
      <c r="R1" s="118"/>
    </row>
    <row r="2" spans="1:18" ht="13.5" customHeight="1">
      <c r="A2" s="120"/>
      <c r="B2" s="120"/>
      <c r="C2" s="121" t="s">
        <v>950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18" s="189" customFormat="1" ht="11.25" customHeight="1">
      <c r="A3" s="123"/>
      <c r="B3" s="124"/>
      <c r="C3" s="123"/>
      <c r="D3" s="123"/>
      <c r="E3" s="125"/>
      <c r="F3" s="1315" t="s">
        <v>73</v>
      </c>
      <c r="G3" s="1316"/>
      <c r="H3" s="126"/>
      <c r="I3" s="126"/>
      <c r="J3" s="126"/>
      <c r="K3" s="126"/>
      <c r="L3" s="126"/>
      <c r="M3" s="126"/>
      <c r="N3" s="126"/>
      <c r="O3" s="127"/>
      <c r="P3" s="128" t="s">
        <v>74</v>
      </c>
      <c r="Q3" s="129" t="s">
        <v>75</v>
      </c>
      <c r="R3" s="129" t="s">
        <v>76</v>
      </c>
    </row>
    <row r="4" spans="1:18" s="189" customFormat="1" ht="13.5" customHeight="1">
      <c r="A4" s="130" t="s">
        <v>77</v>
      </c>
      <c r="B4" s="131" t="s">
        <v>78</v>
      </c>
      <c r="C4" s="132" t="s">
        <v>79</v>
      </c>
      <c r="D4" s="132" t="s">
        <v>80</v>
      </c>
      <c r="E4" s="133" t="s">
        <v>81</v>
      </c>
      <c r="F4" s="1312" t="s">
        <v>82</v>
      </c>
      <c r="G4" s="1313"/>
      <c r="H4" s="1312" t="s">
        <v>83</v>
      </c>
      <c r="I4" s="1313"/>
      <c r="J4" s="134" t="s">
        <v>84</v>
      </c>
      <c r="K4" s="135"/>
      <c r="L4" s="135"/>
      <c r="M4" s="135"/>
      <c r="N4" s="135"/>
      <c r="O4" s="136"/>
      <c r="P4" s="133" t="s">
        <v>85</v>
      </c>
      <c r="Q4" s="137" t="s">
        <v>86</v>
      </c>
      <c r="R4" s="138" t="s">
        <v>87</v>
      </c>
    </row>
    <row r="5" spans="1:18" s="189" customFormat="1" ht="12.75" customHeight="1">
      <c r="A5" s="139" t="s">
        <v>88</v>
      </c>
      <c r="B5" s="131" t="s">
        <v>66</v>
      </c>
      <c r="C5" s="132"/>
      <c r="D5" s="133" t="s">
        <v>89</v>
      </c>
      <c r="E5" s="132" t="s">
        <v>90</v>
      </c>
      <c r="F5" s="132" t="s">
        <v>91</v>
      </c>
      <c r="G5" s="140" t="s">
        <v>92</v>
      </c>
      <c r="H5" s="132" t="s">
        <v>91</v>
      </c>
      <c r="I5" s="140" t="s">
        <v>92</v>
      </c>
      <c r="J5" s="132" t="s">
        <v>93</v>
      </c>
      <c r="K5" s="141" t="s">
        <v>95</v>
      </c>
      <c r="L5" s="141" t="s">
        <v>94</v>
      </c>
      <c r="M5" s="142" t="s">
        <v>96</v>
      </c>
      <c r="N5" s="143" t="s">
        <v>97</v>
      </c>
      <c r="O5" s="144" t="s">
        <v>98</v>
      </c>
      <c r="P5" s="132" t="s">
        <v>99</v>
      </c>
      <c r="Q5" s="145" t="s">
        <v>100</v>
      </c>
      <c r="R5" s="145" t="s">
        <v>100</v>
      </c>
    </row>
    <row r="6" spans="1:18" s="189" customFormat="1" ht="23.25" customHeight="1">
      <c r="A6" s="146"/>
      <c r="B6" s="147"/>
      <c r="C6" s="133"/>
      <c r="D6" s="133"/>
      <c r="E6" s="148"/>
      <c r="F6" s="133" t="s">
        <v>101</v>
      </c>
      <c r="G6" s="140" t="s">
        <v>102</v>
      </c>
      <c r="H6" s="133" t="s">
        <v>101</v>
      </c>
      <c r="I6" s="140" t="s">
        <v>102</v>
      </c>
      <c r="J6" s="132" t="s">
        <v>103</v>
      </c>
      <c r="K6" s="139" t="s">
        <v>753</v>
      </c>
      <c r="L6" s="139"/>
      <c r="M6" s="132" t="s">
        <v>90</v>
      </c>
      <c r="N6" s="143" t="s">
        <v>104</v>
      </c>
      <c r="O6" s="143" t="s">
        <v>102</v>
      </c>
      <c r="P6" s="149"/>
      <c r="Q6" s="132" t="s">
        <v>99</v>
      </c>
      <c r="R6" s="132" t="s">
        <v>99</v>
      </c>
    </row>
    <row r="7" spans="1:18" s="189" customFormat="1" ht="12" customHeight="1">
      <c r="A7" s="150"/>
      <c r="B7" s="151"/>
      <c r="C7" s="152"/>
      <c r="D7" s="152"/>
      <c r="E7" s="153"/>
      <c r="F7" s="152"/>
      <c r="G7" s="154"/>
      <c r="H7" s="152" t="s">
        <v>532</v>
      </c>
      <c r="I7" s="152" t="s">
        <v>533</v>
      </c>
      <c r="J7" s="155"/>
      <c r="K7" s="139" t="s">
        <v>839</v>
      </c>
      <c r="L7" s="156"/>
      <c r="M7" s="132"/>
      <c r="N7" s="157"/>
      <c r="O7" s="158" t="s">
        <v>702</v>
      </c>
      <c r="P7" s="159"/>
      <c r="Q7" s="132"/>
      <c r="R7" s="132"/>
    </row>
    <row r="8" spans="1:18" s="189" customFormat="1" ht="17.25" customHeight="1">
      <c r="A8" s="160">
        <v>1</v>
      </c>
      <c r="B8" s="161">
        <v>2</v>
      </c>
      <c r="C8" s="160">
        <v>3</v>
      </c>
      <c r="D8" s="160">
        <v>4</v>
      </c>
      <c r="E8" s="160">
        <v>5</v>
      </c>
      <c r="F8" s="160">
        <v>6</v>
      </c>
      <c r="G8" s="162">
        <v>7</v>
      </c>
      <c r="H8" s="162">
        <v>8</v>
      </c>
      <c r="I8" s="163">
        <v>9</v>
      </c>
      <c r="J8" s="162">
        <v>10</v>
      </c>
      <c r="K8" s="162">
        <v>12</v>
      </c>
      <c r="L8" s="162">
        <v>11</v>
      </c>
      <c r="M8" s="162">
        <v>13</v>
      </c>
      <c r="N8" s="162">
        <v>14</v>
      </c>
      <c r="O8" s="160">
        <v>15</v>
      </c>
      <c r="P8" s="162">
        <v>16</v>
      </c>
      <c r="Q8" s="162">
        <v>17</v>
      </c>
      <c r="R8" s="162" t="s">
        <v>105</v>
      </c>
    </row>
    <row r="9" spans="1:18" ht="17.25" customHeight="1">
      <c r="A9" s="160"/>
      <c r="B9" s="161"/>
      <c r="C9" s="1193" t="s">
        <v>950</v>
      </c>
      <c r="D9" s="160"/>
      <c r="E9" s="160"/>
      <c r="F9" s="160"/>
      <c r="G9" s="162"/>
      <c r="H9" s="535"/>
      <c r="I9" s="535"/>
      <c r="J9" s="162"/>
      <c r="K9" s="164"/>
      <c r="L9" s="162"/>
      <c r="M9" s="162"/>
      <c r="N9" s="162"/>
      <c r="O9" s="160"/>
      <c r="P9" s="162"/>
      <c r="Q9" s="162"/>
      <c r="R9" s="164"/>
    </row>
    <row r="10" spans="1:18" s="184" customFormat="1" ht="17.25" customHeight="1">
      <c r="A10" s="160">
        <v>1</v>
      </c>
      <c r="B10" s="170" t="s">
        <v>203</v>
      </c>
      <c r="C10" s="171" t="s">
        <v>6</v>
      </c>
      <c r="D10" s="170" t="s">
        <v>145</v>
      </c>
      <c r="E10" s="172">
        <v>12</v>
      </c>
      <c r="F10" s="170">
        <v>1.1100000000000001</v>
      </c>
      <c r="G10" s="173">
        <v>0.04</v>
      </c>
      <c r="H10" s="169">
        <f>F10*1.88612</f>
        <v>2.0935932000000004</v>
      </c>
      <c r="I10" s="169">
        <f>G10*2.64776</f>
        <v>0.1059104</v>
      </c>
      <c r="J10" s="171" t="s">
        <v>807</v>
      </c>
      <c r="K10" s="165" t="s">
        <v>809</v>
      </c>
      <c r="L10" s="170" t="s">
        <v>145</v>
      </c>
      <c r="M10" s="172">
        <v>1</v>
      </c>
      <c r="N10" s="1020">
        <v>0.183</v>
      </c>
      <c r="O10" s="169">
        <f>M10*N10*1.165248</f>
        <v>0.21324038400000001</v>
      </c>
      <c r="P10" s="168">
        <f t="shared" ref="P10:P24" si="0">O10+H10+I10</f>
        <v>2.4127439840000005</v>
      </c>
      <c r="Q10" s="169">
        <f t="shared" ref="Q10:Q24" si="1">O10*E10</f>
        <v>2.5588846080000001</v>
      </c>
      <c r="R10" s="169">
        <f t="shared" ref="R10:R24" si="2">P10*E10</f>
        <v>28.952927808000005</v>
      </c>
    </row>
    <row r="11" spans="1:18" s="184" customFormat="1" ht="21" customHeight="1">
      <c r="A11" s="160">
        <v>2</v>
      </c>
      <c r="B11" s="170" t="s">
        <v>204</v>
      </c>
      <c r="C11" s="171" t="s">
        <v>248</v>
      </c>
      <c r="D11" s="170" t="s">
        <v>145</v>
      </c>
      <c r="E11" s="172">
        <v>5</v>
      </c>
      <c r="F11" s="170">
        <v>0.88</v>
      </c>
      <c r="G11" s="173">
        <v>0.03</v>
      </c>
      <c r="H11" s="169">
        <f t="shared" ref="H11:H20" si="3">F11*1.88612</f>
        <v>1.6597856</v>
      </c>
      <c r="I11" s="169">
        <f t="shared" ref="I11:I20" si="4">G11*2.64776</f>
        <v>7.9432799999999998E-2</v>
      </c>
      <c r="J11" s="171" t="s">
        <v>808</v>
      </c>
      <c r="K11" s="165" t="s">
        <v>810</v>
      </c>
      <c r="L11" s="170" t="s">
        <v>145</v>
      </c>
      <c r="M11" s="172">
        <v>1</v>
      </c>
      <c r="N11" s="1021">
        <v>0.23100000000000001</v>
      </c>
      <c r="O11" s="169">
        <f>M11*N11*1.165248</f>
        <v>0.26917228800000004</v>
      </c>
      <c r="P11" s="168">
        <f t="shared" si="0"/>
        <v>2.008390688</v>
      </c>
      <c r="Q11" s="169">
        <f t="shared" si="1"/>
        <v>1.3458614400000002</v>
      </c>
      <c r="R11" s="169">
        <f t="shared" si="2"/>
        <v>10.04195344</v>
      </c>
    </row>
    <row r="12" spans="1:18" s="184" customFormat="1" ht="15" customHeight="1">
      <c r="A12" s="160">
        <v>3</v>
      </c>
      <c r="B12" s="175" t="s">
        <v>209</v>
      </c>
      <c r="C12" s="166" t="s">
        <v>210</v>
      </c>
      <c r="D12" s="165" t="s">
        <v>145</v>
      </c>
      <c r="E12" s="167">
        <v>21</v>
      </c>
      <c r="F12" s="176">
        <v>0.37</v>
      </c>
      <c r="G12" s="176">
        <v>0.01</v>
      </c>
      <c r="H12" s="169">
        <f t="shared" si="3"/>
        <v>0.69786440000000005</v>
      </c>
      <c r="I12" s="169">
        <f t="shared" si="4"/>
        <v>2.64776E-2</v>
      </c>
      <c r="J12" s="166" t="s">
        <v>739</v>
      </c>
      <c r="K12" s="165" t="s">
        <v>811</v>
      </c>
      <c r="L12" s="165" t="s">
        <v>145</v>
      </c>
      <c r="M12" s="176">
        <v>1</v>
      </c>
      <c r="N12" s="1022">
        <v>0.84299999999999997</v>
      </c>
      <c r="O12" s="169">
        <f>M12*N12*1.165248</f>
        <v>0.98230406400000003</v>
      </c>
      <c r="P12" s="168">
        <f>O12+H12+I12</f>
        <v>1.7066460640000001</v>
      </c>
      <c r="Q12" s="169">
        <f>O12*E12</f>
        <v>20.628385344000002</v>
      </c>
      <c r="R12" s="169">
        <f>P12*E12</f>
        <v>35.839567344000002</v>
      </c>
    </row>
    <row r="13" spans="1:18" s="184" customFormat="1" ht="15" customHeight="1">
      <c r="A13" s="160">
        <v>4</v>
      </c>
      <c r="B13" s="175" t="s">
        <v>211</v>
      </c>
      <c r="C13" s="166" t="s">
        <v>212</v>
      </c>
      <c r="D13" s="165" t="s">
        <v>145</v>
      </c>
      <c r="E13" s="167">
        <v>14</v>
      </c>
      <c r="F13" s="176">
        <v>0.38</v>
      </c>
      <c r="G13" s="165"/>
      <c r="H13" s="169">
        <f t="shared" si="3"/>
        <v>0.71672559999999996</v>
      </c>
      <c r="I13" s="169">
        <f t="shared" si="4"/>
        <v>0</v>
      </c>
      <c r="J13" s="166" t="s">
        <v>149</v>
      </c>
      <c r="K13" s="165" t="s">
        <v>812</v>
      </c>
      <c r="L13" s="165" t="s">
        <v>145</v>
      </c>
      <c r="M13" s="176">
        <v>1</v>
      </c>
      <c r="N13" s="1022">
        <v>0.27500000000000002</v>
      </c>
      <c r="O13" s="169">
        <f>M13*N13*1.165248</f>
        <v>0.32044320000000004</v>
      </c>
      <c r="P13" s="168">
        <f>O13+H13+I13</f>
        <v>1.0371687999999999</v>
      </c>
      <c r="Q13" s="169">
        <f>O13*E13</f>
        <v>4.4862048000000003</v>
      </c>
      <c r="R13" s="169">
        <f>P13*E13</f>
        <v>14.520363199999998</v>
      </c>
    </row>
    <row r="14" spans="1:18" s="184" customFormat="1" ht="15" customHeight="1">
      <c r="A14" s="160">
        <v>5</v>
      </c>
      <c r="B14" s="175" t="s">
        <v>213</v>
      </c>
      <c r="C14" s="166" t="s">
        <v>214</v>
      </c>
      <c r="D14" s="165" t="s">
        <v>175</v>
      </c>
      <c r="E14" s="178">
        <v>2</v>
      </c>
      <c r="F14" s="176">
        <v>1.37</v>
      </c>
      <c r="G14" s="176">
        <v>7.0000000000000007E-2</v>
      </c>
      <c r="H14" s="169">
        <f t="shared" si="3"/>
        <v>2.5839844000000003</v>
      </c>
      <c r="I14" s="169">
        <f t="shared" si="4"/>
        <v>0.18534320000000001</v>
      </c>
      <c r="J14" s="179" t="s">
        <v>249</v>
      </c>
      <c r="K14" s="165" t="s">
        <v>805</v>
      </c>
      <c r="L14" s="165" t="s">
        <v>165</v>
      </c>
      <c r="M14" s="169">
        <v>1</v>
      </c>
      <c r="N14" s="1022">
        <v>11.111000000000001</v>
      </c>
      <c r="O14" s="169">
        <f>M14*N14*1.165248</f>
        <v>12.947070528000001</v>
      </c>
      <c r="P14" s="168">
        <f>O14+H14+I14</f>
        <v>15.716398128000002</v>
      </c>
      <c r="Q14" s="169">
        <f>O14*E14</f>
        <v>25.894141056000002</v>
      </c>
      <c r="R14" s="169">
        <f>P14*E14</f>
        <v>31.432796256000003</v>
      </c>
    </row>
    <row r="15" spans="1:18" s="184" customFormat="1" ht="15" customHeight="1">
      <c r="A15" s="160">
        <v>6</v>
      </c>
      <c r="B15" s="175" t="s">
        <v>215</v>
      </c>
      <c r="C15" s="166" t="s">
        <v>801</v>
      </c>
      <c r="D15" s="165" t="s">
        <v>175</v>
      </c>
      <c r="E15" s="178">
        <v>4</v>
      </c>
      <c r="F15" s="176">
        <v>1.86</v>
      </c>
      <c r="G15" s="176">
        <v>0.14000000000000001</v>
      </c>
      <c r="H15" s="169">
        <f t="shared" si="3"/>
        <v>3.5081832000000004</v>
      </c>
      <c r="I15" s="169">
        <f t="shared" si="4"/>
        <v>0.37068640000000003</v>
      </c>
      <c r="J15" s="166" t="s">
        <v>150</v>
      </c>
      <c r="K15" s="165" t="s">
        <v>804</v>
      </c>
      <c r="L15" s="165" t="s">
        <v>165</v>
      </c>
      <c r="M15" s="169">
        <v>1</v>
      </c>
      <c r="N15" s="1019">
        <v>20</v>
      </c>
      <c r="O15" s="169">
        <f t="shared" ref="O15:O24" si="5">M15*N15*1.165248</f>
        <v>23.304960000000001</v>
      </c>
      <c r="P15" s="168">
        <f>O15+H15+I15</f>
        <v>27.183829600000003</v>
      </c>
      <c r="Q15" s="169">
        <f>O15*E15</f>
        <v>93.219840000000005</v>
      </c>
      <c r="R15" s="169">
        <f>P15*E15</f>
        <v>108.73531840000001</v>
      </c>
    </row>
    <row r="16" spans="1:18" s="189" customFormat="1" ht="15" customHeight="1">
      <c r="A16" s="160">
        <v>7</v>
      </c>
      <c r="B16" s="175" t="s">
        <v>205</v>
      </c>
      <c r="C16" s="166" t="s">
        <v>148</v>
      </c>
      <c r="D16" s="165" t="s">
        <v>134</v>
      </c>
      <c r="E16" s="167">
        <v>2</v>
      </c>
      <c r="F16" s="176">
        <v>0.97</v>
      </c>
      <c r="G16" s="176">
        <v>0.13</v>
      </c>
      <c r="H16" s="169">
        <f t="shared" si="3"/>
        <v>1.8295364000000001</v>
      </c>
      <c r="I16" s="169">
        <f t="shared" si="4"/>
        <v>0.34420879999999998</v>
      </c>
      <c r="J16" s="166" t="s">
        <v>197</v>
      </c>
      <c r="K16" s="165" t="s">
        <v>740</v>
      </c>
      <c r="L16" s="165" t="s">
        <v>134</v>
      </c>
      <c r="M16" s="176">
        <v>1</v>
      </c>
      <c r="N16" s="177">
        <v>1.0589999999999999</v>
      </c>
      <c r="O16" s="169">
        <f t="shared" si="5"/>
        <v>1.2339976319999999</v>
      </c>
      <c r="P16" s="168">
        <f t="shared" si="0"/>
        <v>3.4077428319999998</v>
      </c>
      <c r="Q16" s="169">
        <f t="shared" si="1"/>
        <v>2.4679952639999998</v>
      </c>
      <c r="R16" s="169">
        <f t="shared" si="2"/>
        <v>6.8154856639999997</v>
      </c>
    </row>
    <row r="17" spans="1:18" s="189" customFormat="1" ht="15" customHeight="1">
      <c r="A17" s="160">
        <v>8</v>
      </c>
      <c r="B17" s="188" t="s">
        <v>206</v>
      </c>
      <c r="C17" s="179" t="s">
        <v>207</v>
      </c>
      <c r="D17" s="165" t="s">
        <v>134</v>
      </c>
      <c r="E17" s="167">
        <v>2</v>
      </c>
      <c r="F17" s="176">
        <v>0.97</v>
      </c>
      <c r="G17" s="176">
        <v>0.13</v>
      </c>
      <c r="H17" s="169">
        <f t="shared" si="3"/>
        <v>1.8295364000000001</v>
      </c>
      <c r="I17" s="169">
        <f t="shared" si="4"/>
        <v>0.34420879999999998</v>
      </c>
      <c r="J17" s="179" t="s">
        <v>741</v>
      </c>
      <c r="K17" s="165" t="s">
        <v>806</v>
      </c>
      <c r="L17" s="165" t="s">
        <v>134</v>
      </c>
      <c r="M17" s="176">
        <v>1</v>
      </c>
      <c r="N17" s="1019">
        <v>3.75</v>
      </c>
      <c r="O17" s="169">
        <f t="shared" si="5"/>
        <v>4.3696800000000007</v>
      </c>
      <c r="P17" s="168">
        <f t="shared" si="0"/>
        <v>6.5434252000000006</v>
      </c>
      <c r="Q17" s="169">
        <f t="shared" si="1"/>
        <v>8.7393600000000013</v>
      </c>
      <c r="R17" s="169">
        <f t="shared" si="2"/>
        <v>13.086850400000001</v>
      </c>
    </row>
    <row r="18" spans="1:18" s="189" customFormat="1" ht="15" customHeight="1">
      <c r="A18" s="160">
        <v>9</v>
      </c>
      <c r="B18" s="188" t="s">
        <v>206</v>
      </c>
      <c r="C18" s="179" t="s">
        <v>980</v>
      </c>
      <c r="D18" s="165" t="s">
        <v>134</v>
      </c>
      <c r="E18" s="178">
        <v>4</v>
      </c>
      <c r="F18" s="176">
        <v>0.97</v>
      </c>
      <c r="G18" s="176">
        <v>0.13</v>
      </c>
      <c r="H18" s="169">
        <f t="shared" si="3"/>
        <v>1.8295364000000001</v>
      </c>
      <c r="I18" s="169">
        <f t="shared" si="4"/>
        <v>0.34420879999999998</v>
      </c>
      <c r="J18" s="179" t="s">
        <v>742</v>
      </c>
      <c r="K18" s="165" t="s">
        <v>743</v>
      </c>
      <c r="L18" s="165" t="s">
        <v>134</v>
      </c>
      <c r="M18" s="176">
        <v>1</v>
      </c>
      <c r="N18" s="177">
        <v>1.667</v>
      </c>
      <c r="O18" s="169">
        <f t="shared" si="5"/>
        <v>1.9424684160000001</v>
      </c>
      <c r="P18" s="168">
        <f t="shared" si="0"/>
        <v>4.1162136159999996</v>
      </c>
      <c r="Q18" s="169">
        <f t="shared" si="1"/>
        <v>7.7698736640000003</v>
      </c>
      <c r="R18" s="169">
        <f t="shared" si="2"/>
        <v>16.464854463999998</v>
      </c>
    </row>
    <row r="19" spans="1:18" s="511" customFormat="1" ht="15" customHeight="1">
      <c r="A19" s="160">
        <v>10</v>
      </c>
      <c r="B19" s="481" t="s">
        <v>813</v>
      </c>
      <c r="C19" s="171" t="s">
        <v>814</v>
      </c>
      <c r="D19" s="170" t="s">
        <v>175</v>
      </c>
      <c r="E19" s="173">
        <v>2</v>
      </c>
      <c r="F19" s="481">
        <v>0.96</v>
      </c>
      <c r="G19" s="1116">
        <v>0.15</v>
      </c>
      <c r="H19" s="169">
        <f>F19*1.88612</f>
        <v>1.8106751999999999</v>
      </c>
      <c r="I19" s="169">
        <f>G19*2.64776</f>
        <v>0.39716399999999996</v>
      </c>
      <c r="J19" s="480" t="s">
        <v>815</v>
      </c>
      <c r="K19" s="480"/>
      <c r="L19" s="481" t="s">
        <v>175</v>
      </c>
      <c r="M19" s="1116">
        <v>1</v>
      </c>
      <c r="N19" s="1192">
        <v>6.2</v>
      </c>
      <c r="O19" s="169">
        <f t="shared" si="5"/>
        <v>7.2245376000000006</v>
      </c>
      <c r="P19" s="168">
        <f>O19+H19+I19</f>
        <v>9.4323768000000001</v>
      </c>
      <c r="Q19" s="169">
        <f>O19*E19</f>
        <v>14.449075200000001</v>
      </c>
      <c r="R19" s="169">
        <f>P19*E19</f>
        <v>18.8647536</v>
      </c>
    </row>
    <row r="20" spans="1:18" s="518" customFormat="1" ht="16.5" customHeight="1">
      <c r="A20" s="160">
        <v>11</v>
      </c>
      <c r="B20" s="1013" t="s">
        <v>798</v>
      </c>
      <c r="C20" s="343" t="s">
        <v>799</v>
      </c>
      <c r="D20" s="274" t="s">
        <v>134</v>
      </c>
      <c r="E20" s="299">
        <v>2</v>
      </c>
      <c r="F20" s="1014">
        <v>0.51</v>
      </c>
      <c r="G20" s="1015"/>
      <c r="H20" s="169">
        <f t="shared" si="3"/>
        <v>0.96192120000000003</v>
      </c>
      <c r="I20" s="169">
        <f t="shared" si="4"/>
        <v>0</v>
      </c>
      <c r="J20" s="1016" t="s">
        <v>800</v>
      </c>
      <c r="K20" s="486" t="s">
        <v>802</v>
      </c>
      <c r="L20" s="464" t="s">
        <v>134</v>
      </c>
      <c r="M20" s="1017">
        <v>1</v>
      </c>
      <c r="N20" s="1018">
        <v>6.25</v>
      </c>
      <c r="O20" s="169">
        <f t="shared" si="5"/>
        <v>7.2827999999999999</v>
      </c>
      <c r="P20" s="471">
        <f t="shared" si="0"/>
        <v>8.2447212000000007</v>
      </c>
      <c r="Q20" s="462">
        <f t="shared" si="1"/>
        <v>14.5656</v>
      </c>
      <c r="R20" s="462">
        <f t="shared" si="2"/>
        <v>16.489442400000001</v>
      </c>
    </row>
    <row r="21" spans="1:18" s="184" customFormat="1" ht="15" customHeight="1">
      <c r="A21" s="160">
        <v>12</v>
      </c>
      <c r="B21" s="185" t="s">
        <v>117</v>
      </c>
      <c r="C21" s="166" t="s">
        <v>744</v>
      </c>
      <c r="D21" s="170" t="s">
        <v>134</v>
      </c>
      <c r="E21" s="172">
        <v>2</v>
      </c>
      <c r="F21" s="186"/>
      <c r="G21" s="160"/>
      <c r="H21" s="169"/>
      <c r="I21" s="169"/>
      <c r="J21" s="166" t="s">
        <v>803</v>
      </c>
      <c r="K21" s="165"/>
      <c r="L21" s="170" t="s">
        <v>134</v>
      </c>
      <c r="M21" s="186">
        <v>1</v>
      </c>
      <c r="N21" s="186">
        <v>0.41</v>
      </c>
      <c r="O21" s="169">
        <f t="shared" si="5"/>
        <v>0.47775168000000001</v>
      </c>
      <c r="P21" s="168">
        <f t="shared" si="0"/>
        <v>0.47775168000000001</v>
      </c>
      <c r="Q21" s="169">
        <f t="shared" si="1"/>
        <v>0.95550336000000002</v>
      </c>
      <c r="R21" s="169">
        <f t="shared" si="2"/>
        <v>0.95550336000000002</v>
      </c>
    </row>
    <row r="22" spans="1:18" s="184" customFormat="1" ht="15" customHeight="1">
      <c r="A22" s="160">
        <v>13</v>
      </c>
      <c r="B22" s="185" t="s">
        <v>117</v>
      </c>
      <c r="C22" s="166" t="s">
        <v>198</v>
      </c>
      <c r="D22" s="170" t="s">
        <v>134</v>
      </c>
      <c r="E22" s="172">
        <v>2</v>
      </c>
      <c r="F22" s="186"/>
      <c r="G22" s="160"/>
      <c r="H22" s="169"/>
      <c r="I22" s="169"/>
      <c r="J22" s="166" t="s">
        <v>745</v>
      </c>
      <c r="K22" s="165" t="s">
        <v>746</v>
      </c>
      <c r="L22" s="170" t="s">
        <v>134</v>
      </c>
      <c r="M22" s="186">
        <v>1</v>
      </c>
      <c r="N22" s="187">
        <v>3.5000000000000003E-2</v>
      </c>
      <c r="O22" s="169">
        <f t="shared" si="5"/>
        <v>4.0783680000000003E-2</v>
      </c>
      <c r="P22" s="168">
        <f t="shared" si="0"/>
        <v>4.0783680000000003E-2</v>
      </c>
      <c r="Q22" s="169">
        <f t="shared" si="1"/>
        <v>8.1567360000000005E-2</v>
      </c>
      <c r="R22" s="169">
        <f t="shared" si="2"/>
        <v>8.1567360000000005E-2</v>
      </c>
    </row>
    <row r="23" spans="1:18" s="184" customFormat="1" ht="15" customHeight="1">
      <c r="A23" s="160">
        <v>14</v>
      </c>
      <c r="B23" s="185" t="s">
        <v>117</v>
      </c>
      <c r="C23" s="171" t="s">
        <v>747</v>
      </c>
      <c r="D23" s="170" t="s">
        <v>134</v>
      </c>
      <c r="E23" s="172">
        <v>3</v>
      </c>
      <c r="F23" s="170"/>
      <c r="G23" s="229"/>
      <c r="H23" s="169"/>
      <c r="I23" s="169"/>
      <c r="J23" s="171" t="s">
        <v>748</v>
      </c>
      <c r="K23" s="165" t="s">
        <v>749</v>
      </c>
      <c r="L23" s="170" t="s">
        <v>134</v>
      </c>
      <c r="M23" s="172">
        <v>1</v>
      </c>
      <c r="N23" s="183">
        <v>4.8000000000000001E-2</v>
      </c>
      <c r="O23" s="169">
        <f t="shared" si="5"/>
        <v>5.5931904000000005E-2</v>
      </c>
      <c r="P23" s="168">
        <f t="shared" si="0"/>
        <v>5.5931904000000005E-2</v>
      </c>
      <c r="Q23" s="169">
        <f t="shared" si="1"/>
        <v>0.16779571200000001</v>
      </c>
      <c r="R23" s="169">
        <f t="shared" si="2"/>
        <v>0.16779571200000001</v>
      </c>
    </row>
    <row r="24" spans="1:18" s="184" customFormat="1" ht="15" customHeight="1">
      <c r="A24" s="160">
        <v>15</v>
      </c>
      <c r="B24" s="185" t="s">
        <v>117</v>
      </c>
      <c r="C24" s="166" t="s">
        <v>750</v>
      </c>
      <c r="D24" s="170" t="s">
        <v>134</v>
      </c>
      <c r="E24" s="172">
        <v>3</v>
      </c>
      <c r="F24" s="186"/>
      <c r="G24" s="160"/>
      <c r="H24" s="169"/>
      <c r="I24" s="169"/>
      <c r="J24" s="166" t="s">
        <v>751</v>
      </c>
      <c r="K24" s="165" t="s">
        <v>752</v>
      </c>
      <c r="L24" s="170" t="s">
        <v>134</v>
      </c>
      <c r="M24" s="186">
        <v>1</v>
      </c>
      <c r="N24" s="187">
        <v>2.9000000000000001E-2</v>
      </c>
      <c r="O24" s="169">
        <f t="shared" si="5"/>
        <v>3.3792192000000006E-2</v>
      </c>
      <c r="P24" s="168">
        <f t="shared" si="0"/>
        <v>3.3792192000000006E-2</v>
      </c>
      <c r="Q24" s="169">
        <f t="shared" si="1"/>
        <v>0.10137657600000002</v>
      </c>
      <c r="R24" s="169">
        <f t="shared" si="2"/>
        <v>0.10137657600000002</v>
      </c>
    </row>
    <row r="25" spans="1:18" s="511" customFormat="1" ht="15" customHeight="1">
      <c r="A25" s="160">
        <v>16</v>
      </c>
      <c r="B25" s="479" t="s">
        <v>923</v>
      </c>
      <c r="C25" s="166" t="s">
        <v>1006</v>
      </c>
      <c r="D25" s="165" t="s">
        <v>134</v>
      </c>
      <c r="E25" s="1177">
        <v>2</v>
      </c>
      <c r="F25" s="1015">
        <v>0.96</v>
      </c>
      <c r="G25" s="1015">
        <v>0.12</v>
      </c>
      <c r="H25" s="462">
        <f>F25*1.54619</f>
        <v>1.4843423999999998</v>
      </c>
      <c r="I25" s="490">
        <f>G25*2.65101</f>
        <v>0.31812119999999999</v>
      </c>
      <c r="J25" s="468" t="s">
        <v>1005</v>
      </c>
      <c r="K25" s="460"/>
      <c r="L25" s="170" t="s">
        <v>134</v>
      </c>
      <c r="M25" s="186">
        <v>2</v>
      </c>
      <c r="N25" s="460">
        <v>48</v>
      </c>
      <c r="O25" s="169">
        <f>M25*N25*1.165248</f>
        <v>111.86380800000001</v>
      </c>
      <c r="P25" s="168">
        <f>O25+H25+I25</f>
        <v>113.6662716</v>
      </c>
      <c r="Q25" s="169">
        <f>O25*E25</f>
        <v>223.72761600000001</v>
      </c>
      <c r="R25" s="169">
        <f>P25*E25</f>
        <v>227.3325432</v>
      </c>
    </row>
    <row r="26" spans="1:18" s="189" customFormat="1" ht="11.25" customHeight="1">
      <c r="A26" s="163"/>
      <c r="B26" s="163"/>
      <c r="C26" s="343"/>
      <c r="D26" s="163"/>
      <c r="E26" s="299"/>
      <c r="F26" s="343"/>
      <c r="G26" s="343"/>
      <c r="H26" s="169"/>
      <c r="I26" s="169"/>
      <c r="J26" s="343"/>
      <c r="K26" s="165"/>
      <c r="L26" s="163"/>
      <c r="M26" s="299"/>
      <c r="N26" s="367"/>
      <c r="O26" s="169"/>
      <c r="P26" s="168"/>
      <c r="Q26" s="169"/>
      <c r="R26" s="169"/>
    </row>
    <row r="27" spans="1:18" ht="11.25" customHeight="1">
      <c r="A27" s="190"/>
      <c r="B27" s="191"/>
      <c r="C27" s="192"/>
      <c r="D27" s="193"/>
      <c r="E27" s="194"/>
      <c r="F27" s="195"/>
      <c r="G27" s="196"/>
      <c r="H27" s="197"/>
      <c r="I27" s="197"/>
      <c r="J27" s="192"/>
      <c r="K27" s="193"/>
      <c r="L27" s="193"/>
      <c r="M27" s="198"/>
      <c r="N27" s="199"/>
      <c r="O27" s="200"/>
      <c r="P27" s="200"/>
      <c r="Q27" s="201"/>
      <c r="R27" s="201"/>
    </row>
    <row r="28" spans="1:18" ht="11.25" customHeight="1">
      <c r="A28" s="189"/>
      <c r="B28" s="189"/>
      <c r="C28" s="192" t="s">
        <v>72</v>
      </c>
      <c r="D28" s="193"/>
      <c r="E28" s="193"/>
      <c r="F28" s="193"/>
      <c r="G28" s="193"/>
      <c r="H28" s="202"/>
      <c r="I28" s="202"/>
      <c r="J28" s="193"/>
      <c r="K28" s="203"/>
      <c r="L28" s="203"/>
      <c r="M28" s="203"/>
      <c r="N28" s="194"/>
      <c r="O28" s="194"/>
      <c r="P28" s="193"/>
      <c r="Q28" s="204"/>
      <c r="R28" s="205">
        <f>SUM(R10:R27)</f>
        <v>529.88309918400012</v>
      </c>
    </row>
    <row r="29" spans="1:18" ht="11.25" customHeight="1">
      <c r="A29" s="189"/>
      <c r="B29" s="189"/>
      <c r="C29" s="206" t="s">
        <v>201</v>
      </c>
      <c r="D29" s="193"/>
      <c r="E29" s="193"/>
      <c r="F29" s="193"/>
      <c r="G29" s="193"/>
      <c r="H29" s="203"/>
      <c r="I29" s="202"/>
      <c r="J29" s="207"/>
      <c r="K29" s="192"/>
      <c r="L29" s="193"/>
      <c r="M29" s="193"/>
      <c r="N29" s="208"/>
      <c r="O29" s="193"/>
      <c r="P29" s="193"/>
      <c r="Q29" s="194"/>
      <c r="R29" s="205">
        <f>R28*13.3%</f>
        <v>70.474452191472025</v>
      </c>
    </row>
    <row r="30" spans="1:18" ht="11.25" customHeight="1">
      <c r="A30" s="189"/>
      <c r="B30" s="189"/>
      <c r="C30" s="206" t="s">
        <v>72</v>
      </c>
      <c r="D30" s="193"/>
      <c r="E30" s="193"/>
      <c r="F30" s="193"/>
      <c r="G30" s="193"/>
      <c r="H30" s="203"/>
      <c r="I30" s="202"/>
      <c r="J30" s="207"/>
      <c r="K30" s="192"/>
      <c r="L30" s="193"/>
      <c r="M30" s="193"/>
      <c r="N30" s="208"/>
      <c r="O30" s="193"/>
      <c r="P30" s="193"/>
      <c r="Q30" s="194"/>
      <c r="R30" s="205">
        <f>R28+R29</f>
        <v>600.3575513754721</v>
      </c>
    </row>
    <row r="31" spans="1:18" ht="11.25" customHeight="1">
      <c r="A31" s="189"/>
      <c r="B31" s="189"/>
      <c r="C31" s="206" t="s">
        <v>202</v>
      </c>
      <c r="D31" s="193"/>
      <c r="E31" s="193"/>
      <c r="F31" s="193"/>
      <c r="G31" s="193"/>
      <c r="H31" s="203"/>
      <c r="I31" s="202"/>
      <c r="J31" s="207"/>
      <c r="K31" s="192"/>
      <c r="L31" s="193"/>
      <c r="M31" s="193"/>
      <c r="N31" s="208"/>
      <c r="O31" s="193"/>
      <c r="P31" s="193"/>
      <c r="Q31" s="194"/>
      <c r="R31" s="205">
        <f>R30*11%</f>
        <v>66.039330651301938</v>
      </c>
    </row>
    <row r="32" spans="1:18" ht="11.25" customHeight="1">
      <c r="A32" s="189"/>
      <c r="B32" s="189"/>
      <c r="C32" s="206" t="s">
        <v>72</v>
      </c>
      <c r="D32" s="209"/>
      <c r="E32" s="193"/>
      <c r="F32" s="193"/>
      <c r="G32" s="193"/>
      <c r="H32" s="203"/>
      <c r="I32" s="210"/>
      <c r="J32" s="207"/>
      <c r="K32" s="193"/>
      <c r="L32" s="193"/>
      <c r="M32" s="203"/>
      <c r="N32" s="203"/>
      <c r="O32" s="194"/>
      <c r="P32" s="194"/>
      <c r="Q32" s="194"/>
      <c r="R32" s="211">
        <f>R30+R31</f>
        <v>666.39688202677405</v>
      </c>
    </row>
    <row r="33" spans="1:18" ht="11.25" customHeight="1">
      <c r="A33" s="189"/>
      <c r="B33" s="189"/>
      <c r="C33" s="209"/>
      <c r="D33" s="212"/>
      <c r="E33" s="213"/>
      <c r="F33" s="214"/>
      <c r="G33" s="213"/>
      <c r="H33" s="210"/>
      <c r="I33" s="213"/>
      <c r="J33" s="210"/>
      <c r="K33" s="209"/>
      <c r="L33" s="209"/>
      <c r="M33" s="209"/>
      <c r="N33" s="209"/>
      <c r="O33" s="209"/>
      <c r="P33" s="209"/>
      <c r="Q33" s="209"/>
      <c r="R33" s="209"/>
    </row>
  </sheetData>
  <mergeCells count="4">
    <mergeCell ref="F4:G4"/>
    <mergeCell ref="H4:I4"/>
    <mergeCell ref="D1:I1"/>
    <mergeCell ref="F3:G3"/>
  </mergeCells>
  <phoneticPr fontId="16" type="noConversion"/>
  <pageMargins left="0.45" right="0.16" top="0.25" bottom="0.48" header="0.2" footer="0.5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IV104"/>
  <sheetViews>
    <sheetView topLeftCell="A31" zoomScale="115" zoomScaleNormal="115" workbookViewId="0">
      <selection activeCell="D72" sqref="D72"/>
    </sheetView>
  </sheetViews>
  <sheetFormatPr defaultRowHeight="11.25" customHeight="1"/>
  <cols>
    <col min="1" max="1" width="3.5703125" style="122" customWidth="1"/>
    <col min="2" max="2" width="6.7109375" style="122" customWidth="1"/>
    <col min="3" max="3" width="31.28515625" style="122" customWidth="1"/>
    <col min="4" max="4" width="6.140625" style="122" customWidth="1"/>
    <col min="5" max="5" width="6.28515625" style="122" customWidth="1"/>
    <col min="6" max="6" width="7.28515625" style="122" customWidth="1"/>
    <col min="7" max="7" width="6.85546875" style="122" customWidth="1"/>
    <col min="8" max="8" width="7.85546875" style="122" customWidth="1"/>
    <col min="9" max="9" width="7.5703125" style="122" customWidth="1"/>
    <col min="10" max="10" width="16.140625" style="122" customWidth="1"/>
    <col min="11" max="11" width="10.7109375" style="122" customWidth="1"/>
    <col min="12" max="12" width="5.140625" style="122" customWidth="1"/>
    <col min="13" max="13" width="5.42578125" style="122" customWidth="1"/>
    <col min="14" max="14" width="6" style="122" customWidth="1"/>
    <col min="15" max="15" width="8.85546875" style="122" customWidth="1"/>
    <col min="16" max="16" width="8" style="122" customWidth="1"/>
    <col min="17" max="17" width="8" style="215" customWidth="1"/>
    <col min="18" max="18" width="8.5703125" style="1111" customWidth="1"/>
    <col min="19" max="16384" width="9.140625" style="122"/>
  </cols>
  <sheetData>
    <row r="1" spans="1:18" ht="12.75" customHeight="1">
      <c r="C1" s="1318" t="s">
        <v>461</v>
      </c>
      <c r="D1" s="1318"/>
      <c r="E1" s="1318"/>
      <c r="F1" s="1318"/>
      <c r="G1" s="1318"/>
      <c r="H1" s="1318"/>
      <c r="I1" s="1318"/>
    </row>
    <row r="2" spans="1:18" ht="11.25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120"/>
    </row>
    <row r="3" spans="1:18" ht="11.25" customHeight="1">
      <c r="A3" s="120"/>
      <c r="B3" s="120"/>
      <c r="C3" s="217" t="s">
        <v>71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8" ht="12.75" customHeight="1">
      <c r="A4" s="123"/>
      <c r="B4" s="124"/>
      <c r="C4" s="123"/>
      <c r="D4" s="123"/>
      <c r="E4" s="125"/>
      <c r="F4" s="1315" t="s">
        <v>73</v>
      </c>
      <c r="G4" s="1316"/>
      <c r="H4" s="1316"/>
      <c r="I4" s="126"/>
      <c r="J4" s="126"/>
      <c r="K4" s="126"/>
      <c r="L4" s="126"/>
      <c r="M4" s="126"/>
      <c r="N4" s="126"/>
      <c r="O4" s="127"/>
      <c r="P4" s="128" t="s">
        <v>74</v>
      </c>
      <c r="Q4" s="129" t="s">
        <v>75</v>
      </c>
      <c r="R4" s="129" t="s">
        <v>76</v>
      </c>
    </row>
    <row r="5" spans="1:18" ht="10.5" customHeight="1">
      <c r="A5" s="130" t="s">
        <v>77</v>
      </c>
      <c r="B5" s="131" t="s">
        <v>78</v>
      </c>
      <c r="C5" s="132" t="s">
        <v>79</v>
      </c>
      <c r="D5" s="132" t="s">
        <v>80</v>
      </c>
      <c r="E5" s="133" t="s">
        <v>81</v>
      </c>
      <c r="F5" s="1312" t="s">
        <v>82</v>
      </c>
      <c r="G5" s="1313"/>
      <c r="H5" s="1312" t="s">
        <v>83</v>
      </c>
      <c r="I5" s="1313"/>
      <c r="J5" s="134" t="s">
        <v>84</v>
      </c>
      <c r="K5" s="135"/>
      <c r="L5" s="135"/>
      <c r="M5" s="135"/>
      <c r="N5" s="135"/>
      <c r="O5" s="136"/>
      <c r="P5" s="133" t="s">
        <v>85</v>
      </c>
      <c r="Q5" s="137" t="s">
        <v>86</v>
      </c>
      <c r="R5" s="138" t="s">
        <v>87</v>
      </c>
    </row>
    <row r="6" spans="1:18" ht="12" customHeight="1">
      <c r="A6" s="139" t="s">
        <v>88</v>
      </c>
      <c r="B6" s="131" t="s">
        <v>66</v>
      </c>
      <c r="C6" s="132"/>
      <c r="D6" s="133" t="s">
        <v>89</v>
      </c>
      <c r="E6" s="132" t="s">
        <v>90</v>
      </c>
      <c r="F6" s="132" t="s">
        <v>91</v>
      </c>
      <c r="G6" s="140" t="s">
        <v>92</v>
      </c>
      <c r="H6" s="132" t="s">
        <v>91</v>
      </c>
      <c r="I6" s="140" t="s">
        <v>92</v>
      </c>
      <c r="J6" s="132" t="s">
        <v>93</v>
      </c>
      <c r="K6" s="141" t="s">
        <v>95</v>
      </c>
      <c r="L6" s="141" t="s">
        <v>94</v>
      </c>
      <c r="M6" s="142" t="s">
        <v>96</v>
      </c>
      <c r="N6" s="143" t="s">
        <v>97</v>
      </c>
      <c r="O6" s="144" t="s">
        <v>98</v>
      </c>
      <c r="P6" s="132" t="s">
        <v>99</v>
      </c>
      <c r="Q6" s="145" t="s">
        <v>100</v>
      </c>
      <c r="R6" s="145" t="s">
        <v>100</v>
      </c>
    </row>
    <row r="7" spans="1:18" ht="12.75" customHeight="1">
      <c r="A7" s="139"/>
      <c r="B7" s="218"/>
      <c r="C7" s="132"/>
      <c r="D7" s="132"/>
      <c r="E7" s="219"/>
      <c r="F7" s="133" t="s">
        <v>101</v>
      </c>
      <c r="G7" s="140" t="s">
        <v>102</v>
      </c>
      <c r="H7" s="133" t="s">
        <v>101</v>
      </c>
      <c r="I7" s="140" t="s">
        <v>102</v>
      </c>
      <c r="J7" s="132" t="s">
        <v>103</v>
      </c>
      <c r="K7" s="139" t="s">
        <v>464</v>
      </c>
      <c r="L7" s="139"/>
      <c r="M7" s="132" t="s">
        <v>90</v>
      </c>
      <c r="N7" s="143" t="s">
        <v>104</v>
      </c>
      <c r="O7" s="143" t="s">
        <v>102</v>
      </c>
      <c r="P7" s="149"/>
      <c r="Q7" s="132" t="s">
        <v>99</v>
      </c>
      <c r="R7" s="132" t="s">
        <v>99</v>
      </c>
    </row>
    <row r="8" spans="1:18" ht="12.75" customHeight="1">
      <c r="A8" s="156"/>
      <c r="B8" s="220"/>
      <c r="C8" s="155"/>
      <c r="D8" s="155"/>
      <c r="E8" s="221"/>
      <c r="F8" s="152"/>
      <c r="G8" s="154"/>
      <c r="H8" s="152" t="s">
        <v>532</v>
      </c>
      <c r="I8" s="152" t="s">
        <v>533</v>
      </c>
      <c r="J8" s="155"/>
      <c r="K8" s="139" t="s">
        <v>839</v>
      </c>
      <c r="L8" s="156"/>
      <c r="M8" s="132"/>
      <c r="N8" s="157"/>
      <c r="O8" s="158" t="s">
        <v>702</v>
      </c>
      <c r="P8" s="159"/>
      <c r="Q8" s="132"/>
      <c r="R8" s="132"/>
    </row>
    <row r="9" spans="1:18" ht="11.25" customHeight="1">
      <c r="A9" s="160">
        <v>1</v>
      </c>
      <c r="B9" s="161">
        <v>2</v>
      </c>
      <c r="C9" s="160">
        <v>3</v>
      </c>
      <c r="D9" s="160">
        <v>4</v>
      </c>
      <c r="E9" s="160">
        <v>5</v>
      </c>
      <c r="F9" s="160">
        <v>6</v>
      </c>
      <c r="G9" s="162">
        <v>7</v>
      </c>
      <c r="H9" s="162">
        <v>8</v>
      </c>
      <c r="I9" s="163">
        <v>9</v>
      </c>
      <c r="J9" s="162">
        <v>10</v>
      </c>
      <c r="K9" s="162">
        <v>12</v>
      </c>
      <c r="L9" s="162">
        <v>11</v>
      </c>
      <c r="M9" s="162">
        <v>13</v>
      </c>
      <c r="N9" s="162">
        <v>14</v>
      </c>
      <c r="O9" s="160">
        <v>15</v>
      </c>
      <c r="P9" s="162">
        <v>16</v>
      </c>
      <c r="Q9" s="162">
        <v>17</v>
      </c>
      <c r="R9" s="162" t="s">
        <v>105</v>
      </c>
    </row>
    <row r="10" spans="1:18" ht="11.25" customHeight="1">
      <c r="C10" s="217" t="s">
        <v>71</v>
      </c>
      <c r="H10" s="535"/>
      <c r="I10" s="535"/>
    </row>
    <row r="11" spans="1:18" s="189" customFormat="1" ht="12.75" customHeight="1">
      <c r="A11" s="160">
        <v>1</v>
      </c>
      <c r="B11" s="343" t="s">
        <v>451</v>
      </c>
      <c r="C11" s="343" t="s">
        <v>737</v>
      </c>
      <c r="D11" s="163" t="s">
        <v>165</v>
      </c>
      <c r="E11" s="299">
        <v>1</v>
      </c>
      <c r="F11" s="163">
        <v>1.45</v>
      </c>
      <c r="G11" s="163">
        <v>0.09</v>
      </c>
      <c r="H11" s="169">
        <f t="shared" ref="H11:H18" si="0">F11*1.88612</f>
        <v>2.734874</v>
      </c>
      <c r="I11" s="169">
        <f t="shared" ref="I11:I18" si="1">G11*2.64776</f>
        <v>0.23829839999999999</v>
      </c>
      <c r="J11" s="343" t="s">
        <v>227</v>
      </c>
      <c r="K11" s="163"/>
      <c r="L11" s="163" t="s">
        <v>134</v>
      </c>
      <c r="M11" s="299">
        <v>1</v>
      </c>
      <c r="N11" s="163">
        <v>1.2</v>
      </c>
      <c r="O11" s="168">
        <f>M11*N11*1.1666403</f>
        <v>1.3999683600000001</v>
      </c>
      <c r="P11" s="168">
        <f>O11+H11+I11</f>
        <v>4.3731407600000001</v>
      </c>
      <c r="Q11" s="169">
        <f>O11*E11</f>
        <v>1.3999683600000001</v>
      </c>
      <c r="R11" s="169">
        <f>P11*E11</f>
        <v>4.3731407600000001</v>
      </c>
    </row>
    <row r="12" spans="1:18" s="189" customFormat="1" ht="12.75" customHeight="1">
      <c r="A12" s="160">
        <v>2</v>
      </c>
      <c r="B12" s="222" t="s">
        <v>228</v>
      </c>
      <c r="C12" s="222" t="s">
        <v>452</v>
      </c>
      <c r="D12" s="223" t="s">
        <v>165</v>
      </c>
      <c r="E12" s="224">
        <v>1</v>
      </c>
      <c r="F12" s="225">
        <v>0.9</v>
      </c>
      <c r="G12" s="223">
        <v>0.05</v>
      </c>
      <c r="H12" s="169">
        <f t="shared" si="0"/>
        <v>1.697508</v>
      </c>
      <c r="I12" s="169">
        <f t="shared" si="1"/>
        <v>0.13238800000000001</v>
      </c>
      <c r="J12" s="222" t="s">
        <v>453</v>
      </c>
      <c r="K12" s="165" t="s">
        <v>454</v>
      </c>
      <c r="L12" s="223" t="s">
        <v>134</v>
      </c>
      <c r="M12" s="299">
        <v>1</v>
      </c>
      <c r="N12" s="225">
        <v>1.41</v>
      </c>
      <c r="O12" s="168">
        <f>M12*N12*1.02</f>
        <v>1.4381999999999999</v>
      </c>
      <c r="P12" s="168">
        <f>O12+H12+I12</f>
        <v>3.2680960000000003</v>
      </c>
      <c r="Q12" s="169">
        <f>O12*E12</f>
        <v>1.4381999999999999</v>
      </c>
      <c r="R12" s="169">
        <f>P12*E12</f>
        <v>3.2680960000000003</v>
      </c>
    </row>
    <row r="13" spans="1:18" s="189" customFormat="1" ht="12.75" customHeight="1">
      <c r="A13" s="160">
        <v>3</v>
      </c>
      <c r="B13" s="222" t="s">
        <v>228</v>
      </c>
      <c r="C13" s="222" t="s">
        <v>455</v>
      </c>
      <c r="D13" s="223" t="s">
        <v>134</v>
      </c>
      <c r="E13" s="224">
        <v>1</v>
      </c>
      <c r="F13" s="223">
        <v>0.9</v>
      </c>
      <c r="G13" s="223">
        <v>0.05</v>
      </c>
      <c r="H13" s="169">
        <f t="shared" si="0"/>
        <v>1.697508</v>
      </c>
      <c r="I13" s="169">
        <f t="shared" si="1"/>
        <v>0.13238800000000001</v>
      </c>
      <c r="J13" s="222" t="s">
        <v>456</v>
      </c>
      <c r="K13" s="165"/>
      <c r="L13" s="223" t="s">
        <v>134</v>
      </c>
      <c r="M13" s="299">
        <v>1</v>
      </c>
      <c r="N13" s="225">
        <v>0.83</v>
      </c>
      <c r="O13" s="168">
        <f>M13*N13*1.02</f>
        <v>0.84660000000000002</v>
      </c>
      <c r="P13" s="168">
        <f>O13+H13+I13</f>
        <v>2.6764960000000002</v>
      </c>
      <c r="Q13" s="169">
        <f>O13*E13</f>
        <v>0.84660000000000002</v>
      </c>
      <c r="R13" s="169">
        <f>P13*E13</f>
        <v>2.6764960000000002</v>
      </c>
    </row>
    <row r="14" spans="1:18" s="189" customFormat="1" ht="12.75" customHeight="1">
      <c r="A14" s="160">
        <v>4</v>
      </c>
      <c r="B14" s="222" t="s">
        <v>228</v>
      </c>
      <c r="C14" s="222" t="s">
        <v>457</v>
      </c>
      <c r="D14" s="223" t="s">
        <v>134</v>
      </c>
      <c r="E14" s="224">
        <v>1</v>
      </c>
      <c r="F14" s="223">
        <v>0.9</v>
      </c>
      <c r="G14" s="223">
        <v>0.05</v>
      </c>
      <c r="H14" s="169">
        <f t="shared" si="0"/>
        <v>1.697508</v>
      </c>
      <c r="I14" s="169">
        <f t="shared" si="1"/>
        <v>0.13238800000000001</v>
      </c>
      <c r="J14" s="222" t="s">
        <v>458</v>
      </c>
      <c r="K14" s="165" t="s">
        <v>459</v>
      </c>
      <c r="L14" s="223" t="s">
        <v>134</v>
      </c>
      <c r="M14" s="299">
        <v>1</v>
      </c>
      <c r="N14" s="225">
        <v>0.83</v>
      </c>
      <c r="O14" s="168">
        <f>M14*N14*1.02</f>
        <v>0.84660000000000002</v>
      </c>
      <c r="P14" s="168">
        <f>O14+H14+I14</f>
        <v>2.6764960000000002</v>
      </c>
      <c r="Q14" s="169">
        <f>O14*E14</f>
        <v>0.84660000000000002</v>
      </c>
      <c r="R14" s="169">
        <f>P14*E14</f>
        <v>2.6764960000000002</v>
      </c>
    </row>
    <row r="15" spans="1:18" s="189" customFormat="1" ht="12.75" customHeight="1">
      <c r="A15" s="160"/>
      <c r="B15" s="161"/>
      <c r="C15" s="1112" t="s">
        <v>216</v>
      </c>
      <c r="D15" s="160"/>
      <c r="E15" s="160"/>
      <c r="F15" s="160"/>
      <c r="G15" s="162"/>
      <c r="H15" s="169">
        <f t="shared" si="0"/>
        <v>0</v>
      </c>
      <c r="I15" s="169">
        <f t="shared" si="1"/>
        <v>0</v>
      </c>
      <c r="J15" s="162"/>
      <c r="K15" s="162"/>
      <c r="L15" s="162"/>
      <c r="M15" s="162"/>
      <c r="N15" s="162"/>
      <c r="O15" s="162"/>
      <c r="P15" s="169"/>
      <c r="Q15" s="160"/>
      <c r="R15" s="162"/>
    </row>
    <row r="16" spans="1:18" s="189" customFormat="1" ht="15.75" customHeight="1">
      <c r="A16" s="163">
        <v>1</v>
      </c>
      <c r="B16" s="946" t="s">
        <v>151</v>
      </c>
      <c r="C16" s="343" t="s">
        <v>152</v>
      </c>
      <c r="D16" s="223" t="s">
        <v>134</v>
      </c>
      <c r="E16" s="232">
        <v>10</v>
      </c>
      <c r="F16" s="233">
        <v>0.53900000000000003</v>
      </c>
      <c r="G16" s="947">
        <v>0.34899999999999998</v>
      </c>
      <c r="H16" s="169">
        <f t="shared" si="0"/>
        <v>1.0166186800000001</v>
      </c>
      <c r="I16" s="169">
        <f t="shared" si="1"/>
        <v>0.92406823999999987</v>
      </c>
      <c r="J16" s="222" t="s">
        <v>324</v>
      </c>
      <c r="K16" s="165" t="s">
        <v>321</v>
      </c>
      <c r="L16" s="228" t="s">
        <v>165</v>
      </c>
      <c r="M16" s="232">
        <v>1</v>
      </c>
      <c r="N16" s="947">
        <v>2.3330000000000002</v>
      </c>
      <c r="O16" s="173">
        <f>((M16*N16)+(M17*N17))*1.1666403</f>
        <v>3.8884121199000004</v>
      </c>
      <c r="P16" s="168">
        <f>O16+H16+I16</f>
        <v>5.8290990399</v>
      </c>
      <c r="Q16" s="169">
        <f>O16*E16</f>
        <v>38.884121199000006</v>
      </c>
      <c r="R16" s="169">
        <f>P16*E16</f>
        <v>58.290990399000002</v>
      </c>
    </row>
    <row r="17" spans="1:256" s="189" customFormat="1" ht="15" customHeight="1">
      <c r="A17" s="163"/>
      <c r="B17" s="946"/>
      <c r="C17" s="343" t="s">
        <v>325</v>
      </c>
      <c r="D17" s="223"/>
      <c r="E17" s="232"/>
      <c r="F17" s="947"/>
      <c r="G17" s="947"/>
      <c r="H17" s="169"/>
      <c r="I17" s="169"/>
      <c r="J17" s="222" t="s">
        <v>323</v>
      </c>
      <c r="K17" s="165" t="s">
        <v>322</v>
      </c>
      <c r="L17" s="228" t="s">
        <v>165</v>
      </c>
      <c r="M17" s="232">
        <v>2</v>
      </c>
      <c r="N17" s="233">
        <v>0.5</v>
      </c>
      <c r="O17" s="1113"/>
      <c r="P17" s="383"/>
      <c r="Q17" s="384"/>
      <c r="R17" s="1114"/>
    </row>
    <row r="18" spans="1:256" s="184" customFormat="1" ht="26.25" customHeight="1">
      <c r="A18" s="234">
        <v>2</v>
      </c>
      <c r="B18" s="235" t="s">
        <v>328</v>
      </c>
      <c r="C18" s="55" t="s">
        <v>329</v>
      </c>
      <c r="D18" s="53" t="s">
        <v>134</v>
      </c>
      <c r="E18" s="236">
        <v>6</v>
      </c>
      <c r="F18" s="53">
        <v>0.34200000000000003</v>
      </c>
      <c r="G18" s="53">
        <v>0.245</v>
      </c>
      <c r="H18" s="169">
        <f t="shared" si="0"/>
        <v>0.64505304000000008</v>
      </c>
      <c r="I18" s="169">
        <f t="shared" si="1"/>
        <v>0.64870119999999998</v>
      </c>
      <c r="J18" s="55" t="s">
        <v>330</v>
      </c>
      <c r="K18" s="165"/>
      <c r="L18" s="228" t="s">
        <v>165</v>
      </c>
      <c r="M18" s="236">
        <v>1</v>
      </c>
      <c r="N18" s="57">
        <v>1.5</v>
      </c>
      <c r="O18" s="237">
        <f>(M18*N18)*1.1666403</f>
        <v>1.7499604500000001</v>
      </c>
      <c r="P18" s="238">
        <f t="shared" ref="P18:P27" si="2">O18+H18+I18</f>
        <v>3.0437146900000003</v>
      </c>
      <c r="Q18" s="57">
        <f>E18*O18</f>
        <v>10.499762700000002</v>
      </c>
      <c r="R18" s="57">
        <f>E18*P18</f>
        <v>18.262288140000003</v>
      </c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39"/>
      <c r="BW18" s="239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39"/>
      <c r="CL18" s="239"/>
      <c r="CM18" s="239"/>
      <c r="CN18" s="239"/>
      <c r="CO18" s="239"/>
      <c r="CP18" s="239"/>
      <c r="CQ18" s="239"/>
      <c r="CR18" s="239"/>
      <c r="CS18" s="239"/>
      <c r="CT18" s="239"/>
      <c r="CU18" s="239"/>
      <c r="CV18" s="239"/>
      <c r="CW18" s="239"/>
      <c r="CX18" s="239"/>
      <c r="CY18" s="239"/>
      <c r="CZ18" s="239"/>
      <c r="DA18" s="239"/>
      <c r="DB18" s="239"/>
      <c r="DC18" s="239"/>
      <c r="DD18" s="239"/>
      <c r="DE18" s="239"/>
      <c r="DF18" s="239"/>
      <c r="DG18" s="239"/>
      <c r="DH18" s="239"/>
      <c r="DI18" s="239"/>
      <c r="DJ18" s="239"/>
      <c r="DK18" s="239"/>
      <c r="DL18" s="239"/>
      <c r="DM18" s="239"/>
      <c r="DN18" s="239"/>
      <c r="DO18" s="239"/>
      <c r="DP18" s="239"/>
      <c r="DQ18" s="239"/>
      <c r="DR18" s="239"/>
      <c r="DS18" s="239"/>
      <c r="DT18" s="239"/>
      <c r="DU18" s="239"/>
      <c r="DV18" s="239"/>
      <c r="DW18" s="239"/>
      <c r="DX18" s="239"/>
      <c r="DY18" s="239"/>
      <c r="DZ18" s="239"/>
      <c r="EA18" s="239"/>
      <c r="EB18" s="239"/>
      <c r="EC18" s="239"/>
      <c r="ED18" s="239"/>
      <c r="EE18" s="239"/>
      <c r="EF18" s="239"/>
      <c r="EG18" s="239"/>
      <c r="EH18" s="239"/>
      <c r="EI18" s="239"/>
      <c r="EJ18" s="239"/>
      <c r="EK18" s="239"/>
      <c r="EL18" s="239"/>
      <c r="EM18" s="239"/>
      <c r="EN18" s="239"/>
      <c r="EO18" s="239"/>
      <c r="EP18" s="239"/>
      <c r="EQ18" s="239"/>
      <c r="ER18" s="239"/>
      <c r="ES18" s="239"/>
      <c r="ET18" s="239"/>
      <c r="EU18" s="239"/>
      <c r="EV18" s="239"/>
      <c r="EW18" s="239"/>
      <c r="EX18" s="239"/>
      <c r="EY18" s="239"/>
      <c r="EZ18" s="239"/>
      <c r="FA18" s="239"/>
      <c r="FB18" s="239"/>
      <c r="FC18" s="239"/>
      <c r="FD18" s="239"/>
      <c r="FE18" s="239"/>
      <c r="FF18" s="239"/>
      <c r="FG18" s="239"/>
      <c r="FH18" s="239"/>
      <c r="FI18" s="239"/>
      <c r="FJ18" s="239"/>
      <c r="FK18" s="239"/>
      <c r="FL18" s="239"/>
      <c r="FM18" s="239"/>
      <c r="FN18" s="239"/>
      <c r="FO18" s="239"/>
      <c r="FP18" s="239"/>
      <c r="FQ18" s="239"/>
      <c r="FR18" s="239"/>
      <c r="FS18" s="239"/>
      <c r="FT18" s="239"/>
      <c r="FU18" s="239"/>
      <c r="FV18" s="239"/>
      <c r="FW18" s="239"/>
      <c r="FX18" s="239"/>
      <c r="FY18" s="239"/>
      <c r="FZ18" s="239"/>
      <c r="GA18" s="239"/>
      <c r="GB18" s="239"/>
      <c r="GC18" s="239"/>
      <c r="GD18" s="239"/>
      <c r="GE18" s="239"/>
      <c r="GF18" s="239"/>
      <c r="GG18" s="239"/>
      <c r="GH18" s="239"/>
      <c r="GI18" s="239"/>
      <c r="GJ18" s="239"/>
      <c r="GK18" s="239"/>
      <c r="GL18" s="239"/>
      <c r="GM18" s="239"/>
      <c r="GN18" s="239"/>
      <c r="GO18" s="239"/>
      <c r="GP18" s="239"/>
      <c r="GQ18" s="239"/>
      <c r="GR18" s="239"/>
      <c r="GS18" s="239"/>
      <c r="GT18" s="239"/>
      <c r="GU18" s="239"/>
      <c r="GV18" s="239"/>
      <c r="GW18" s="239"/>
      <c r="GX18" s="239"/>
      <c r="GY18" s="239"/>
      <c r="GZ18" s="239"/>
      <c r="HA18" s="239"/>
      <c r="HB18" s="239"/>
      <c r="HC18" s="239"/>
      <c r="HD18" s="239"/>
      <c r="HE18" s="239"/>
      <c r="HF18" s="239"/>
      <c r="HG18" s="239"/>
      <c r="HH18" s="239"/>
      <c r="HI18" s="239"/>
      <c r="HJ18" s="239"/>
      <c r="HK18" s="239"/>
      <c r="HL18" s="239"/>
      <c r="HM18" s="239"/>
      <c r="HN18" s="239"/>
      <c r="HO18" s="239"/>
      <c r="HP18" s="239"/>
      <c r="HQ18" s="239"/>
      <c r="HR18" s="239"/>
      <c r="HS18" s="239"/>
      <c r="HT18" s="239"/>
      <c r="HU18" s="239"/>
      <c r="HV18" s="239"/>
      <c r="HW18" s="239"/>
      <c r="HX18" s="239"/>
      <c r="HY18" s="239"/>
      <c r="HZ18" s="239"/>
      <c r="IA18" s="239"/>
      <c r="IB18" s="239"/>
      <c r="IC18" s="239"/>
      <c r="ID18" s="239"/>
      <c r="IE18" s="239"/>
      <c r="IF18" s="239"/>
      <c r="IG18" s="239"/>
      <c r="IH18" s="239"/>
      <c r="II18" s="239"/>
      <c r="IJ18" s="239"/>
      <c r="IK18" s="239"/>
      <c r="IL18" s="239"/>
      <c r="IM18" s="239"/>
      <c r="IN18" s="239"/>
      <c r="IO18" s="239"/>
      <c r="IP18" s="239"/>
      <c r="IQ18" s="239"/>
      <c r="IR18" s="239"/>
      <c r="IS18" s="239"/>
      <c r="IT18" s="239"/>
      <c r="IU18" s="239"/>
      <c r="IV18" s="239"/>
    </row>
    <row r="19" spans="1:256" s="189" customFormat="1" ht="19.5" customHeight="1">
      <c r="A19" s="165">
        <v>3</v>
      </c>
      <c r="B19" s="171" t="s">
        <v>117</v>
      </c>
      <c r="C19" s="240" t="s">
        <v>331</v>
      </c>
      <c r="D19" s="241" t="s">
        <v>134</v>
      </c>
      <c r="E19" s="236">
        <v>6</v>
      </c>
      <c r="F19" s="242"/>
      <c r="G19" s="242"/>
      <c r="H19" s="169"/>
      <c r="I19" s="169"/>
      <c r="J19" s="240" t="s">
        <v>331</v>
      </c>
      <c r="K19" s="165" t="s">
        <v>334</v>
      </c>
      <c r="L19" s="228" t="s">
        <v>165</v>
      </c>
      <c r="M19" s="243">
        <v>1</v>
      </c>
      <c r="N19" s="242">
        <v>0.75</v>
      </c>
      <c r="O19" s="237">
        <f>(M19*N19)*1.1666403</f>
        <v>0.87498022500000006</v>
      </c>
      <c r="P19" s="238">
        <f t="shared" si="2"/>
        <v>0.87498022500000006</v>
      </c>
      <c r="Q19" s="79">
        <f>E19*O19</f>
        <v>5.2498813500000008</v>
      </c>
      <c r="R19" s="79">
        <f>E19*P19</f>
        <v>5.2498813500000008</v>
      </c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239"/>
      <c r="AU19" s="239"/>
      <c r="AV19" s="239"/>
      <c r="AW19" s="239"/>
      <c r="AX19" s="239"/>
      <c r="AY19" s="239"/>
      <c r="AZ19" s="239"/>
      <c r="BA19" s="239"/>
      <c r="BB19" s="239"/>
      <c r="BC19" s="239"/>
      <c r="BD19" s="239"/>
      <c r="BE19" s="239"/>
      <c r="BF19" s="239"/>
      <c r="BG19" s="239"/>
      <c r="BH19" s="239"/>
      <c r="BI19" s="239"/>
      <c r="BJ19" s="239"/>
      <c r="BK19" s="239"/>
      <c r="BL19" s="239"/>
      <c r="BM19" s="239"/>
      <c r="BN19" s="239"/>
      <c r="BO19" s="239"/>
      <c r="BP19" s="239"/>
      <c r="BQ19" s="239"/>
      <c r="BR19" s="239"/>
      <c r="BS19" s="239"/>
      <c r="BT19" s="239"/>
      <c r="BU19" s="239"/>
      <c r="BV19" s="239"/>
      <c r="BW19" s="239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39"/>
      <c r="CL19" s="239"/>
      <c r="CM19" s="239"/>
      <c r="CN19" s="239"/>
      <c r="CO19" s="239"/>
      <c r="CP19" s="239"/>
      <c r="CQ19" s="239"/>
      <c r="CR19" s="239"/>
      <c r="CS19" s="239"/>
      <c r="CT19" s="239"/>
      <c r="CU19" s="239"/>
      <c r="CV19" s="239"/>
      <c r="CW19" s="239"/>
      <c r="CX19" s="239"/>
      <c r="CY19" s="239"/>
      <c r="CZ19" s="239"/>
      <c r="DA19" s="239"/>
      <c r="DB19" s="239"/>
      <c r="DC19" s="239"/>
      <c r="DD19" s="239"/>
      <c r="DE19" s="239"/>
      <c r="DF19" s="239"/>
      <c r="DG19" s="239"/>
      <c r="DH19" s="239"/>
      <c r="DI19" s="239"/>
      <c r="DJ19" s="239"/>
      <c r="DK19" s="239"/>
      <c r="DL19" s="239"/>
      <c r="DM19" s="239"/>
      <c r="DN19" s="239"/>
      <c r="DO19" s="239"/>
      <c r="DP19" s="239"/>
      <c r="DQ19" s="239"/>
      <c r="DR19" s="239"/>
      <c r="DS19" s="239"/>
      <c r="DT19" s="239"/>
      <c r="DU19" s="239"/>
      <c r="DV19" s="239"/>
      <c r="DW19" s="239"/>
      <c r="DX19" s="239"/>
      <c r="DY19" s="239"/>
      <c r="DZ19" s="239"/>
      <c r="EA19" s="239"/>
      <c r="EB19" s="239"/>
      <c r="EC19" s="239"/>
      <c r="ED19" s="239"/>
      <c r="EE19" s="239"/>
      <c r="EF19" s="239"/>
      <c r="EG19" s="239"/>
      <c r="EH19" s="239"/>
      <c r="EI19" s="239"/>
      <c r="EJ19" s="239"/>
      <c r="EK19" s="239"/>
      <c r="EL19" s="239"/>
      <c r="EM19" s="239"/>
      <c r="EN19" s="239"/>
      <c r="EO19" s="239"/>
      <c r="EP19" s="239"/>
      <c r="EQ19" s="239"/>
      <c r="ER19" s="239"/>
      <c r="ES19" s="239"/>
      <c r="ET19" s="239"/>
      <c r="EU19" s="239"/>
      <c r="EV19" s="239"/>
      <c r="EW19" s="239"/>
      <c r="EX19" s="239"/>
      <c r="EY19" s="239"/>
      <c r="EZ19" s="239"/>
      <c r="FA19" s="239"/>
      <c r="FB19" s="239"/>
      <c r="FC19" s="239"/>
      <c r="FD19" s="239"/>
      <c r="FE19" s="239"/>
      <c r="FF19" s="239"/>
      <c r="FG19" s="239"/>
      <c r="FH19" s="239"/>
      <c r="FI19" s="239"/>
      <c r="FJ19" s="239"/>
      <c r="FK19" s="239"/>
      <c r="FL19" s="239"/>
      <c r="FM19" s="239"/>
      <c r="FN19" s="239"/>
      <c r="FO19" s="239"/>
      <c r="FP19" s="239"/>
      <c r="FQ19" s="239"/>
      <c r="FR19" s="239"/>
      <c r="FS19" s="239"/>
      <c r="FT19" s="239"/>
      <c r="FU19" s="239"/>
      <c r="FV19" s="239"/>
      <c r="FW19" s="239"/>
      <c r="FX19" s="239"/>
      <c r="FY19" s="239"/>
      <c r="FZ19" s="239"/>
      <c r="GA19" s="239"/>
      <c r="GB19" s="239"/>
      <c r="GC19" s="239"/>
      <c r="GD19" s="239"/>
      <c r="GE19" s="239"/>
      <c r="GF19" s="239"/>
      <c r="GG19" s="239"/>
      <c r="GH19" s="239"/>
      <c r="GI19" s="239"/>
      <c r="GJ19" s="239"/>
      <c r="GK19" s="239"/>
      <c r="GL19" s="239"/>
      <c r="GM19" s="239"/>
      <c r="GN19" s="239"/>
      <c r="GO19" s="239"/>
      <c r="GP19" s="239"/>
      <c r="GQ19" s="239"/>
      <c r="GR19" s="239"/>
      <c r="GS19" s="239"/>
      <c r="GT19" s="239"/>
      <c r="GU19" s="239"/>
      <c r="GV19" s="239"/>
      <c r="GW19" s="239"/>
      <c r="GX19" s="239"/>
      <c r="GY19" s="239"/>
      <c r="GZ19" s="239"/>
      <c r="HA19" s="239"/>
      <c r="HB19" s="239"/>
      <c r="HC19" s="239"/>
      <c r="HD19" s="239"/>
      <c r="HE19" s="239"/>
      <c r="HF19" s="239"/>
      <c r="HG19" s="239"/>
      <c r="HH19" s="239"/>
      <c r="HI19" s="239"/>
      <c r="HJ19" s="239"/>
      <c r="HK19" s="239"/>
      <c r="HL19" s="239"/>
      <c r="HM19" s="239"/>
      <c r="HN19" s="239"/>
      <c r="HO19" s="239"/>
      <c r="HP19" s="239"/>
      <c r="HQ19" s="239"/>
      <c r="HR19" s="239"/>
      <c r="HS19" s="239"/>
      <c r="HT19" s="239"/>
      <c r="HU19" s="239"/>
      <c r="HV19" s="239"/>
      <c r="HW19" s="239"/>
      <c r="HX19" s="239"/>
      <c r="HY19" s="239"/>
      <c r="HZ19" s="239"/>
      <c r="IA19" s="239"/>
      <c r="IB19" s="239"/>
      <c r="IC19" s="239"/>
      <c r="ID19" s="239"/>
      <c r="IE19" s="239"/>
      <c r="IF19" s="239"/>
      <c r="IG19" s="239"/>
      <c r="IH19" s="239"/>
      <c r="II19" s="239"/>
      <c r="IJ19" s="239"/>
      <c r="IK19" s="239"/>
      <c r="IL19" s="239"/>
      <c r="IM19" s="239"/>
      <c r="IN19" s="239"/>
      <c r="IO19" s="239"/>
      <c r="IP19" s="239"/>
      <c r="IQ19" s="239"/>
      <c r="IR19" s="239"/>
      <c r="IS19" s="239"/>
      <c r="IT19" s="239"/>
      <c r="IU19" s="239"/>
      <c r="IV19" s="239"/>
    </row>
    <row r="20" spans="1:256" s="189" customFormat="1" ht="20.25" customHeight="1">
      <c r="A20" s="234">
        <v>4</v>
      </c>
      <c r="B20" s="171" t="s">
        <v>217</v>
      </c>
      <c r="C20" s="245" t="s">
        <v>218</v>
      </c>
      <c r="D20" s="170" t="s">
        <v>134</v>
      </c>
      <c r="E20" s="172">
        <v>7</v>
      </c>
      <c r="F20" s="170">
        <v>0.113</v>
      </c>
      <c r="G20" s="246"/>
      <c r="H20" s="169">
        <f t="shared" ref="H20:H27" si="3">F20*1.88612</f>
        <v>0.21313156</v>
      </c>
      <c r="I20" s="169">
        <f t="shared" ref="I20:I27" si="4">G20*2.64776</f>
        <v>0</v>
      </c>
      <c r="J20" s="171" t="s">
        <v>219</v>
      </c>
      <c r="K20" s="165" t="s">
        <v>337</v>
      </c>
      <c r="L20" s="228" t="s">
        <v>165</v>
      </c>
      <c r="M20" s="172">
        <v>1</v>
      </c>
      <c r="N20" s="170">
        <v>0.51400000000000001</v>
      </c>
      <c r="O20" s="168">
        <f t="shared" ref="O20:O27" si="5">M20*N20*1.1666403</f>
        <v>0.5996531142</v>
      </c>
      <c r="P20" s="168">
        <f t="shared" si="2"/>
        <v>0.8127846742</v>
      </c>
      <c r="Q20" s="169">
        <f t="shared" ref="Q20:Q27" si="6">O20*E20</f>
        <v>4.1975717994000004</v>
      </c>
      <c r="R20" s="169">
        <f t="shared" ref="R20:R27" si="7">P20*E20</f>
        <v>5.6894927194000005</v>
      </c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  <c r="BU20" s="184"/>
      <c r="BV20" s="184"/>
      <c r="BW20" s="184"/>
      <c r="BX20" s="184"/>
      <c r="BY20" s="184"/>
      <c r="BZ20" s="184"/>
      <c r="CA20" s="184"/>
      <c r="CB20" s="184"/>
      <c r="CC20" s="184"/>
      <c r="CD20" s="184"/>
      <c r="CE20" s="184"/>
      <c r="CF20" s="184"/>
      <c r="CG20" s="184"/>
      <c r="CH20" s="184"/>
      <c r="CI20" s="184"/>
      <c r="CJ20" s="184"/>
      <c r="CK20" s="184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84"/>
      <c r="DB20" s="184"/>
      <c r="DC20" s="184"/>
      <c r="DD20" s="184"/>
      <c r="DE20" s="184"/>
      <c r="DF20" s="184"/>
      <c r="DG20" s="184"/>
      <c r="DH20" s="184"/>
      <c r="DI20" s="184"/>
      <c r="DJ20" s="184"/>
      <c r="DK20" s="184"/>
      <c r="DL20" s="184"/>
      <c r="DM20" s="184"/>
      <c r="DN20" s="184"/>
      <c r="DO20" s="184"/>
      <c r="DP20" s="184"/>
      <c r="DQ20" s="184"/>
      <c r="DR20" s="184"/>
      <c r="DS20" s="184"/>
      <c r="DT20" s="184"/>
      <c r="DU20" s="184"/>
      <c r="DV20" s="184"/>
      <c r="DW20" s="184"/>
      <c r="DX20" s="184"/>
      <c r="DY20" s="184"/>
      <c r="DZ20" s="184"/>
      <c r="EA20" s="184"/>
      <c r="EB20" s="184"/>
      <c r="EC20" s="184"/>
      <c r="ED20" s="184"/>
      <c r="EE20" s="184"/>
      <c r="EF20" s="184"/>
      <c r="EG20" s="184"/>
      <c r="EH20" s="184"/>
      <c r="EI20" s="184"/>
      <c r="EJ20" s="184"/>
      <c r="EK20" s="184"/>
      <c r="EL20" s="184"/>
      <c r="EM20" s="184"/>
      <c r="EN20" s="184"/>
      <c r="EO20" s="184"/>
      <c r="EP20" s="184"/>
      <c r="EQ20" s="184"/>
      <c r="ER20" s="184"/>
      <c r="ES20" s="184"/>
      <c r="ET20" s="184"/>
      <c r="EU20" s="184"/>
      <c r="EV20" s="184"/>
      <c r="EW20" s="184"/>
      <c r="EX20" s="184"/>
      <c r="EY20" s="184"/>
      <c r="EZ20" s="184"/>
      <c r="FA20" s="184"/>
      <c r="FB20" s="184"/>
      <c r="FC20" s="184"/>
      <c r="FD20" s="184"/>
      <c r="FE20" s="184"/>
      <c r="FF20" s="184"/>
      <c r="FG20" s="184"/>
      <c r="FH20" s="184"/>
      <c r="FI20" s="184"/>
      <c r="FJ20" s="184"/>
      <c r="FK20" s="184"/>
      <c r="FL20" s="184"/>
      <c r="FM20" s="184"/>
      <c r="FN20" s="184"/>
      <c r="FO20" s="184"/>
      <c r="FP20" s="184"/>
      <c r="FQ20" s="184"/>
      <c r="FR20" s="184"/>
      <c r="FS20" s="184"/>
      <c r="FT20" s="184"/>
      <c r="FU20" s="184"/>
      <c r="FV20" s="184"/>
      <c r="FW20" s="184"/>
      <c r="FX20" s="184"/>
      <c r="FY20" s="184"/>
      <c r="FZ20" s="184"/>
      <c r="GA20" s="184"/>
      <c r="GB20" s="184"/>
      <c r="GC20" s="184"/>
      <c r="GD20" s="184"/>
      <c r="GE20" s="184"/>
      <c r="GF20" s="184"/>
      <c r="GG20" s="184"/>
      <c r="GH20" s="184"/>
      <c r="GI20" s="184"/>
      <c r="GJ20" s="184"/>
      <c r="GK20" s="184"/>
      <c r="GL20" s="184"/>
      <c r="GM20" s="184"/>
      <c r="GN20" s="184"/>
      <c r="GO20" s="184"/>
      <c r="GP20" s="184"/>
      <c r="GQ20" s="184"/>
      <c r="GR20" s="184"/>
      <c r="GS20" s="184"/>
      <c r="GT20" s="184"/>
      <c r="GU20" s="184"/>
      <c r="GV20" s="184"/>
      <c r="GW20" s="184"/>
      <c r="GX20" s="184"/>
      <c r="GY20" s="184"/>
      <c r="GZ20" s="184"/>
      <c r="HA20" s="184"/>
      <c r="HB20" s="184"/>
      <c r="HC20" s="184"/>
      <c r="HD20" s="184"/>
      <c r="HE20" s="184"/>
      <c r="HF20" s="184"/>
      <c r="HG20" s="184"/>
      <c r="HH20" s="184"/>
      <c r="HI20" s="184"/>
      <c r="HJ20" s="184"/>
      <c r="HK20" s="184"/>
      <c r="HL20" s="184"/>
      <c r="HM20" s="184"/>
      <c r="HN20" s="184"/>
      <c r="HO20" s="184"/>
      <c r="HP20" s="184"/>
      <c r="HQ20" s="184"/>
      <c r="HR20" s="184"/>
      <c r="HS20" s="184"/>
      <c r="HT20" s="184"/>
      <c r="HU20" s="184"/>
      <c r="HV20" s="184"/>
      <c r="HW20" s="184"/>
      <c r="HX20" s="184"/>
      <c r="HY20" s="184"/>
      <c r="HZ20" s="184"/>
      <c r="IA20" s="184"/>
      <c r="IB20" s="184"/>
      <c r="IC20" s="184"/>
      <c r="ID20" s="184"/>
      <c r="IE20" s="184"/>
      <c r="IF20" s="184"/>
      <c r="IG20" s="184"/>
      <c r="IH20" s="184"/>
      <c r="II20" s="184"/>
      <c r="IJ20" s="184"/>
      <c r="IK20" s="184"/>
      <c r="IL20" s="184"/>
      <c r="IM20" s="184"/>
      <c r="IN20" s="184"/>
      <c r="IO20" s="184"/>
      <c r="IP20" s="184"/>
      <c r="IQ20" s="184"/>
      <c r="IR20" s="184"/>
      <c r="IS20" s="184"/>
      <c r="IT20" s="184"/>
      <c r="IU20" s="184"/>
      <c r="IV20" s="184"/>
    </row>
    <row r="21" spans="1:256" s="189" customFormat="1" ht="19.5" customHeight="1">
      <c r="A21" s="152">
        <v>5</v>
      </c>
      <c r="B21" s="171" t="s">
        <v>217</v>
      </c>
      <c r="C21" s="245" t="s">
        <v>220</v>
      </c>
      <c r="D21" s="170" t="s">
        <v>134</v>
      </c>
      <c r="E21" s="172">
        <v>5</v>
      </c>
      <c r="F21" s="170">
        <v>0.113</v>
      </c>
      <c r="G21" s="246"/>
      <c r="H21" s="169">
        <f t="shared" si="3"/>
        <v>0.21313156</v>
      </c>
      <c r="I21" s="169">
        <f t="shared" si="4"/>
        <v>0</v>
      </c>
      <c r="J21" s="171" t="s">
        <v>219</v>
      </c>
      <c r="K21" s="165" t="s">
        <v>338</v>
      </c>
      <c r="L21" s="228" t="s">
        <v>165</v>
      </c>
      <c r="M21" s="172">
        <v>1</v>
      </c>
      <c r="N21" s="173">
        <v>1</v>
      </c>
      <c r="O21" s="168">
        <f t="shared" si="5"/>
        <v>1.1666403000000001</v>
      </c>
      <c r="P21" s="168">
        <f t="shared" si="2"/>
        <v>1.37977186</v>
      </c>
      <c r="Q21" s="169">
        <f t="shared" si="6"/>
        <v>5.8332015000000004</v>
      </c>
      <c r="R21" s="169">
        <f t="shared" si="7"/>
        <v>6.8988592999999998</v>
      </c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4"/>
      <c r="BM21" s="184"/>
      <c r="BN21" s="184"/>
      <c r="BO21" s="184"/>
      <c r="BP21" s="184"/>
      <c r="BQ21" s="184"/>
      <c r="BR21" s="184"/>
      <c r="BS21" s="184"/>
      <c r="BT21" s="184"/>
      <c r="BU21" s="184"/>
      <c r="BV21" s="184"/>
      <c r="BW21" s="184"/>
      <c r="BX21" s="184"/>
      <c r="BY21" s="184"/>
      <c r="BZ21" s="184"/>
      <c r="CA21" s="184"/>
      <c r="CB21" s="184"/>
      <c r="CC21" s="184"/>
      <c r="CD21" s="184"/>
      <c r="CE21" s="184"/>
      <c r="CF21" s="184"/>
      <c r="CG21" s="184"/>
      <c r="CH21" s="184"/>
      <c r="CI21" s="184"/>
      <c r="CJ21" s="184"/>
      <c r="CK21" s="184"/>
      <c r="CL21" s="184"/>
      <c r="CM21" s="184"/>
      <c r="CN21" s="184"/>
      <c r="CO21" s="184"/>
      <c r="CP21" s="184"/>
      <c r="CQ21" s="184"/>
      <c r="CR21" s="184"/>
      <c r="CS21" s="184"/>
      <c r="CT21" s="184"/>
      <c r="CU21" s="184"/>
      <c r="CV21" s="184"/>
      <c r="CW21" s="184"/>
      <c r="CX21" s="184"/>
      <c r="CY21" s="184"/>
      <c r="CZ21" s="184"/>
      <c r="DA21" s="184"/>
      <c r="DB21" s="184"/>
      <c r="DC21" s="184"/>
      <c r="DD21" s="184"/>
      <c r="DE21" s="184"/>
      <c r="DF21" s="184"/>
      <c r="DG21" s="184"/>
      <c r="DH21" s="184"/>
      <c r="DI21" s="184"/>
      <c r="DJ21" s="184"/>
      <c r="DK21" s="184"/>
      <c r="DL21" s="184"/>
      <c r="DM21" s="184"/>
      <c r="DN21" s="184"/>
      <c r="DO21" s="184"/>
      <c r="DP21" s="184"/>
      <c r="DQ21" s="184"/>
      <c r="DR21" s="184"/>
      <c r="DS21" s="184"/>
      <c r="DT21" s="184"/>
      <c r="DU21" s="184"/>
      <c r="DV21" s="184"/>
      <c r="DW21" s="184"/>
      <c r="DX21" s="184"/>
      <c r="DY21" s="184"/>
      <c r="DZ21" s="184"/>
      <c r="EA21" s="184"/>
      <c r="EB21" s="184"/>
      <c r="EC21" s="184"/>
      <c r="ED21" s="184"/>
      <c r="EE21" s="184"/>
      <c r="EF21" s="184"/>
      <c r="EG21" s="184"/>
      <c r="EH21" s="184"/>
      <c r="EI21" s="184"/>
      <c r="EJ21" s="184"/>
      <c r="EK21" s="184"/>
      <c r="EL21" s="184"/>
      <c r="EM21" s="184"/>
      <c r="EN21" s="184"/>
      <c r="EO21" s="184"/>
      <c r="EP21" s="184"/>
      <c r="EQ21" s="184"/>
      <c r="ER21" s="184"/>
      <c r="ES21" s="184"/>
      <c r="ET21" s="184"/>
      <c r="EU21" s="184"/>
      <c r="EV21" s="184"/>
      <c r="EW21" s="184"/>
      <c r="EX21" s="184"/>
      <c r="EY21" s="184"/>
      <c r="EZ21" s="184"/>
      <c r="FA21" s="184"/>
      <c r="FB21" s="184"/>
      <c r="FC21" s="184"/>
      <c r="FD21" s="184"/>
      <c r="FE21" s="184"/>
      <c r="FF21" s="184"/>
      <c r="FG21" s="184"/>
      <c r="FH21" s="184"/>
      <c r="FI21" s="184"/>
      <c r="FJ21" s="184"/>
      <c r="FK21" s="184"/>
      <c r="FL21" s="184"/>
      <c r="FM21" s="184"/>
      <c r="FN21" s="184"/>
      <c r="FO21" s="184"/>
      <c r="FP21" s="184"/>
      <c r="FQ21" s="184"/>
      <c r="FR21" s="184"/>
      <c r="FS21" s="184"/>
      <c r="FT21" s="184"/>
      <c r="FU21" s="184"/>
      <c r="FV21" s="184"/>
      <c r="FW21" s="184"/>
      <c r="FX21" s="184"/>
      <c r="FY21" s="184"/>
      <c r="FZ21" s="184"/>
      <c r="GA21" s="184"/>
      <c r="GB21" s="184"/>
      <c r="GC21" s="184"/>
      <c r="GD21" s="184"/>
      <c r="GE21" s="184"/>
      <c r="GF21" s="184"/>
      <c r="GG21" s="184"/>
      <c r="GH21" s="184"/>
      <c r="GI21" s="184"/>
      <c r="GJ21" s="184"/>
      <c r="GK21" s="184"/>
      <c r="GL21" s="184"/>
      <c r="GM21" s="184"/>
      <c r="GN21" s="184"/>
      <c r="GO21" s="184"/>
      <c r="GP21" s="184"/>
      <c r="GQ21" s="184"/>
      <c r="GR21" s="184"/>
      <c r="GS21" s="184"/>
      <c r="GT21" s="184"/>
      <c r="GU21" s="184"/>
      <c r="GV21" s="184"/>
      <c r="GW21" s="184"/>
      <c r="GX21" s="184"/>
      <c r="GY21" s="184"/>
      <c r="GZ21" s="184"/>
      <c r="HA21" s="184"/>
      <c r="HB21" s="184"/>
      <c r="HC21" s="184"/>
      <c r="HD21" s="184"/>
      <c r="HE21" s="184"/>
      <c r="HF21" s="184"/>
      <c r="HG21" s="184"/>
      <c r="HH21" s="184"/>
      <c r="HI21" s="184"/>
      <c r="HJ21" s="184"/>
      <c r="HK21" s="184"/>
      <c r="HL21" s="184"/>
      <c r="HM21" s="184"/>
      <c r="HN21" s="184"/>
      <c r="HO21" s="184"/>
      <c r="HP21" s="184"/>
      <c r="HQ21" s="184"/>
      <c r="HR21" s="184"/>
      <c r="HS21" s="184"/>
      <c r="HT21" s="184"/>
      <c r="HU21" s="184"/>
      <c r="HV21" s="184"/>
      <c r="HW21" s="184"/>
      <c r="HX21" s="184"/>
      <c r="HY21" s="184"/>
      <c r="HZ21" s="184"/>
      <c r="IA21" s="184"/>
      <c r="IB21" s="184"/>
      <c r="IC21" s="184"/>
      <c r="ID21" s="184"/>
      <c r="IE21" s="184"/>
      <c r="IF21" s="184"/>
      <c r="IG21" s="184"/>
      <c r="IH21" s="184"/>
      <c r="II21" s="184"/>
      <c r="IJ21" s="184"/>
      <c r="IK21" s="184"/>
      <c r="IL21" s="184"/>
      <c r="IM21" s="184"/>
      <c r="IN21" s="184"/>
      <c r="IO21" s="184"/>
      <c r="IP21" s="184"/>
      <c r="IQ21" s="184"/>
      <c r="IR21" s="184"/>
      <c r="IS21" s="184"/>
      <c r="IT21" s="184"/>
      <c r="IU21" s="184"/>
      <c r="IV21" s="184"/>
    </row>
    <row r="22" spans="1:256" s="184" customFormat="1" ht="27.75" customHeight="1">
      <c r="A22" s="234">
        <v>6</v>
      </c>
      <c r="B22" s="185" t="s">
        <v>231</v>
      </c>
      <c r="C22" s="245" t="s">
        <v>327</v>
      </c>
      <c r="D22" s="170" t="s">
        <v>134</v>
      </c>
      <c r="E22" s="229">
        <v>8</v>
      </c>
      <c r="F22" s="187">
        <v>0.125</v>
      </c>
      <c r="G22" s="246">
        <v>2E-3</v>
      </c>
      <c r="H22" s="169">
        <f t="shared" si="3"/>
        <v>0.235765</v>
      </c>
      <c r="I22" s="169">
        <f t="shared" si="4"/>
        <v>5.2955199999999997E-3</v>
      </c>
      <c r="J22" s="245" t="s">
        <v>320</v>
      </c>
      <c r="K22" s="165" t="s">
        <v>326</v>
      </c>
      <c r="L22" s="165" t="s">
        <v>165</v>
      </c>
      <c r="M22" s="229">
        <v>1</v>
      </c>
      <c r="N22" s="186">
        <v>1.17</v>
      </c>
      <c r="O22" s="168">
        <f>M22*N22*1.1666403</f>
        <v>1.3649691509999999</v>
      </c>
      <c r="P22" s="168">
        <f t="shared" si="2"/>
        <v>1.6060296709999999</v>
      </c>
      <c r="Q22" s="169">
        <f t="shared" si="6"/>
        <v>10.919753207999999</v>
      </c>
      <c r="R22" s="169">
        <f t="shared" si="7"/>
        <v>12.848237367999999</v>
      </c>
    </row>
    <row r="23" spans="1:256" s="184" customFormat="1" ht="20.25" customHeight="1">
      <c r="A23" s="152">
        <v>7</v>
      </c>
      <c r="B23" s="171" t="s">
        <v>221</v>
      </c>
      <c r="C23" s="171" t="s">
        <v>332</v>
      </c>
      <c r="D23" s="170" t="s">
        <v>165</v>
      </c>
      <c r="E23" s="229">
        <v>20</v>
      </c>
      <c r="F23" s="170">
        <v>0.41</v>
      </c>
      <c r="G23" s="170">
        <v>0.04</v>
      </c>
      <c r="H23" s="169">
        <f t="shared" si="3"/>
        <v>0.77330919999999992</v>
      </c>
      <c r="I23" s="169">
        <f t="shared" si="4"/>
        <v>0.1059104</v>
      </c>
      <c r="J23" s="171" t="s">
        <v>332</v>
      </c>
      <c r="K23" s="165" t="s">
        <v>336</v>
      </c>
      <c r="L23" s="228" t="s">
        <v>165</v>
      </c>
      <c r="M23" s="172">
        <v>1</v>
      </c>
      <c r="N23" s="170">
        <v>0.08</v>
      </c>
      <c r="O23" s="168">
        <f t="shared" si="5"/>
        <v>9.3331224000000004E-2</v>
      </c>
      <c r="P23" s="168">
        <f t="shared" si="2"/>
        <v>0.97255082399999992</v>
      </c>
      <c r="Q23" s="169">
        <f t="shared" si="6"/>
        <v>1.86662448</v>
      </c>
      <c r="R23" s="169">
        <f t="shared" si="7"/>
        <v>19.45101648</v>
      </c>
    </row>
    <row r="24" spans="1:256" s="189" customFormat="1" ht="19.5" customHeight="1">
      <c r="A24" s="234">
        <v>8</v>
      </c>
      <c r="B24" s="171" t="s">
        <v>221</v>
      </c>
      <c r="C24" s="171" t="s">
        <v>222</v>
      </c>
      <c r="D24" s="170" t="s">
        <v>165</v>
      </c>
      <c r="E24" s="229">
        <v>4</v>
      </c>
      <c r="F24" s="170">
        <v>0.41</v>
      </c>
      <c r="G24" s="170">
        <v>0.04</v>
      </c>
      <c r="H24" s="169">
        <f t="shared" si="3"/>
        <v>0.77330919999999992</v>
      </c>
      <c r="I24" s="169">
        <f t="shared" si="4"/>
        <v>0.1059104</v>
      </c>
      <c r="J24" s="171" t="s">
        <v>333</v>
      </c>
      <c r="K24" s="165" t="s">
        <v>335</v>
      </c>
      <c r="L24" s="228" t="s">
        <v>165</v>
      </c>
      <c r="M24" s="172">
        <v>1</v>
      </c>
      <c r="N24" s="170">
        <v>0.13</v>
      </c>
      <c r="O24" s="168">
        <f t="shared" si="5"/>
        <v>0.15166323900000001</v>
      </c>
      <c r="P24" s="168">
        <f t="shared" si="2"/>
        <v>1.030882839</v>
      </c>
      <c r="Q24" s="169">
        <f t="shared" si="6"/>
        <v>0.60665295600000002</v>
      </c>
      <c r="R24" s="169">
        <f t="shared" si="7"/>
        <v>4.123531356</v>
      </c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  <c r="BI24" s="184"/>
      <c r="BJ24" s="184"/>
      <c r="BK24" s="184"/>
      <c r="BL24" s="184"/>
      <c r="BM24" s="184"/>
      <c r="BN24" s="184"/>
      <c r="BO24" s="184"/>
      <c r="BP24" s="184"/>
      <c r="BQ24" s="184"/>
      <c r="BR24" s="184"/>
      <c r="BS24" s="184"/>
      <c r="BT24" s="184"/>
      <c r="BU24" s="184"/>
      <c r="BV24" s="184"/>
      <c r="BW24" s="184"/>
      <c r="BX24" s="184"/>
      <c r="BY24" s="184"/>
      <c r="BZ24" s="184"/>
      <c r="CA24" s="184"/>
      <c r="CB24" s="184"/>
      <c r="CC24" s="184"/>
      <c r="CD24" s="184"/>
      <c r="CE24" s="184"/>
      <c r="CF24" s="184"/>
      <c r="CG24" s="184"/>
      <c r="CH24" s="184"/>
      <c r="CI24" s="184"/>
      <c r="CJ24" s="184"/>
      <c r="CK24" s="184"/>
      <c r="CL24" s="184"/>
      <c r="CM24" s="184"/>
      <c r="CN24" s="184"/>
      <c r="CO24" s="184"/>
      <c r="CP24" s="184"/>
      <c r="CQ24" s="184"/>
      <c r="CR24" s="184"/>
      <c r="CS24" s="184"/>
      <c r="CT24" s="184"/>
      <c r="CU24" s="184"/>
      <c r="CV24" s="184"/>
      <c r="CW24" s="184"/>
      <c r="CX24" s="184"/>
      <c r="CY24" s="184"/>
      <c r="CZ24" s="184"/>
      <c r="DA24" s="184"/>
      <c r="DB24" s="184"/>
      <c r="DC24" s="184"/>
      <c r="DD24" s="184"/>
      <c r="DE24" s="184"/>
      <c r="DF24" s="184"/>
      <c r="DG24" s="184"/>
      <c r="DH24" s="184"/>
      <c r="DI24" s="184"/>
      <c r="DJ24" s="184"/>
      <c r="DK24" s="184"/>
      <c r="DL24" s="184"/>
      <c r="DM24" s="184"/>
      <c r="DN24" s="184"/>
      <c r="DO24" s="184"/>
      <c r="DP24" s="184"/>
      <c r="DQ24" s="184"/>
      <c r="DR24" s="184"/>
      <c r="DS24" s="184"/>
      <c r="DT24" s="184"/>
      <c r="DU24" s="184"/>
      <c r="DV24" s="184"/>
      <c r="DW24" s="184"/>
      <c r="DX24" s="184"/>
      <c r="DY24" s="184"/>
      <c r="DZ24" s="184"/>
      <c r="EA24" s="184"/>
      <c r="EB24" s="184"/>
      <c r="EC24" s="184"/>
      <c r="ED24" s="184"/>
      <c r="EE24" s="184"/>
      <c r="EF24" s="184"/>
      <c r="EG24" s="184"/>
      <c r="EH24" s="184"/>
      <c r="EI24" s="184"/>
      <c r="EJ24" s="184"/>
      <c r="EK24" s="184"/>
      <c r="EL24" s="184"/>
      <c r="EM24" s="184"/>
      <c r="EN24" s="184"/>
      <c r="EO24" s="184"/>
      <c r="EP24" s="184"/>
      <c r="EQ24" s="184"/>
      <c r="ER24" s="184"/>
      <c r="ES24" s="184"/>
      <c r="ET24" s="184"/>
      <c r="EU24" s="184"/>
      <c r="EV24" s="184"/>
      <c r="EW24" s="184"/>
      <c r="EX24" s="184"/>
      <c r="EY24" s="184"/>
      <c r="EZ24" s="184"/>
      <c r="FA24" s="184"/>
      <c r="FB24" s="184"/>
      <c r="FC24" s="184"/>
      <c r="FD24" s="184"/>
      <c r="FE24" s="184"/>
      <c r="FF24" s="184"/>
      <c r="FG24" s="184"/>
      <c r="FH24" s="184"/>
      <c r="FI24" s="184"/>
      <c r="FJ24" s="184"/>
      <c r="FK24" s="184"/>
      <c r="FL24" s="184"/>
      <c r="FM24" s="184"/>
      <c r="FN24" s="184"/>
      <c r="FO24" s="184"/>
      <c r="FP24" s="184"/>
      <c r="FQ24" s="184"/>
      <c r="FR24" s="184"/>
      <c r="FS24" s="184"/>
      <c r="FT24" s="184"/>
      <c r="FU24" s="184"/>
      <c r="FV24" s="184"/>
      <c r="FW24" s="184"/>
      <c r="FX24" s="184"/>
      <c r="FY24" s="184"/>
      <c r="FZ24" s="184"/>
      <c r="GA24" s="184"/>
      <c r="GB24" s="184"/>
      <c r="GC24" s="184"/>
      <c r="GD24" s="184"/>
      <c r="GE24" s="184"/>
      <c r="GF24" s="184"/>
      <c r="GG24" s="184"/>
      <c r="GH24" s="184"/>
      <c r="GI24" s="184"/>
      <c r="GJ24" s="184"/>
      <c r="GK24" s="184"/>
      <c r="GL24" s="184"/>
      <c r="GM24" s="184"/>
      <c r="GN24" s="184"/>
      <c r="GO24" s="184"/>
      <c r="GP24" s="184"/>
      <c r="GQ24" s="184"/>
      <c r="GR24" s="184"/>
      <c r="GS24" s="184"/>
      <c r="GT24" s="184"/>
      <c r="GU24" s="184"/>
      <c r="GV24" s="184"/>
      <c r="GW24" s="184"/>
      <c r="GX24" s="184"/>
      <c r="GY24" s="184"/>
      <c r="GZ24" s="184"/>
      <c r="HA24" s="184"/>
      <c r="HB24" s="184"/>
      <c r="HC24" s="184"/>
      <c r="HD24" s="184"/>
      <c r="HE24" s="184"/>
      <c r="HF24" s="184"/>
      <c r="HG24" s="184"/>
      <c r="HH24" s="184"/>
      <c r="HI24" s="184"/>
      <c r="HJ24" s="184"/>
      <c r="HK24" s="184"/>
      <c r="HL24" s="184"/>
      <c r="HM24" s="184"/>
      <c r="HN24" s="184"/>
      <c r="HO24" s="184"/>
      <c r="HP24" s="184"/>
      <c r="HQ24" s="184"/>
      <c r="HR24" s="184"/>
      <c r="HS24" s="184"/>
      <c r="HT24" s="184"/>
      <c r="HU24" s="184"/>
      <c r="HV24" s="184"/>
      <c r="HW24" s="184"/>
      <c r="HX24" s="184"/>
      <c r="HY24" s="184"/>
      <c r="HZ24" s="184"/>
      <c r="IA24" s="184"/>
      <c r="IB24" s="184"/>
      <c r="IC24" s="184"/>
      <c r="ID24" s="184"/>
      <c r="IE24" s="184"/>
      <c r="IF24" s="184"/>
      <c r="IG24" s="184"/>
      <c r="IH24" s="184"/>
      <c r="II24" s="184"/>
      <c r="IJ24" s="184"/>
      <c r="IK24" s="184"/>
      <c r="IL24" s="184"/>
      <c r="IM24" s="184"/>
      <c r="IN24" s="184"/>
      <c r="IO24" s="184"/>
      <c r="IP24" s="184"/>
      <c r="IQ24" s="184"/>
      <c r="IR24" s="184"/>
      <c r="IS24" s="184"/>
      <c r="IT24" s="184"/>
      <c r="IU24" s="184"/>
      <c r="IV24" s="184"/>
    </row>
    <row r="25" spans="1:256" s="184" customFormat="1" ht="19.5" customHeight="1">
      <c r="A25" s="152">
        <v>9</v>
      </c>
      <c r="B25" s="185" t="s">
        <v>223</v>
      </c>
      <c r="C25" s="171" t="s">
        <v>224</v>
      </c>
      <c r="D25" s="170" t="s">
        <v>225</v>
      </c>
      <c r="E25" s="186">
        <v>1.05</v>
      </c>
      <c r="F25" s="186">
        <v>7.55</v>
      </c>
      <c r="G25" s="186">
        <v>3.71</v>
      </c>
      <c r="H25" s="169">
        <f t="shared" si="3"/>
        <v>14.240206000000001</v>
      </c>
      <c r="I25" s="169">
        <f t="shared" si="4"/>
        <v>9.8231895999999992</v>
      </c>
      <c r="J25" s="171" t="s">
        <v>339</v>
      </c>
      <c r="K25" s="165" t="s">
        <v>341</v>
      </c>
      <c r="L25" s="170" t="s">
        <v>145</v>
      </c>
      <c r="M25" s="229">
        <v>100</v>
      </c>
      <c r="N25" s="186">
        <v>0.18</v>
      </c>
      <c r="O25" s="168">
        <f t="shared" si="5"/>
        <v>20.999525400000003</v>
      </c>
      <c r="P25" s="168">
        <f t="shared" si="2"/>
        <v>45.062921000000003</v>
      </c>
      <c r="Q25" s="169">
        <f t="shared" si="6"/>
        <v>22.049501670000005</v>
      </c>
      <c r="R25" s="169">
        <f t="shared" si="7"/>
        <v>47.316067050000008</v>
      </c>
    </row>
    <row r="26" spans="1:256" s="184" customFormat="1" ht="24" customHeight="1">
      <c r="A26" s="234">
        <v>10</v>
      </c>
      <c r="B26" s="185" t="s">
        <v>223</v>
      </c>
      <c r="C26" s="171" t="s">
        <v>226</v>
      </c>
      <c r="D26" s="170" t="s">
        <v>225</v>
      </c>
      <c r="E26" s="186">
        <v>0.3</v>
      </c>
      <c r="F26" s="186">
        <v>7.55</v>
      </c>
      <c r="G26" s="186">
        <v>3.71</v>
      </c>
      <c r="H26" s="169">
        <f t="shared" si="3"/>
        <v>14.240206000000001</v>
      </c>
      <c r="I26" s="169">
        <f t="shared" si="4"/>
        <v>9.8231895999999992</v>
      </c>
      <c r="J26" s="171" t="s">
        <v>340</v>
      </c>
      <c r="K26" s="165" t="s">
        <v>342</v>
      </c>
      <c r="L26" s="170" t="s">
        <v>145</v>
      </c>
      <c r="M26" s="229">
        <v>100</v>
      </c>
      <c r="N26" s="187">
        <v>0.31</v>
      </c>
      <c r="O26" s="168">
        <f t="shared" si="5"/>
        <v>36.165849300000005</v>
      </c>
      <c r="P26" s="168">
        <f t="shared" si="2"/>
        <v>60.229244900000005</v>
      </c>
      <c r="Q26" s="169">
        <f t="shared" si="6"/>
        <v>10.84975479</v>
      </c>
      <c r="R26" s="169">
        <f t="shared" si="7"/>
        <v>18.06877347</v>
      </c>
    </row>
    <row r="27" spans="1:256" s="184" customFormat="1" ht="24" customHeight="1">
      <c r="A27" s="152">
        <v>11</v>
      </c>
      <c r="B27" s="185" t="s">
        <v>223</v>
      </c>
      <c r="C27" s="245" t="s">
        <v>345</v>
      </c>
      <c r="D27" s="170" t="s">
        <v>225</v>
      </c>
      <c r="E27" s="186">
        <v>0.25</v>
      </c>
      <c r="F27" s="186">
        <v>7.55</v>
      </c>
      <c r="G27" s="186">
        <v>3.71</v>
      </c>
      <c r="H27" s="169">
        <f t="shared" si="3"/>
        <v>14.240206000000001</v>
      </c>
      <c r="I27" s="169">
        <f t="shared" si="4"/>
        <v>9.8231895999999992</v>
      </c>
      <c r="J27" s="171" t="s">
        <v>343</v>
      </c>
      <c r="K27" s="165" t="s">
        <v>344</v>
      </c>
      <c r="L27" s="170" t="s">
        <v>145</v>
      </c>
      <c r="M27" s="229">
        <v>100</v>
      </c>
      <c r="N27" s="186">
        <v>0.1</v>
      </c>
      <c r="O27" s="168">
        <f t="shared" si="5"/>
        <v>11.666403000000001</v>
      </c>
      <c r="P27" s="168">
        <f t="shared" si="2"/>
        <v>35.729798600000002</v>
      </c>
      <c r="Q27" s="169">
        <f t="shared" si="6"/>
        <v>2.9166007500000002</v>
      </c>
      <c r="R27" s="169">
        <f t="shared" si="7"/>
        <v>8.9324496500000006</v>
      </c>
    </row>
    <row r="28" spans="1:256" s="254" customFormat="1" ht="14.25" customHeight="1">
      <c r="A28" s="247"/>
      <c r="B28" s="247"/>
      <c r="C28" s="248"/>
      <c r="D28" s="247"/>
      <c r="E28" s="249"/>
      <c r="F28" s="247"/>
      <c r="G28" s="247"/>
      <c r="H28" s="250"/>
      <c r="I28" s="250"/>
      <c r="J28" s="248"/>
      <c r="K28" s="248"/>
      <c r="L28" s="249"/>
      <c r="M28" s="251"/>
      <c r="N28" s="252"/>
      <c r="O28" s="252"/>
      <c r="P28" s="252"/>
      <c r="Q28" s="253"/>
      <c r="R28" s="763"/>
    </row>
    <row r="29" spans="1:256" s="189" customFormat="1" ht="12.75" customHeight="1">
      <c r="A29" s="190"/>
      <c r="B29" s="255"/>
      <c r="C29" s="192" t="s">
        <v>72</v>
      </c>
      <c r="D29" s="193"/>
      <c r="E29" s="193"/>
      <c r="F29" s="193"/>
      <c r="G29" s="193"/>
      <c r="H29" s="202"/>
      <c r="I29" s="202"/>
      <c r="J29" s="193"/>
      <c r="K29" s="193"/>
      <c r="L29" s="203"/>
      <c r="M29" s="203"/>
      <c r="N29" s="194"/>
      <c r="O29" s="194"/>
      <c r="P29" s="204"/>
      <c r="Q29" s="204"/>
      <c r="R29" s="256">
        <f>SUM(R11:R28)</f>
        <v>218.12581604240003</v>
      </c>
    </row>
    <row r="30" spans="1:256" s="189" customFormat="1" ht="12.75" customHeight="1">
      <c r="A30" s="190"/>
      <c r="B30" s="255"/>
      <c r="C30" s="192" t="s">
        <v>190</v>
      </c>
      <c r="D30" s="193"/>
      <c r="E30" s="193"/>
      <c r="F30" s="193"/>
      <c r="G30" s="193"/>
      <c r="H30" s="202"/>
      <c r="I30" s="202"/>
      <c r="J30" s="193"/>
      <c r="K30" s="193"/>
      <c r="L30" s="203"/>
      <c r="M30" s="203"/>
      <c r="N30" s="194"/>
      <c r="O30" s="194"/>
      <c r="P30" s="204"/>
      <c r="Q30" s="204"/>
      <c r="R30" s="205"/>
    </row>
    <row r="31" spans="1:256" s="189" customFormat="1" ht="12.75" customHeight="1">
      <c r="A31" s="190"/>
      <c r="B31" s="255"/>
      <c r="C31" s="192" t="s">
        <v>346</v>
      </c>
      <c r="D31" s="193"/>
      <c r="E31" s="193"/>
      <c r="F31" s="193"/>
      <c r="G31" s="193"/>
      <c r="H31" s="202"/>
      <c r="I31" s="202"/>
      <c r="J31" s="193"/>
      <c r="K31" s="193"/>
      <c r="L31" s="203"/>
      <c r="M31" s="203"/>
      <c r="N31" s="194"/>
      <c r="O31" s="194"/>
      <c r="P31" s="204"/>
      <c r="Q31" s="204"/>
      <c r="R31" s="256">
        <f>R29</f>
        <v>218.12581604240003</v>
      </c>
    </row>
    <row r="32" spans="1:256" s="189" customFormat="1" ht="12.75" customHeight="1">
      <c r="A32" s="190"/>
      <c r="B32" s="255"/>
      <c r="C32" s="206" t="s">
        <v>201</v>
      </c>
      <c r="D32" s="193"/>
      <c r="E32" s="193"/>
      <c r="F32" s="193"/>
      <c r="G32" s="193"/>
      <c r="H32" s="203"/>
      <c r="I32" s="202"/>
      <c r="J32" s="207"/>
      <c r="K32" s="207"/>
      <c r="L32" s="193"/>
      <c r="M32" s="203"/>
      <c r="N32" s="203"/>
      <c r="O32" s="194"/>
      <c r="P32" s="194"/>
      <c r="Q32" s="194"/>
      <c r="R32" s="205">
        <f>R31*13.3%</f>
        <v>29.010733533639208</v>
      </c>
    </row>
    <row r="33" spans="1:18" s="189" customFormat="1" ht="12.75" customHeight="1">
      <c r="A33" s="190"/>
      <c r="B33" s="255"/>
      <c r="C33" s="206" t="s">
        <v>72</v>
      </c>
      <c r="D33" s="193"/>
      <c r="E33" s="193"/>
      <c r="F33" s="193"/>
      <c r="G33" s="193"/>
      <c r="H33" s="203"/>
      <c r="I33" s="202"/>
      <c r="J33" s="207"/>
      <c r="K33" s="207"/>
      <c r="L33" s="193"/>
      <c r="M33" s="203"/>
      <c r="N33" s="203"/>
      <c r="O33" s="194"/>
      <c r="P33" s="194"/>
      <c r="Q33" s="194"/>
      <c r="R33" s="256">
        <f>R31+R32</f>
        <v>247.13654957603924</v>
      </c>
    </row>
    <row r="34" spans="1:18" s="189" customFormat="1" ht="12.75" customHeight="1">
      <c r="A34" s="190"/>
      <c r="B34" s="255"/>
      <c r="C34" s="206" t="s">
        <v>202</v>
      </c>
      <c r="D34" s="193"/>
      <c r="E34" s="193"/>
      <c r="F34" s="193"/>
      <c r="G34" s="193"/>
      <c r="H34" s="203"/>
      <c r="I34" s="202"/>
      <c r="J34" s="207"/>
      <c r="K34" s="207"/>
      <c r="L34" s="193"/>
      <c r="M34" s="203"/>
      <c r="N34" s="203"/>
      <c r="O34" s="194"/>
      <c r="P34" s="194"/>
      <c r="Q34" s="194"/>
      <c r="R34" s="205">
        <f>R33*11%</f>
        <v>27.185020453364316</v>
      </c>
    </row>
    <row r="35" spans="1:18" s="189" customFormat="1" ht="12.75" customHeight="1">
      <c r="A35" s="190"/>
      <c r="B35" s="255"/>
      <c r="C35" s="206" t="s">
        <v>72</v>
      </c>
      <c r="D35" s="209"/>
      <c r="E35" s="193"/>
      <c r="F35" s="214"/>
      <c r="G35" s="193"/>
      <c r="H35" s="203"/>
      <c r="I35" s="210"/>
      <c r="J35" s="207"/>
      <c r="K35" s="207"/>
      <c r="L35" s="193"/>
      <c r="M35" s="203"/>
      <c r="N35" s="203"/>
      <c r="O35" s="194"/>
      <c r="P35" s="194"/>
      <c r="Q35" s="194"/>
      <c r="R35" s="201">
        <f>R33+R34</f>
        <v>274.32157002940357</v>
      </c>
    </row>
    <row r="36" spans="1:18" s="189" customFormat="1" ht="12.75" customHeight="1">
      <c r="A36" s="190"/>
      <c r="B36" s="255"/>
      <c r="C36" s="206" t="s">
        <v>191</v>
      </c>
      <c r="D36" s="209"/>
      <c r="E36" s="193"/>
      <c r="F36" s="214"/>
      <c r="G36" s="193"/>
      <c r="H36" s="203"/>
      <c r="I36" s="210"/>
      <c r="J36" s="207"/>
      <c r="K36" s="207"/>
      <c r="L36" s="193"/>
      <c r="M36" s="203"/>
      <c r="N36" s="203"/>
      <c r="O36" s="194"/>
      <c r="P36" s="194"/>
      <c r="Q36" s="194"/>
      <c r="R36" s="201"/>
    </row>
    <row r="37" spans="1:18" s="258" customFormat="1" ht="14.25" customHeight="1">
      <c r="A37" s="257"/>
      <c r="B37" s="257"/>
      <c r="D37" s="257"/>
      <c r="E37" s="259"/>
      <c r="F37" s="257"/>
      <c r="G37" s="257"/>
      <c r="H37" s="260"/>
      <c r="I37" s="260"/>
      <c r="L37" s="259"/>
      <c r="M37" s="261"/>
      <c r="N37" s="262"/>
      <c r="O37" s="262"/>
      <c r="P37" s="262"/>
      <c r="Q37" s="263"/>
      <c r="R37" s="834"/>
    </row>
    <row r="38" spans="1:18" ht="12.75" customHeight="1"/>
    <row r="39" spans="1:18" ht="12.75" customHeight="1"/>
    <row r="40" spans="1:18" ht="12.75" customHeight="1"/>
    <row r="41" spans="1:18" ht="12.75" customHeight="1"/>
    <row r="42" spans="1:18" ht="12.75" customHeight="1"/>
    <row r="43" spans="1:18" ht="12.75" customHeight="1"/>
    <row r="44" spans="1:18" ht="12.75" customHeight="1"/>
    <row r="45" spans="1:18" ht="12.75" customHeight="1"/>
    <row r="46" spans="1:18" ht="12.75" customHeight="1"/>
    <row r="47" spans="1:18" ht="12.75" customHeight="1"/>
    <row r="48" spans="1:1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</sheetData>
  <mergeCells count="4">
    <mergeCell ref="F5:G5"/>
    <mergeCell ref="H5:I5"/>
    <mergeCell ref="C1:I1"/>
    <mergeCell ref="F4:H4"/>
  </mergeCells>
  <phoneticPr fontId="16" type="noConversion"/>
  <pageMargins left="0.24" right="0.16" top="0.33" bottom="0.56000000000000005" header="0.23" footer="0.5"/>
  <pageSetup paperSize="9" scale="90" orientation="landscape" r:id="rId1"/>
  <headerFooter alignWithMargins="0">
    <oddFooter>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R55"/>
  <sheetViews>
    <sheetView topLeftCell="A28" zoomScale="115" zoomScaleNormal="115" workbookViewId="0">
      <selection activeCell="P27" sqref="P27"/>
    </sheetView>
  </sheetViews>
  <sheetFormatPr defaultRowHeight="11.25" customHeight="1"/>
  <cols>
    <col min="1" max="1" width="3.5703125" style="122" customWidth="1"/>
    <col min="2" max="2" width="6" style="122" customWidth="1"/>
    <col min="3" max="3" width="32.85546875" style="122" customWidth="1"/>
    <col min="4" max="4" width="6.140625" style="122" customWidth="1"/>
    <col min="5" max="5" width="6.28515625" style="122" customWidth="1"/>
    <col min="6" max="6" width="7.28515625" style="122" customWidth="1"/>
    <col min="7" max="7" width="6.85546875" style="122" customWidth="1"/>
    <col min="8" max="8" width="9.140625" style="122" customWidth="1"/>
    <col min="9" max="9" width="6.42578125" style="122" customWidth="1"/>
    <col min="10" max="10" width="16.140625" style="122" customWidth="1"/>
    <col min="11" max="11" width="10.7109375" style="122" customWidth="1"/>
    <col min="12" max="12" width="5.140625" style="122" customWidth="1"/>
    <col min="13" max="13" width="5.42578125" style="122" customWidth="1"/>
    <col min="14" max="14" width="6.7109375" style="122" customWidth="1"/>
    <col min="15" max="15" width="9" style="122" customWidth="1"/>
    <col min="16" max="16" width="7.140625" style="122" customWidth="1"/>
    <col min="17" max="17" width="7" style="215" customWidth="1"/>
    <col min="18" max="18" width="8.140625" style="122" customWidth="1"/>
    <col min="19" max="16384" width="9.140625" style="122"/>
  </cols>
  <sheetData>
    <row r="1" spans="1:18" ht="12.75" customHeight="1">
      <c r="C1" s="1318" t="s">
        <v>824</v>
      </c>
      <c r="D1" s="1318"/>
      <c r="E1" s="1318"/>
      <c r="F1" s="1318"/>
      <c r="G1" s="1318"/>
      <c r="H1" s="1318"/>
      <c r="I1" s="1318"/>
    </row>
    <row r="2" spans="1:18" ht="11.25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120"/>
    </row>
    <row r="3" spans="1:18" ht="11.25" customHeight="1">
      <c r="A3" s="120"/>
      <c r="B3" s="120"/>
      <c r="C3" s="1098" t="s">
        <v>825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8" ht="12.75" customHeight="1">
      <c r="A4" s="123"/>
      <c r="B4" s="124"/>
      <c r="C4" s="123"/>
      <c r="D4" s="123"/>
      <c r="E4" s="125"/>
      <c r="F4" s="1315" t="s">
        <v>73</v>
      </c>
      <c r="G4" s="1316"/>
      <c r="H4" s="1316"/>
      <c r="I4" s="126"/>
      <c r="J4" s="126"/>
      <c r="K4" s="126"/>
      <c r="L4" s="126"/>
      <c r="M4" s="126"/>
      <c r="N4" s="126"/>
      <c r="O4" s="127"/>
      <c r="P4" s="128" t="s">
        <v>74</v>
      </c>
      <c r="Q4" s="129" t="s">
        <v>75</v>
      </c>
      <c r="R4" s="129" t="s">
        <v>76</v>
      </c>
    </row>
    <row r="5" spans="1:18" ht="10.5" customHeight="1">
      <c r="A5" s="130" t="s">
        <v>77</v>
      </c>
      <c r="B5" s="131" t="s">
        <v>78</v>
      </c>
      <c r="C5" s="132" t="s">
        <v>79</v>
      </c>
      <c r="D5" s="132" t="s">
        <v>80</v>
      </c>
      <c r="E5" s="133" t="s">
        <v>81</v>
      </c>
      <c r="F5" s="1312" t="s">
        <v>82</v>
      </c>
      <c r="G5" s="1313"/>
      <c r="H5" s="1312" t="s">
        <v>83</v>
      </c>
      <c r="I5" s="1313"/>
      <c r="J5" s="134" t="s">
        <v>84</v>
      </c>
      <c r="K5" s="135"/>
      <c r="L5" s="135"/>
      <c r="M5" s="135"/>
      <c r="N5" s="135"/>
      <c r="O5" s="136"/>
      <c r="P5" s="133" t="s">
        <v>85</v>
      </c>
      <c r="Q5" s="137" t="s">
        <v>86</v>
      </c>
      <c r="R5" s="138" t="s">
        <v>87</v>
      </c>
    </row>
    <row r="6" spans="1:18" ht="12" customHeight="1">
      <c r="A6" s="139" t="s">
        <v>88</v>
      </c>
      <c r="B6" s="131" t="s">
        <v>66</v>
      </c>
      <c r="C6" s="132"/>
      <c r="D6" s="133" t="s">
        <v>89</v>
      </c>
      <c r="E6" s="132" t="s">
        <v>90</v>
      </c>
      <c r="F6" s="132" t="s">
        <v>91</v>
      </c>
      <c r="G6" s="140" t="s">
        <v>92</v>
      </c>
      <c r="H6" s="132" t="s">
        <v>91</v>
      </c>
      <c r="I6" s="140" t="s">
        <v>92</v>
      </c>
      <c r="J6" s="132" t="s">
        <v>93</v>
      </c>
      <c r="K6" s="141" t="s">
        <v>95</v>
      </c>
      <c r="L6" s="141" t="s">
        <v>94</v>
      </c>
      <c r="M6" s="142" t="s">
        <v>96</v>
      </c>
      <c r="N6" s="143" t="s">
        <v>97</v>
      </c>
      <c r="O6" s="144" t="s">
        <v>98</v>
      </c>
      <c r="P6" s="132" t="s">
        <v>99</v>
      </c>
      <c r="Q6" s="145" t="s">
        <v>100</v>
      </c>
      <c r="R6" s="145" t="s">
        <v>100</v>
      </c>
    </row>
    <row r="7" spans="1:18" ht="12.75" customHeight="1">
      <c r="A7" s="139"/>
      <c r="B7" s="218"/>
      <c r="C7" s="132"/>
      <c r="D7" s="132"/>
      <c r="E7" s="219"/>
      <c r="F7" s="133" t="s">
        <v>101</v>
      </c>
      <c r="G7" s="140" t="s">
        <v>102</v>
      </c>
      <c r="H7" s="133" t="s">
        <v>101</v>
      </c>
      <c r="I7" s="140" t="s">
        <v>102</v>
      </c>
      <c r="J7" s="132" t="s">
        <v>103</v>
      </c>
      <c r="K7" s="139" t="s">
        <v>838</v>
      </c>
      <c r="L7" s="139"/>
      <c r="M7" s="132" t="s">
        <v>90</v>
      </c>
      <c r="N7" s="143" t="s">
        <v>104</v>
      </c>
      <c r="O7" s="143" t="s">
        <v>102</v>
      </c>
      <c r="P7" s="149"/>
      <c r="Q7" s="132" t="s">
        <v>99</v>
      </c>
      <c r="R7" s="132" t="s">
        <v>99</v>
      </c>
    </row>
    <row r="8" spans="1:18" ht="12.75" customHeight="1">
      <c r="A8" s="302"/>
      <c r="B8" s="910"/>
      <c r="C8" s="160"/>
      <c r="D8" s="160"/>
      <c r="E8" s="1291"/>
      <c r="F8" s="165"/>
      <c r="G8" s="169"/>
      <c r="H8" s="165" t="s">
        <v>532</v>
      </c>
      <c r="I8" s="165" t="s">
        <v>533</v>
      </c>
      <c r="J8" s="160"/>
      <c r="K8" s="1289" t="s">
        <v>839</v>
      </c>
      <c r="L8" s="156"/>
      <c r="M8" s="132"/>
      <c r="N8" s="157"/>
      <c r="O8" s="158" t="s">
        <v>702</v>
      </c>
      <c r="P8" s="159"/>
      <c r="Q8" s="132"/>
      <c r="R8" s="132"/>
    </row>
    <row r="9" spans="1:18" ht="11.25" customHeight="1">
      <c r="A9" s="160">
        <v>1</v>
      </c>
      <c r="B9" s="161">
        <v>2</v>
      </c>
      <c r="C9" s="160">
        <v>3</v>
      </c>
      <c r="D9" s="160">
        <v>4</v>
      </c>
      <c r="E9" s="160">
        <v>5</v>
      </c>
      <c r="F9" s="160">
        <v>6</v>
      </c>
      <c r="G9" s="162">
        <v>7</v>
      </c>
      <c r="H9" s="162">
        <v>8</v>
      </c>
      <c r="I9" s="163">
        <v>9</v>
      </c>
      <c r="J9" s="162">
        <v>10</v>
      </c>
      <c r="K9" s="1290">
        <v>12</v>
      </c>
      <c r="L9" s="162">
        <v>11</v>
      </c>
      <c r="M9" s="162">
        <v>13</v>
      </c>
      <c r="N9" s="162">
        <v>14</v>
      </c>
      <c r="O9" s="160">
        <v>15</v>
      </c>
      <c r="P9" s="162">
        <v>16</v>
      </c>
      <c r="Q9" s="162">
        <v>17</v>
      </c>
      <c r="R9" s="162" t="s">
        <v>105</v>
      </c>
    </row>
    <row r="10" spans="1:18" ht="11.25" customHeight="1">
      <c r="A10" s="346"/>
      <c r="B10" s="346"/>
      <c r="C10" s="1292"/>
      <c r="D10" s="346"/>
      <c r="E10" s="346"/>
      <c r="F10" s="346"/>
      <c r="G10" s="346"/>
      <c r="H10" s="535"/>
      <c r="I10" s="535"/>
      <c r="J10" s="346"/>
    </row>
    <row r="11" spans="1:18" s="184" customFormat="1" ht="19.5" customHeight="1">
      <c r="A11" s="160"/>
      <c r="B11" s="166"/>
      <c r="C11" s="1127" t="s">
        <v>825</v>
      </c>
      <c r="D11" s="170"/>
      <c r="E11" s="167"/>
      <c r="F11" s="165"/>
      <c r="G11" s="165"/>
      <c r="H11" s="169"/>
      <c r="I11" s="169"/>
      <c r="J11" s="166"/>
      <c r="K11" s="1086"/>
      <c r="L11" s="1086"/>
      <c r="M11" s="174"/>
      <c r="N11" s="174"/>
      <c r="O11" s="168"/>
      <c r="P11" s="182"/>
      <c r="Q11" s="174"/>
      <c r="R11" s="174"/>
    </row>
    <row r="12" spans="1:18" s="1085" customFormat="1" ht="28.5" customHeight="1">
      <c r="A12" s="53">
        <v>1</v>
      </c>
      <c r="B12" s="1084" t="s">
        <v>826</v>
      </c>
      <c r="C12" s="55" t="s">
        <v>850</v>
      </c>
      <c r="D12" s="53" t="s">
        <v>3</v>
      </c>
      <c r="E12" s="1093">
        <v>0.20480000000000001</v>
      </c>
      <c r="F12" s="56">
        <v>12.6</v>
      </c>
      <c r="G12" s="53">
        <v>18.100000000000001</v>
      </c>
      <c r="H12" s="169">
        <f>F12*1.88612</f>
        <v>23.765111999999998</v>
      </c>
      <c r="I12" s="169">
        <f>G12*2.64776</f>
        <v>47.924455999999999</v>
      </c>
      <c r="J12" s="59" t="s">
        <v>827</v>
      </c>
      <c r="K12" s="165" t="s">
        <v>828</v>
      </c>
      <c r="L12" s="53" t="s">
        <v>115</v>
      </c>
      <c r="M12" s="364">
        <v>4.3</v>
      </c>
      <c r="N12" s="168">
        <v>0.38472200000000001</v>
      </c>
      <c r="O12" s="79">
        <f>((M12*N12)+(M13*N13)+(M14*N14))*1.165248</f>
        <v>19.112519580940802</v>
      </c>
      <c r="P12" s="58">
        <f>O12+H12+I12</f>
        <v>90.802087580940793</v>
      </c>
      <c r="Q12" s="58">
        <f>O12*E12</f>
        <v>3.9142440101766764</v>
      </c>
      <c r="R12" s="58">
        <f>P12*E12</f>
        <v>18.596267536576676</v>
      </c>
    </row>
    <row r="13" spans="1:18" s="1085" customFormat="1" ht="14.25" customHeight="1">
      <c r="A13" s="53"/>
      <c r="B13" s="53"/>
      <c r="C13" s="59"/>
      <c r="D13" s="53"/>
      <c r="E13" s="1087"/>
      <c r="F13" s="53"/>
      <c r="G13" s="53"/>
      <c r="H13" s="169"/>
      <c r="I13" s="169"/>
      <c r="J13" s="59" t="s">
        <v>133</v>
      </c>
      <c r="K13" s="286" t="s">
        <v>829</v>
      </c>
      <c r="L13" s="53" t="s">
        <v>115</v>
      </c>
      <c r="M13" s="79">
        <v>6.3</v>
      </c>
      <c r="N13" s="295">
        <v>0.80600000000000005</v>
      </c>
      <c r="O13" s="244"/>
      <c r="P13" s="59"/>
      <c r="Q13" s="59"/>
      <c r="R13" s="1088"/>
    </row>
    <row r="14" spans="1:18" s="1085" customFormat="1" ht="14.25" customHeight="1">
      <c r="A14" s="53"/>
      <c r="B14" s="59"/>
      <c r="C14" s="59"/>
      <c r="D14" s="59"/>
      <c r="E14" s="1087"/>
      <c r="F14" s="53"/>
      <c r="G14" s="53"/>
      <c r="H14" s="169"/>
      <c r="I14" s="169"/>
      <c r="J14" s="59" t="s">
        <v>830</v>
      </c>
      <c r="K14" s="286" t="s">
        <v>831</v>
      </c>
      <c r="L14" s="53" t="s">
        <v>115</v>
      </c>
      <c r="M14" s="79">
        <v>10</v>
      </c>
      <c r="N14" s="295">
        <v>0.96699999999999997</v>
      </c>
      <c r="O14" s="244"/>
      <c r="P14" s="59"/>
      <c r="Q14" s="59"/>
      <c r="R14" s="1088"/>
    </row>
    <row r="15" spans="1:18" s="213" customFormat="1" ht="24" customHeight="1">
      <c r="A15" s="365">
        <v>2</v>
      </c>
      <c r="B15" s="175" t="s">
        <v>117</v>
      </c>
      <c r="C15" s="166" t="s">
        <v>841</v>
      </c>
      <c r="D15" s="53" t="s">
        <v>3</v>
      </c>
      <c r="E15" s="1093">
        <v>0.20480000000000001</v>
      </c>
      <c r="F15" s="176"/>
      <c r="G15" s="176"/>
      <c r="H15" s="169"/>
      <c r="I15" s="169"/>
      <c r="J15" s="302" t="s">
        <v>842</v>
      </c>
      <c r="K15" s="165"/>
      <c r="L15" s="1094" t="s">
        <v>3</v>
      </c>
      <c r="M15" s="364">
        <v>1</v>
      </c>
      <c r="N15" s="1095">
        <v>350</v>
      </c>
      <c r="O15" s="334">
        <f>M15*N15*1.165248</f>
        <v>407.83680000000004</v>
      </c>
      <c r="P15" s="173">
        <f>O15+H15+I15</f>
        <v>407.83680000000004</v>
      </c>
      <c r="Q15" s="167">
        <f>O15*E15</f>
        <v>83.524976640000006</v>
      </c>
      <c r="R15" s="169">
        <f>P15*E15</f>
        <v>83.524976640000006</v>
      </c>
    </row>
    <row r="16" spans="1:18" s="213" customFormat="1" ht="18" customHeight="1">
      <c r="A16" s="365">
        <v>3</v>
      </c>
      <c r="B16" s="175" t="s">
        <v>832</v>
      </c>
      <c r="C16" s="166" t="s">
        <v>840</v>
      </c>
      <c r="D16" s="165" t="s">
        <v>3</v>
      </c>
      <c r="E16" s="177">
        <v>0.108</v>
      </c>
      <c r="F16" s="176">
        <v>8.6999999999999993</v>
      </c>
      <c r="G16" s="178">
        <v>14.3</v>
      </c>
      <c r="H16" s="169">
        <f>F16*1.88612</f>
        <v>16.409243999999997</v>
      </c>
      <c r="I16" s="169">
        <f>G16*2.64776</f>
        <v>37.862968000000002</v>
      </c>
      <c r="J16" s="166"/>
      <c r="K16" s="165"/>
      <c r="L16" s="1094"/>
      <c r="M16" s="364"/>
      <c r="N16" s="299"/>
      <c r="O16" s="169">
        <f>((M16*N16)+(M17*N17)+(M18*N18))*1.165248</f>
        <v>2.3928043741056007</v>
      </c>
      <c r="P16" s="168">
        <f>O16+H16+I16</f>
        <v>56.665016374105605</v>
      </c>
      <c r="Q16" s="169">
        <f>O16*E16</f>
        <v>0.25842287240340489</v>
      </c>
      <c r="R16" s="169">
        <f>P16*E16</f>
        <v>6.1198217684034049</v>
      </c>
    </row>
    <row r="17" spans="1:18" s="213" customFormat="1" ht="15" customHeight="1">
      <c r="A17" s="365"/>
      <c r="B17" s="175"/>
      <c r="C17" s="166"/>
      <c r="D17" s="165"/>
      <c r="E17" s="176"/>
      <c r="F17" s="176"/>
      <c r="G17" s="178"/>
      <c r="H17" s="169"/>
      <c r="I17" s="169"/>
      <c r="J17" s="166" t="s">
        <v>833</v>
      </c>
      <c r="K17" s="165" t="s">
        <v>828</v>
      </c>
      <c r="L17" s="1094" t="s">
        <v>115</v>
      </c>
      <c r="M17" s="364">
        <v>0.1</v>
      </c>
      <c r="N17" s="168">
        <v>0.38472200000000001</v>
      </c>
      <c r="O17" s="173"/>
      <c r="P17" s="183"/>
      <c r="Q17" s="173"/>
      <c r="R17" s="173"/>
    </row>
    <row r="18" spans="1:18" s="213" customFormat="1" ht="15" customHeight="1">
      <c r="A18" s="365"/>
      <c r="B18" s="175"/>
      <c r="C18" s="343"/>
      <c r="D18" s="165"/>
      <c r="E18" s="176"/>
      <c r="F18" s="176"/>
      <c r="G18" s="176"/>
      <c r="H18" s="169"/>
      <c r="I18" s="169"/>
      <c r="J18" s="166" t="s">
        <v>133</v>
      </c>
      <c r="K18" s="286" t="s">
        <v>829</v>
      </c>
      <c r="L18" s="1094" t="s">
        <v>115</v>
      </c>
      <c r="M18" s="364">
        <v>2.5</v>
      </c>
      <c r="N18" s="168">
        <v>0.80600000000000005</v>
      </c>
      <c r="O18" s="173"/>
      <c r="P18" s="183"/>
      <c r="Q18" s="173"/>
      <c r="R18" s="173"/>
    </row>
    <row r="19" spans="1:18" s="213" customFormat="1" ht="15" customHeight="1">
      <c r="A19" s="53">
        <v>4</v>
      </c>
      <c r="B19" s="175" t="s">
        <v>117</v>
      </c>
      <c r="C19" s="166" t="s">
        <v>843</v>
      </c>
      <c r="D19" s="165" t="s">
        <v>145</v>
      </c>
      <c r="E19" s="176">
        <v>12</v>
      </c>
      <c r="F19" s="176"/>
      <c r="G19" s="176"/>
      <c r="H19" s="169"/>
      <c r="I19" s="169"/>
      <c r="J19" s="166" t="s">
        <v>844</v>
      </c>
      <c r="K19" s="165" t="s">
        <v>845</v>
      </c>
      <c r="L19" s="1094" t="s">
        <v>145</v>
      </c>
      <c r="M19" s="364">
        <v>1</v>
      </c>
      <c r="N19" s="421">
        <v>3.1880000000000002</v>
      </c>
      <c r="O19" s="334">
        <f>M19*N19*1.165248</f>
        <v>3.7148106240000005</v>
      </c>
      <c r="P19" s="173">
        <f>O19+H19+I19</f>
        <v>3.7148106240000005</v>
      </c>
      <c r="Q19" s="167">
        <f>O19*E19</f>
        <v>44.577727488000008</v>
      </c>
      <c r="R19" s="169">
        <f>P19*E19</f>
        <v>44.577727488000008</v>
      </c>
    </row>
    <row r="20" spans="1:18" s="206" customFormat="1" ht="25.5" customHeight="1">
      <c r="A20" s="160">
        <v>5</v>
      </c>
      <c r="B20" s="161" t="s">
        <v>834</v>
      </c>
      <c r="C20" s="302" t="s">
        <v>905</v>
      </c>
      <c r="D20" s="325" t="s">
        <v>3</v>
      </c>
      <c r="E20" s="416">
        <v>0.14929999999999999</v>
      </c>
      <c r="F20" s="327">
        <v>9.8800000000000008</v>
      </c>
      <c r="G20" s="328">
        <v>7.9</v>
      </c>
      <c r="H20" s="169">
        <f>F20*1.88612</f>
        <v>18.634865600000001</v>
      </c>
      <c r="I20" s="169">
        <f>G20*2.64776</f>
        <v>20.917304000000001</v>
      </c>
      <c r="J20" s="166" t="s">
        <v>835</v>
      </c>
      <c r="K20" s="165"/>
      <c r="L20" s="165" t="s">
        <v>3</v>
      </c>
      <c r="M20" s="176">
        <v>1</v>
      </c>
      <c r="N20" s="327">
        <v>0</v>
      </c>
      <c r="O20" s="169">
        <f>((M20*N20)+(M21*N21)+(M22*N22))*1.165248</f>
        <v>60.830140492800005</v>
      </c>
      <c r="P20" s="169">
        <f>O20+H20+I20</f>
        <v>100.38231009280001</v>
      </c>
      <c r="Q20" s="169">
        <f>O20*E20</f>
        <v>9.0819399755750396</v>
      </c>
      <c r="R20" s="169">
        <f>P20*E20</f>
        <v>14.98707889685504</v>
      </c>
    </row>
    <row r="21" spans="1:18" s="206" customFormat="1" ht="13.5" customHeight="1">
      <c r="A21" s="160"/>
      <c r="B21" s="161"/>
      <c r="C21" s="166"/>
      <c r="D21" s="325"/>
      <c r="E21" s="327"/>
      <c r="F21" s="326"/>
      <c r="G21" s="1096"/>
      <c r="H21" s="169"/>
      <c r="I21" s="169"/>
      <c r="J21" s="166" t="s">
        <v>836</v>
      </c>
      <c r="K21" s="165" t="s">
        <v>828</v>
      </c>
      <c r="L21" s="165" t="s">
        <v>115</v>
      </c>
      <c r="M21" s="176">
        <v>0.1</v>
      </c>
      <c r="N21" s="168">
        <v>384.72199999999998</v>
      </c>
      <c r="O21" s="169"/>
      <c r="P21" s="168"/>
      <c r="Q21" s="169"/>
      <c r="R21" s="169"/>
    </row>
    <row r="22" spans="1:18" s="206" customFormat="1" ht="13.5" customHeight="1">
      <c r="A22" s="160"/>
      <c r="B22" s="161"/>
      <c r="C22" s="166"/>
      <c r="D22" s="325"/>
      <c r="E22" s="327"/>
      <c r="F22" s="326"/>
      <c r="G22" s="1096"/>
      <c r="H22" s="169"/>
      <c r="I22" s="169"/>
      <c r="J22" s="166" t="s">
        <v>830</v>
      </c>
      <c r="K22" s="165" t="s">
        <v>837</v>
      </c>
      <c r="L22" s="165" t="s">
        <v>115</v>
      </c>
      <c r="M22" s="178">
        <v>14.2</v>
      </c>
      <c r="N22" s="417">
        <v>0.96699999999999997</v>
      </c>
      <c r="O22" s="169"/>
      <c r="P22" s="168"/>
      <c r="Q22" s="169"/>
      <c r="R22" s="169"/>
    </row>
    <row r="23" spans="1:18" s="213" customFormat="1" ht="27" customHeight="1">
      <c r="A23" s="365">
        <v>6</v>
      </c>
      <c r="B23" s="175" t="s">
        <v>117</v>
      </c>
      <c r="C23" s="166" t="s">
        <v>847</v>
      </c>
      <c r="D23" s="160" t="s">
        <v>587</v>
      </c>
      <c r="E23" s="169">
        <v>16</v>
      </c>
      <c r="F23" s="361"/>
      <c r="G23" s="176"/>
      <c r="H23" s="169"/>
      <c r="I23" s="169"/>
      <c r="J23" s="302" t="s">
        <v>848</v>
      </c>
      <c r="K23" s="165" t="s">
        <v>849</v>
      </c>
      <c r="L23" s="371" t="s">
        <v>145</v>
      </c>
      <c r="M23" s="364">
        <v>1</v>
      </c>
      <c r="N23" s="421">
        <v>0.82799999999999996</v>
      </c>
      <c r="O23" s="1097">
        <f>M23*N23*1.165248</f>
        <v>0.96482534399999997</v>
      </c>
      <c r="P23" s="168">
        <f>O23+H23+I23</f>
        <v>0.96482534399999997</v>
      </c>
      <c r="Q23" s="169">
        <f>O23*E23</f>
        <v>15.437205504</v>
      </c>
      <c r="R23" s="169">
        <f>P23*E23</f>
        <v>15.437205504</v>
      </c>
    </row>
    <row r="24" spans="1:18" s="213" customFormat="1" ht="15" customHeight="1">
      <c r="A24" s="163">
        <v>7</v>
      </c>
      <c r="B24" s="175" t="s">
        <v>117</v>
      </c>
      <c r="C24" s="166" t="s">
        <v>846</v>
      </c>
      <c r="D24" s="165" t="s">
        <v>145</v>
      </c>
      <c r="E24" s="167">
        <v>25.6</v>
      </c>
      <c r="F24" s="163"/>
      <c r="G24" s="163"/>
      <c r="H24" s="169"/>
      <c r="I24" s="169"/>
      <c r="J24" s="166" t="s">
        <v>846</v>
      </c>
      <c r="K24" s="165" t="s">
        <v>588</v>
      </c>
      <c r="L24" s="165" t="s">
        <v>145</v>
      </c>
      <c r="M24" s="364">
        <v>1</v>
      </c>
      <c r="N24" s="168">
        <v>1.4239999999999999</v>
      </c>
      <c r="O24" s="334">
        <f>M24*N24*1.165248</f>
        <v>1.659313152</v>
      </c>
      <c r="P24" s="183">
        <f>O24+H24+I24</f>
        <v>1.659313152</v>
      </c>
      <c r="Q24" s="169">
        <f>O24*E24</f>
        <v>42.478416691200003</v>
      </c>
      <c r="R24" s="169">
        <f>P24*E24</f>
        <v>42.478416691200003</v>
      </c>
    </row>
    <row r="25" spans="1:18" s="206" customFormat="1" ht="25.5" customHeight="1">
      <c r="A25" s="165">
        <v>8</v>
      </c>
      <c r="B25" s="175" t="s">
        <v>817</v>
      </c>
      <c r="C25" s="302" t="s">
        <v>904</v>
      </c>
      <c r="D25" s="165" t="s">
        <v>142</v>
      </c>
      <c r="E25" s="168">
        <v>0.104</v>
      </c>
      <c r="F25" s="880" t="s">
        <v>1030</v>
      </c>
      <c r="G25" s="880">
        <v>0.03</v>
      </c>
      <c r="H25" s="169">
        <f>F25*1.88612</f>
        <v>40.362967999999995</v>
      </c>
      <c r="I25" s="169">
        <f>G25*2.64776</f>
        <v>7.9432799999999998E-2</v>
      </c>
      <c r="J25" s="166" t="s">
        <v>176</v>
      </c>
      <c r="K25" s="286" t="s">
        <v>595</v>
      </c>
      <c r="L25" s="165" t="s">
        <v>115</v>
      </c>
      <c r="M25" s="175">
        <v>24.4</v>
      </c>
      <c r="N25" s="1026">
        <v>1</v>
      </c>
      <c r="O25" s="169">
        <f>((M25*N25)+(M26*N26)+(M27*N27))*1.165248</f>
        <v>31.079378131200002</v>
      </c>
      <c r="P25" s="169">
        <f>O25+H25+I25</f>
        <v>71.521778931200004</v>
      </c>
      <c r="Q25" s="169">
        <f>O25*E25</f>
        <v>3.2322553256447999</v>
      </c>
      <c r="R25" s="169">
        <f>P25*E25</f>
        <v>7.4382650088447999</v>
      </c>
    </row>
    <row r="26" spans="1:18" s="206" customFormat="1" ht="17.25" customHeight="1">
      <c r="A26" s="165"/>
      <c r="B26" s="175"/>
      <c r="C26" s="166"/>
      <c r="D26" s="165"/>
      <c r="E26" s="175"/>
      <c r="F26" s="880"/>
      <c r="G26" s="880"/>
      <c r="H26" s="169"/>
      <c r="I26" s="169"/>
      <c r="J26" s="166" t="s">
        <v>177</v>
      </c>
      <c r="K26" s="286" t="s">
        <v>596</v>
      </c>
      <c r="L26" s="165" t="s">
        <v>115</v>
      </c>
      <c r="M26" s="175" t="s">
        <v>1031</v>
      </c>
      <c r="N26" s="234">
        <v>0.79700000000000004</v>
      </c>
      <c r="O26" s="165"/>
      <c r="P26" s="176"/>
      <c r="Q26" s="178"/>
      <c r="R26" s="165"/>
    </row>
    <row r="27" spans="1:18" s="206" customFormat="1" ht="17.25" customHeight="1">
      <c r="A27" s="165"/>
      <c r="B27" s="165"/>
      <c r="C27" s="166" t="s">
        <v>271</v>
      </c>
      <c r="D27" s="165"/>
      <c r="E27" s="175"/>
      <c r="F27" s="880"/>
      <c r="G27" s="880"/>
      <c r="H27" s="169"/>
      <c r="I27" s="169"/>
      <c r="J27" s="166" t="s">
        <v>563</v>
      </c>
      <c r="L27" s="165" t="s">
        <v>115</v>
      </c>
      <c r="M27" s="175" t="s">
        <v>1032</v>
      </c>
      <c r="N27" s="1026">
        <v>0.6</v>
      </c>
      <c r="O27" s="165"/>
      <c r="P27" s="176"/>
      <c r="Q27" s="178"/>
      <c r="R27" s="165"/>
    </row>
    <row r="28" spans="1:18" s="189" customFormat="1" ht="14.25" customHeight="1">
      <c r="A28" s="160"/>
      <c r="B28" s="161"/>
      <c r="C28" s="1109" t="s">
        <v>825</v>
      </c>
      <c r="D28" s="160"/>
      <c r="E28" s="160"/>
      <c r="F28" s="160"/>
      <c r="G28" s="162"/>
      <c r="H28" s="169"/>
      <c r="I28" s="169"/>
      <c r="J28" s="162"/>
      <c r="K28" s="162"/>
      <c r="L28" s="162"/>
      <c r="M28" s="162"/>
      <c r="N28" s="162"/>
      <c r="O28" s="162"/>
      <c r="P28" s="169"/>
      <c r="Q28" s="160"/>
      <c r="R28" s="162"/>
    </row>
    <row r="29" spans="1:18" s="1099" customFormat="1" ht="24.75" customHeight="1">
      <c r="A29" s="1100">
        <v>1</v>
      </c>
      <c r="B29" s="1100" t="s">
        <v>912</v>
      </c>
      <c r="C29" s="476" t="s">
        <v>935</v>
      </c>
      <c r="D29" s="1100" t="s">
        <v>134</v>
      </c>
      <c r="E29" s="1101">
        <v>4</v>
      </c>
      <c r="F29" s="1102"/>
      <c r="G29" s="1102"/>
      <c r="H29" s="169"/>
      <c r="I29" s="169"/>
      <c r="J29" s="1103" t="s">
        <v>934</v>
      </c>
      <c r="K29" s="459"/>
      <c r="L29" s="1100" t="s">
        <v>134</v>
      </c>
      <c r="M29" s="1101">
        <v>1</v>
      </c>
      <c r="N29" s="1101">
        <v>122</v>
      </c>
      <c r="O29" s="334">
        <f>M29*N29*1.165248</f>
        <v>142.160256</v>
      </c>
      <c r="P29" s="1119">
        <f>G29+I29+O29</f>
        <v>142.160256</v>
      </c>
      <c r="Q29" s="1104">
        <f>E29*O29</f>
        <v>568.64102400000002</v>
      </c>
      <c r="R29" s="1107">
        <f>E29*P29</f>
        <v>568.64102400000002</v>
      </c>
    </row>
    <row r="30" spans="1:18" s="1099" customFormat="1" ht="16.5" customHeight="1">
      <c r="A30" s="1100">
        <v>2</v>
      </c>
      <c r="B30" s="1100" t="s">
        <v>912</v>
      </c>
      <c r="C30" s="476" t="s">
        <v>967</v>
      </c>
      <c r="D30" s="1100" t="s">
        <v>134</v>
      </c>
      <c r="E30" s="1101">
        <v>1</v>
      </c>
      <c r="F30" s="1102">
        <v>8.14</v>
      </c>
      <c r="G30" s="1102">
        <v>1.3</v>
      </c>
      <c r="H30" s="169">
        <f>F30*1.88612</f>
        <v>15.353016800000001</v>
      </c>
      <c r="I30" s="169">
        <f>G30*2.64776</f>
        <v>3.442088</v>
      </c>
      <c r="J30" s="1103" t="s">
        <v>907</v>
      </c>
      <c r="K30" s="459"/>
      <c r="L30" s="1100" t="s">
        <v>134</v>
      </c>
      <c r="M30" s="1101">
        <v>1</v>
      </c>
      <c r="N30" s="1101">
        <v>300</v>
      </c>
      <c r="O30" s="334">
        <f t="shared" ref="O30:O36" si="0">M30*N30*1.165248</f>
        <v>349.57440000000003</v>
      </c>
      <c r="P30" s="1119">
        <f t="shared" ref="P30:P36" si="1">G30+I30+O30</f>
        <v>354.31648800000005</v>
      </c>
      <c r="Q30" s="1104">
        <f t="shared" ref="Q30:Q36" si="2">E30*O30</f>
        <v>349.57440000000003</v>
      </c>
      <c r="R30" s="1107">
        <f t="shared" ref="R30:R36" si="3">E30*P30</f>
        <v>354.31648800000005</v>
      </c>
    </row>
    <row r="31" spans="1:18" s="1099" customFormat="1" ht="16.5" customHeight="1">
      <c r="A31" s="1100">
        <v>3</v>
      </c>
      <c r="B31" s="1100" t="s">
        <v>906</v>
      </c>
      <c r="C31" s="1103" t="s">
        <v>908</v>
      </c>
      <c r="D31" s="1100" t="s">
        <v>134</v>
      </c>
      <c r="E31" s="1101">
        <v>1</v>
      </c>
      <c r="F31" s="1102">
        <v>2.29</v>
      </c>
      <c r="G31" s="1102">
        <v>0.22</v>
      </c>
      <c r="H31" s="169">
        <f>F31*1.88612</f>
        <v>4.3192148000000001</v>
      </c>
      <c r="I31" s="169">
        <f>G31*2.64776</f>
        <v>0.5825072</v>
      </c>
      <c r="J31" s="1103" t="s">
        <v>909</v>
      </c>
      <c r="K31" s="1105"/>
      <c r="L31" s="1100" t="s">
        <v>134</v>
      </c>
      <c r="M31" s="1101">
        <v>1</v>
      </c>
      <c r="N31" s="1101">
        <v>18</v>
      </c>
      <c r="O31" s="334">
        <f t="shared" si="0"/>
        <v>20.974464000000001</v>
      </c>
      <c r="P31" s="1119">
        <f t="shared" si="1"/>
        <v>21.776971200000002</v>
      </c>
      <c r="Q31" s="1104">
        <f t="shared" si="2"/>
        <v>20.974464000000001</v>
      </c>
      <c r="R31" s="1107">
        <f t="shared" si="3"/>
        <v>21.776971200000002</v>
      </c>
    </row>
    <row r="32" spans="1:18" s="1099" customFormat="1" ht="16.5" customHeight="1">
      <c r="A32" s="1100">
        <v>4</v>
      </c>
      <c r="B32" s="1100" t="s">
        <v>906</v>
      </c>
      <c r="C32" s="1103" t="s">
        <v>911</v>
      </c>
      <c r="D32" s="1100" t="s">
        <v>134</v>
      </c>
      <c r="E32" s="1101">
        <v>1</v>
      </c>
      <c r="F32" s="1102">
        <v>2.29</v>
      </c>
      <c r="G32" s="1102">
        <v>0.22</v>
      </c>
      <c r="H32" s="169">
        <f>F32*1.88612</f>
        <v>4.3192148000000001</v>
      </c>
      <c r="I32" s="169">
        <f>G32*2.64776</f>
        <v>0.5825072</v>
      </c>
      <c r="J32" s="1103" t="s">
        <v>910</v>
      </c>
      <c r="K32" s="1105"/>
      <c r="L32" s="1100" t="s">
        <v>134</v>
      </c>
      <c r="M32" s="1101">
        <v>1</v>
      </c>
      <c r="N32" s="1101">
        <v>15</v>
      </c>
      <c r="O32" s="334">
        <f t="shared" si="0"/>
        <v>17.478720000000003</v>
      </c>
      <c r="P32" s="1107">
        <f t="shared" si="1"/>
        <v>18.281227200000004</v>
      </c>
      <c r="Q32" s="1107">
        <f t="shared" si="2"/>
        <v>17.478720000000003</v>
      </c>
      <c r="R32" s="1107">
        <f t="shared" si="3"/>
        <v>18.281227200000004</v>
      </c>
    </row>
    <row r="33" spans="1:18" s="511" customFormat="1" ht="16.5" customHeight="1">
      <c r="A33" s="1100">
        <v>5</v>
      </c>
      <c r="B33" s="460" t="s">
        <v>205</v>
      </c>
      <c r="C33" s="468" t="s">
        <v>914</v>
      </c>
      <c r="D33" s="460" t="s">
        <v>134</v>
      </c>
      <c r="E33" s="1101">
        <v>1</v>
      </c>
      <c r="F33" s="460">
        <v>1.21</v>
      </c>
      <c r="G33" s="462">
        <v>0.1</v>
      </c>
      <c r="H33" s="169">
        <f>F33*1.88612</f>
        <v>2.2822051999999999</v>
      </c>
      <c r="I33" s="169">
        <f>G33*2.64776</f>
        <v>0.26477600000000001</v>
      </c>
      <c r="J33" s="468" t="s">
        <v>913</v>
      </c>
      <c r="K33" s="460"/>
      <c r="L33" s="1100" t="s">
        <v>134</v>
      </c>
      <c r="M33" s="1101">
        <v>1</v>
      </c>
      <c r="N33" s="490">
        <v>4.5</v>
      </c>
      <c r="O33" s="334">
        <f t="shared" si="0"/>
        <v>5.2436160000000003</v>
      </c>
      <c r="P33" s="1107">
        <f t="shared" si="1"/>
        <v>5.6083920000000003</v>
      </c>
      <c r="Q33" s="1107">
        <f t="shared" si="2"/>
        <v>5.2436160000000003</v>
      </c>
      <c r="R33" s="1107">
        <f t="shared" si="3"/>
        <v>5.6083920000000003</v>
      </c>
    </row>
    <row r="34" spans="1:18" s="1106" customFormat="1" ht="16.5" customHeight="1">
      <c r="A34" s="1100">
        <v>6</v>
      </c>
      <c r="B34" s="460" t="s">
        <v>205</v>
      </c>
      <c r="C34" s="1103" t="s">
        <v>915</v>
      </c>
      <c r="D34" s="1100" t="s">
        <v>134</v>
      </c>
      <c r="E34" s="1101">
        <v>1</v>
      </c>
      <c r="F34" s="1101">
        <v>0.97</v>
      </c>
      <c r="G34" s="1102">
        <v>0.13</v>
      </c>
      <c r="H34" s="169">
        <f>F34*1.88612</f>
        <v>1.8295364000000001</v>
      </c>
      <c r="I34" s="169">
        <f>G34*2.64776</f>
        <v>0.34420879999999998</v>
      </c>
      <c r="J34" s="468" t="s">
        <v>913</v>
      </c>
      <c r="K34" s="459"/>
      <c r="L34" s="1100" t="s">
        <v>134</v>
      </c>
      <c r="M34" s="1101">
        <v>1</v>
      </c>
      <c r="N34" s="1102">
        <v>3.6</v>
      </c>
      <c r="O34" s="334">
        <f t="shared" si="0"/>
        <v>4.1948928000000008</v>
      </c>
      <c r="P34" s="1107">
        <f t="shared" si="1"/>
        <v>4.6691016000000012</v>
      </c>
      <c r="Q34" s="1107">
        <f t="shared" si="2"/>
        <v>4.1948928000000008</v>
      </c>
      <c r="R34" s="1107">
        <f t="shared" si="3"/>
        <v>4.6691016000000012</v>
      </c>
    </row>
    <row r="35" spans="1:18" s="1108" customFormat="1" ht="26.25" customHeight="1">
      <c r="A35" s="1100">
        <v>7</v>
      </c>
      <c r="B35" s="460" t="s">
        <v>916</v>
      </c>
      <c r="C35" s="1115" t="s">
        <v>919</v>
      </c>
      <c r="D35" s="460" t="s">
        <v>134</v>
      </c>
      <c r="E35" s="1101">
        <v>1</v>
      </c>
      <c r="F35" s="460">
        <v>6.89</v>
      </c>
      <c r="G35" s="460">
        <v>0.39</v>
      </c>
      <c r="H35" s="169">
        <f t="shared" ref="H35:H41" si="4">F35*1.88612</f>
        <v>12.995366799999999</v>
      </c>
      <c r="I35" s="169">
        <f t="shared" ref="I35:I41" si="5">G35*2.64776</f>
        <v>1.0326264000000001</v>
      </c>
      <c r="J35" s="1115" t="s">
        <v>918</v>
      </c>
      <c r="K35" s="460"/>
      <c r="L35" s="1100" t="s">
        <v>134</v>
      </c>
      <c r="M35" s="1101">
        <v>1</v>
      </c>
      <c r="N35" s="462">
        <v>34</v>
      </c>
      <c r="O35" s="334">
        <f t="shared" si="0"/>
        <v>39.618431999999999</v>
      </c>
      <c r="P35" s="1107">
        <f t="shared" si="1"/>
        <v>41.041058399999997</v>
      </c>
      <c r="Q35" s="1107">
        <f t="shared" si="2"/>
        <v>39.618431999999999</v>
      </c>
      <c r="R35" s="1107">
        <f t="shared" si="3"/>
        <v>41.041058399999997</v>
      </c>
    </row>
    <row r="36" spans="1:18" s="1108" customFormat="1" ht="24" customHeight="1">
      <c r="A36" s="1100">
        <v>8</v>
      </c>
      <c r="B36" s="460" t="s">
        <v>916</v>
      </c>
      <c r="C36" s="1115" t="s">
        <v>917</v>
      </c>
      <c r="D36" s="460" t="s">
        <v>134</v>
      </c>
      <c r="E36" s="1101">
        <v>1</v>
      </c>
      <c r="F36" s="460">
        <v>6.89</v>
      </c>
      <c r="G36" s="460">
        <v>0.39</v>
      </c>
      <c r="H36" s="169">
        <f t="shared" si="4"/>
        <v>12.995366799999999</v>
      </c>
      <c r="I36" s="169">
        <f t="shared" si="5"/>
        <v>1.0326264000000001</v>
      </c>
      <c r="J36" s="1115" t="s">
        <v>936</v>
      </c>
      <c r="K36" s="460"/>
      <c r="L36" s="1100" t="s">
        <v>134</v>
      </c>
      <c r="M36" s="1101">
        <v>1</v>
      </c>
      <c r="N36" s="462">
        <v>21.6</v>
      </c>
      <c r="O36" s="334">
        <f t="shared" si="0"/>
        <v>25.169356800000003</v>
      </c>
      <c r="P36" s="1107">
        <f t="shared" si="1"/>
        <v>26.591983200000001</v>
      </c>
      <c r="Q36" s="1107">
        <f t="shared" si="2"/>
        <v>25.169356800000003</v>
      </c>
      <c r="R36" s="1107">
        <f t="shared" si="3"/>
        <v>26.591983200000001</v>
      </c>
    </row>
    <row r="37" spans="1:18" s="511" customFormat="1" ht="21.75" customHeight="1">
      <c r="A37" s="1100">
        <v>9</v>
      </c>
      <c r="B37" s="460" t="s">
        <v>920</v>
      </c>
      <c r="C37" s="468" t="s">
        <v>921</v>
      </c>
      <c r="D37" s="460" t="s">
        <v>134</v>
      </c>
      <c r="E37" s="1101">
        <v>1</v>
      </c>
      <c r="F37" s="460">
        <v>0.97</v>
      </c>
      <c r="G37" s="460">
        <v>0.13</v>
      </c>
      <c r="H37" s="169">
        <f t="shared" si="4"/>
        <v>1.8295364000000001</v>
      </c>
      <c r="I37" s="169">
        <f t="shared" si="5"/>
        <v>0.34420879999999998</v>
      </c>
      <c r="J37" s="476" t="s">
        <v>922</v>
      </c>
      <c r="K37" s="460"/>
      <c r="L37" s="1100" t="s">
        <v>134</v>
      </c>
      <c r="M37" s="1101">
        <v>1</v>
      </c>
      <c r="N37" s="460">
        <v>2.08</v>
      </c>
      <c r="O37" s="1116">
        <f>N37+H37+I37</f>
        <v>4.2537452</v>
      </c>
      <c r="P37" s="1107">
        <f>G37+I37+O37</f>
        <v>4.7279540000000004</v>
      </c>
      <c r="Q37" s="1107">
        <f>E37*O37</f>
        <v>4.2537452</v>
      </c>
      <c r="R37" s="1107">
        <f>E37*P37</f>
        <v>4.7279540000000004</v>
      </c>
    </row>
    <row r="38" spans="1:18" s="518" customFormat="1">
      <c r="A38" s="1100">
        <v>10</v>
      </c>
      <c r="B38" s="464" t="s">
        <v>920</v>
      </c>
      <c r="C38" s="516" t="s">
        <v>924</v>
      </c>
      <c r="D38" s="464" t="s">
        <v>134</v>
      </c>
      <c r="E38" s="299">
        <v>6</v>
      </c>
      <c r="F38" s="464">
        <v>0.97</v>
      </c>
      <c r="G38" s="464">
        <v>0.13</v>
      </c>
      <c r="H38" s="169">
        <f t="shared" si="4"/>
        <v>1.8295364000000001</v>
      </c>
      <c r="I38" s="169">
        <f t="shared" si="5"/>
        <v>0.34420879999999998</v>
      </c>
      <c r="J38" s="516" t="s">
        <v>924</v>
      </c>
      <c r="K38" s="464"/>
      <c r="L38" s="1100" t="s">
        <v>134</v>
      </c>
      <c r="M38" s="1101">
        <v>1</v>
      </c>
      <c r="N38" s="464">
        <v>1.19</v>
      </c>
      <c r="O38" s="1118">
        <f>N38+H38+I38</f>
        <v>3.3637451999999999</v>
      </c>
      <c r="P38" s="1107">
        <f>G38+I38+O38</f>
        <v>3.8379539999999999</v>
      </c>
      <c r="Q38" s="1107">
        <f>E38*O38</f>
        <v>20.182471199999998</v>
      </c>
      <c r="R38" s="1107">
        <f>E38*P38</f>
        <v>23.027723999999999</v>
      </c>
    </row>
    <row r="39" spans="1:18" s="511" customFormat="1" ht="15" customHeight="1">
      <c r="A39" s="1100">
        <v>11</v>
      </c>
      <c r="B39" s="460" t="s">
        <v>925</v>
      </c>
      <c r="C39" s="468" t="s">
        <v>926</v>
      </c>
      <c r="D39" s="460" t="s">
        <v>134</v>
      </c>
      <c r="E39" s="167">
        <v>1</v>
      </c>
      <c r="F39" s="460">
        <v>0.97</v>
      </c>
      <c r="G39" s="460">
        <v>0.13</v>
      </c>
      <c r="H39" s="169">
        <f t="shared" si="4"/>
        <v>1.8295364000000001</v>
      </c>
      <c r="I39" s="169">
        <f t="shared" si="5"/>
        <v>0.34420879999999998</v>
      </c>
      <c r="J39" s="468" t="s">
        <v>927</v>
      </c>
      <c r="K39" s="460"/>
      <c r="L39" s="1100" t="s">
        <v>134</v>
      </c>
      <c r="M39" s="1101">
        <v>1</v>
      </c>
      <c r="N39" s="462">
        <v>2.2000000000000002</v>
      </c>
      <c r="O39" s="1118">
        <f>N39+H39+I39</f>
        <v>4.3737452000000001</v>
      </c>
      <c r="P39" s="1107">
        <f>G39+I39+O39</f>
        <v>4.8479539999999997</v>
      </c>
      <c r="Q39" s="1107">
        <f>E39*O39</f>
        <v>4.3737452000000001</v>
      </c>
      <c r="R39" s="1107">
        <f>E39*P39</f>
        <v>4.8479539999999997</v>
      </c>
    </row>
    <row r="40" spans="1:18" s="511" customFormat="1" ht="21" customHeight="1">
      <c r="A40" s="1100">
        <v>12</v>
      </c>
      <c r="B40" s="481" t="s">
        <v>204</v>
      </c>
      <c r="C40" s="480" t="s">
        <v>248</v>
      </c>
      <c r="D40" s="481" t="s">
        <v>145</v>
      </c>
      <c r="E40" s="1120">
        <v>12</v>
      </c>
      <c r="F40" s="481">
        <v>0.88</v>
      </c>
      <c r="G40" s="1116">
        <v>0.03</v>
      </c>
      <c r="H40" s="169">
        <f>F40*1.88612</f>
        <v>1.6597856</v>
      </c>
      <c r="I40" s="169">
        <f>G40*2.64776</f>
        <v>7.9432799999999998E-2</v>
      </c>
      <c r="J40" s="480" t="s">
        <v>931</v>
      </c>
      <c r="K40" s="486" t="s">
        <v>932</v>
      </c>
      <c r="L40" s="481" t="s">
        <v>145</v>
      </c>
      <c r="M40" s="1120">
        <v>1</v>
      </c>
      <c r="N40" s="173">
        <v>0.4</v>
      </c>
      <c r="O40" s="462">
        <f>M40*N40*1.1666403</f>
        <v>0.46665612000000006</v>
      </c>
      <c r="P40" s="471">
        <f>O40+H40+I40</f>
        <v>2.2058745200000001</v>
      </c>
      <c r="Q40" s="462">
        <f>O40*E40</f>
        <v>5.5998734400000005</v>
      </c>
      <c r="R40" s="490">
        <f>P40*E40</f>
        <v>26.470494240000001</v>
      </c>
    </row>
    <row r="41" spans="1:18" s="511" customFormat="1" ht="21" customHeight="1">
      <c r="A41" s="1100">
        <v>13</v>
      </c>
      <c r="B41" s="481" t="s">
        <v>204</v>
      </c>
      <c r="C41" s="480" t="s">
        <v>933</v>
      </c>
      <c r="D41" s="481" t="s">
        <v>145</v>
      </c>
      <c r="E41" s="1120">
        <v>8</v>
      </c>
      <c r="F41" s="481">
        <v>0.88</v>
      </c>
      <c r="G41" s="1116">
        <v>0.03</v>
      </c>
      <c r="H41" s="169">
        <f t="shared" si="4"/>
        <v>1.6597856</v>
      </c>
      <c r="I41" s="169">
        <f t="shared" si="5"/>
        <v>7.9432799999999998E-2</v>
      </c>
      <c r="J41" s="480" t="s">
        <v>931</v>
      </c>
      <c r="K41" s="460" t="s">
        <v>932</v>
      </c>
      <c r="L41" s="481" t="s">
        <v>145</v>
      </c>
      <c r="M41" s="1120">
        <v>1</v>
      </c>
      <c r="N41" s="170">
        <v>2.4</v>
      </c>
      <c r="O41" s="462">
        <f>M41*N41*1.1666403</f>
        <v>2.7999367200000003</v>
      </c>
      <c r="P41" s="471">
        <f>O41+H41+I41</f>
        <v>4.5391551200000002</v>
      </c>
      <c r="Q41" s="462">
        <f>O41*E41</f>
        <v>22.399493760000002</v>
      </c>
      <c r="R41" s="490">
        <f>P41*E41</f>
        <v>36.313240960000002</v>
      </c>
    </row>
    <row r="42" spans="1:18" s="511" customFormat="1" ht="17.25" customHeight="1">
      <c r="A42" s="1100">
        <v>14</v>
      </c>
      <c r="B42" s="460" t="s">
        <v>928</v>
      </c>
      <c r="C42" s="468" t="s">
        <v>929</v>
      </c>
      <c r="D42" s="460" t="s">
        <v>930</v>
      </c>
      <c r="E42" s="462">
        <v>0.2</v>
      </c>
      <c r="F42" s="460">
        <v>3.73</v>
      </c>
      <c r="G42" s="460"/>
      <c r="H42" s="169">
        <f>F42*1.88612</f>
        <v>7.0352275999999998</v>
      </c>
      <c r="I42" s="169">
        <f>G42*2.64776</f>
        <v>0</v>
      </c>
      <c r="J42" s="1182" t="s">
        <v>110</v>
      </c>
      <c r="L42" s="1121" t="s">
        <v>108</v>
      </c>
      <c r="M42" s="1122">
        <v>1</v>
      </c>
      <c r="N42" s="462">
        <v>0.159</v>
      </c>
      <c r="O42" s="1118">
        <f>N42+H42+I42</f>
        <v>7.1942275999999996</v>
      </c>
      <c r="P42" s="1107">
        <f>G42+I42+O42</f>
        <v>7.1942275999999996</v>
      </c>
      <c r="Q42" s="1107">
        <f>E42*O42</f>
        <v>1.4388455200000001</v>
      </c>
      <c r="R42" s="1107">
        <f>E42*P42</f>
        <v>1.4388455200000001</v>
      </c>
    </row>
    <row r="43" spans="1:18" s="254" customFormat="1" ht="14.25" customHeight="1">
      <c r="A43" s="247"/>
      <c r="B43" s="247"/>
      <c r="C43" s="248"/>
      <c r="D43" s="247"/>
      <c r="E43" s="249"/>
      <c r="F43" s="247"/>
      <c r="G43" s="247"/>
      <c r="H43" s="250"/>
      <c r="I43" s="250"/>
      <c r="J43" s="248"/>
      <c r="K43" s="248"/>
      <c r="L43" s="249"/>
      <c r="M43" s="251"/>
      <c r="N43" s="252"/>
      <c r="O43" s="252"/>
      <c r="P43" s="252"/>
      <c r="Q43" s="253"/>
      <c r="R43" s="248"/>
    </row>
    <row r="44" spans="1:18" s="189" customFormat="1" ht="12.75" customHeight="1">
      <c r="A44" s="190"/>
      <c r="B44" s="255"/>
      <c r="C44" s="192" t="s">
        <v>72</v>
      </c>
      <c r="D44" s="193"/>
      <c r="E44" s="193"/>
      <c r="F44" s="193"/>
      <c r="G44" s="193"/>
      <c r="H44" s="202"/>
      <c r="I44" s="202"/>
      <c r="J44" s="193"/>
      <c r="K44" s="193"/>
      <c r="L44" s="203"/>
      <c r="M44" s="203"/>
      <c r="N44" s="194"/>
      <c r="O44" s="194"/>
      <c r="P44" s="204"/>
      <c r="Q44" s="204"/>
      <c r="R44" s="256">
        <f>SUM(R12:R43)</f>
        <v>1370.9122178538803</v>
      </c>
    </row>
    <row r="45" spans="1:18" s="189" customFormat="1" ht="12.75" customHeight="1">
      <c r="A45" s="190"/>
      <c r="B45" s="255"/>
      <c r="C45" s="192" t="s">
        <v>190</v>
      </c>
      <c r="D45" s="193"/>
      <c r="E45" s="193"/>
      <c r="F45" s="193"/>
      <c r="G45" s="193"/>
      <c r="H45" s="202"/>
      <c r="I45" s="202"/>
      <c r="J45" s="193"/>
      <c r="K45" s="193"/>
      <c r="L45" s="203"/>
      <c r="M45" s="203"/>
      <c r="N45" s="194"/>
      <c r="O45" s="194"/>
      <c r="P45" s="204"/>
      <c r="Q45" s="204"/>
      <c r="R45" s="205"/>
    </row>
    <row r="46" spans="1:18" s="189" customFormat="1" ht="12.75" customHeight="1">
      <c r="A46" s="190"/>
      <c r="B46" s="255"/>
      <c r="C46" s="192"/>
      <c r="D46" s="193"/>
      <c r="E46" s="193"/>
      <c r="F46" s="193"/>
      <c r="G46" s="193"/>
      <c r="H46" s="202"/>
      <c r="I46" s="202"/>
      <c r="J46" s="193"/>
      <c r="K46" s="193"/>
      <c r="L46" s="203"/>
      <c r="M46" s="203"/>
      <c r="N46" s="194"/>
      <c r="O46" s="194"/>
      <c r="P46" s="204"/>
      <c r="Q46" s="204"/>
      <c r="R46" s="205"/>
    </row>
    <row r="47" spans="1:18" s="518" customFormat="1">
      <c r="A47" s="1277"/>
      <c r="C47" s="1278" t="s">
        <v>937</v>
      </c>
      <c r="D47" s="1279"/>
      <c r="E47" s="1279"/>
      <c r="F47" s="1279"/>
      <c r="G47" s="1279"/>
      <c r="H47" s="1280"/>
      <c r="I47" s="1280"/>
      <c r="J47" s="1279"/>
      <c r="K47" s="1280"/>
      <c r="L47" s="1280"/>
      <c r="M47" s="1281"/>
      <c r="N47" s="1281"/>
      <c r="O47" s="1277"/>
      <c r="P47" s="1277"/>
      <c r="Q47" s="1282"/>
    </row>
    <row r="48" spans="1:18" s="518" customFormat="1">
      <c r="A48" s="1277"/>
      <c r="C48" s="1278" t="s">
        <v>938</v>
      </c>
      <c r="D48" s="1279"/>
      <c r="E48" s="1279"/>
      <c r="F48" s="1279"/>
      <c r="G48" s="1279"/>
      <c r="H48" s="1280"/>
      <c r="I48" s="1280"/>
      <c r="J48" s="1279"/>
      <c r="K48" s="1280"/>
      <c r="L48" s="1280"/>
      <c r="M48" s="1281"/>
      <c r="N48" s="1281"/>
      <c r="O48" s="1277"/>
      <c r="P48" s="1277"/>
      <c r="Q48" s="1283"/>
      <c r="R48" s="1283">
        <f>Q29+Q35+Q36</f>
        <v>633.42881280000006</v>
      </c>
    </row>
    <row r="49" spans="1:18" s="518" customFormat="1">
      <c r="A49" s="1277"/>
      <c r="C49" s="1278" t="s">
        <v>939</v>
      </c>
      <c r="D49" s="1279"/>
      <c r="E49" s="1279"/>
      <c r="F49" s="1279"/>
      <c r="G49" s="1279"/>
      <c r="H49" s="1280"/>
      <c r="I49" s="1280"/>
      <c r="J49" s="1279"/>
      <c r="K49" s="1280"/>
      <c r="L49" s="1280"/>
      <c r="M49" s="1281"/>
      <c r="N49" s="1281"/>
      <c r="O49" s="1277"/>
      <c r="P49" s="1277"/>
      <c r="Q49" s="1282"/>
      <c r="R49" s="1282">
        <f>R44-R48</f>
        <v>737.48340505388023</v>
      </c>
    </row>
    <row r="50" spans="1:18" s="518" customFormat="1">
      <c r="A50" s="1277"/>
      <c r="C50" s="1278"/>
      <c r="D50" s="1279"/>
      <c r="E50" s="1279"/>
      <c r="F50" s="1279"/>
      <c r="G50" s="1279"/>
      <c r="H50" s="1280"/>
      <c r="I50" s="1280"/>
      <c r="J50" s="1279"/>
      <c r="K50" s="1280"/>
      <c r="L50" s="1280"/>
      <c r="M50" s="1281"/>
      <c r="N50" s="1281"/>
      <c r="O50" s="1277"/>
      <c r="P50" s="1277"/>
      <c r="Q50" s="1282"/>
      <c r="R50" s="1282"/>
    </row>
    <row r="51" spans="1:18" s="518" customFormat="1">
      <c r="A51" s="1277"/>
      <c r="C51" s="477" t="s">
        <v>201</v>
      </c>
      <c r="D51" s="1279"/>
      <c r="E51" s="1279"/>
      <c r="F51" s="1279"/>
      <c r="G51" s="1279"/>
      <c r="H51" s="1280"/>
      <c r="I51" s="1280"/>
      <c r="J51" s="1284"/>
      <c r="K51" s="1279"/>
      <c r="L51" s="1280"/>
      <c r="M51" s="1280"/>
      <c r="N51" s="1281"/>
      <c r="O51" s="1281"/>
      <c r="P51" s="1281"/>
      <c r="Q51" s="1282"/>
      <c r="R51" s="1282">
        <f>R49*13.3%</f>
        <v>98.085292872166079</v>
      </c>
    </row>
    <row r="52" spans="1:18" s="518" customFormat="1">
      <c r="A52" s="1277"/>
      <c r="C52" s="477" t="s">
        <v>72</v>
      </c>
      <c r="D52" s="1279"/>
      <c r="E52" s="1279"/>
      <c r="F52" s="1279"/>
      <c r="G52" s="1279"/>
      <c r="H52" s="1280"/>
      <c r="I52" s="1285"/>
      <c r="J52" s="1284"/>
      <c r="K52" s="1279"/>
      <c r="L52" s="1280"/>
      <c r="M52" s="1280"/>
      <c r="N52" s="1281"/>
      <c r="O52" s="1281"/>
      <c r="P52" s="1281"/>
      <c r="Q52" s="1282"/>
      <c r="R52" s="1282">
        <f>R49+R51</f>
        <v>835.5686979260463</v>
      </c>
    </row>
    <row r="53" spans="1:18" s="518" customFormat="1">
      <c r="A53" s="1277"/>
      <c r="C53" s="477" t="s">
        <v>202</v>
      </c>
      <c r="D53" s="1279"/>
      <c r="E53" s="1279"/>
      <c r="F53" s="1279"/>
      <c r="G53" s="1279"/>
      <c r="H53" s="1280"/>
      <c r="I53" s="1285"/>
      <c r="J53" s="1284"/>
      <c r="K53" s="1279"/>
      <c r="L53" s="1280"/>
      <c r="M53" s="1280"/>
      <c r="N53" s="1281"/>
      <c r="O53" s="1281"/>
      <c r="P53" s="1281"/>
      <c r="Q53" s="1282"/>
      <c r="R53" s="1282">
        <f>R52*11%</f>
        <v>91.912556771865098</v>
      </c>
    </row>
    <row r="54" spans="1:18" s="518" customFormat="1">
      <c r="C54" s="477" t="s">
        <v>72</v>
      </c>
      <c r="D54" s="1286"/>
      <c r="E54" s="1279"/>
      <c r="F54" s="1279"/>
      <c r="G54" s="1279"/>
      <c r="H54" s="1280"/>
      <c r="I54" s="1287"/>
      <c r="J54" s="1284"/>
      <c r="K54" s="1279"/>
      <c r="L54" s="1280"/>
      <c r="M54" s="1280"/>
      <c r="N54" s="1281"/>
      <c r="O54" s="1281"/>
      <c r="P54" s="1281"/>
      <c r="Q54" s="1288"/>
      <c r="R54" s="1288">
        <f>R52+R53</f>
        <v>927.48125469791137</v>
      </c>
    </row>
    <row r="55" spans="1:18" s="518" customFormat="1">
      <c r="C55" s="477" t="s">
        <v>21</v>
      </c>
      <c r="D55" s="1286"/>
      <c r="E55" s="1279"/>
      <c r="F55" s="1279"/>
      <c r="G55" s="1279"/>
      <c r="H55" s="1280"/>
      <c r="I55" s="1287"/>
      <c r="J55" s="1284"/>
      <c r="K55" s="1279"/>
      <c r="L55" s="1280"/>
      <c r="M55" s="1280"/>
      <c r="N55" s="1281"/>
      <c r="O55" s="1281"/>
      <c r="P55" s="1281"/>
      <c r="Q55" s="1280"/>
      <c r="R55" s="1280">
        <f>R54+R48</f>
        <v>1560.9100674979113</v>
      </c>
    </row>
  </sheetData>
  <mergeCells count="4">
    <mergeCell ref="C1:I1"/>
    <mergeCell ref="F4:H4"/>
    <mergeCell ref="F5:G5"/>
    <mergeCell ref="H5:I5"/>
  </mergeCells>
  <pageMargins left="0.24" right="0.16" top="0.33" bottom="0.56000000000000005" header="0.23" footer="0.5"/>
  <pageSetup paperSize="9" scale="90" orientation="landscape" r:id="rId1"/>
  <headerFooter alignWithMargins="0">
    <oddFooter>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R42"/>
  <sheetViews>
    <sheetView topLeftCell="A13" zoomScale="124" zoomScaleNormal="124" workbookViewId="0">
      <selection activeCell="M5" sqref="M5:Q5"/>
    </sheetView>
  </sheetViews>
  <sheetFormatPr defaultRowHeight="12.75"/>
  <cols>
    <col min="1" max="1" width="3.85546875" style="1128" customWidth="1"/>
    <col min="2" max="2" width="7.140625" style="1129" customWidth="1"/>
    <col min="3" max="3" width="22.7109375" style="1130" customWidth="1"/>
    <col min="4" max="4" width="6.5703125" style="1128" customWidth="1"/>
    <col min="5" max="5" width="7.5703125" style="1128" customWidth="1"/>
    <col min="6" max="6" width="6.140625" style="1128" customWidth="1"/>
    <col min="7" max="7" width="6.42578125" style="1128" customWidth="1"/>
    <col min="8" max="8" width="6.5703125" style="1128" customWidth="1"/>
    <col min="9" max="9" width="5.85546875" style="1128" customWidth="1"/>
    <col min="10" max="10" width="12.85546875" style="1130" customWidth="1"/>
    <col min="11" max="11" width="11.28515625" style="1130" customWidth="1"/>
    <col min="12" max="12" width="4.5703125" style="1128" customWidth="1"/>
    <col min="13" max="13" width="7.5703125" style="1128" bestFit="1" customWidth="1"/>
    <col min="14" max="14" width="7" style="1128" customWidth="1"/>
    <col min="15" max="15" width="10.140625" style="1128" customWidth="1"/>
    <col min="16" max="16" width="7.5703125" style="1133" customWidth="1"/>
    <col min="17" max="17" width="11.7109375" style="1134" customWidth="1"/>
    <col min="18" max="18" width="10.42578125" style="1131" customWidth="1"/>
    <col min="19" max="16384" width="9.140625" style="1131"/>
  </cols>
  <sheetData>
    <row r="1" spans="1:18">
      <c r="G1" s="1131"/>
      <c r="I1" s="1132"/>
    </row>
    <row r="2" spans="1:18" ht="18">
      <c r="E2" s="1321" t="s">
        <v>877</v>
      </c>
      <c r="F2" s="1321"/>
      <c r="G2" s="1321"/>
      <c r="H2" s="1321"/>
      <c r="I2" s="1321"/>
      <c r="J2" s="1321"/>
      <c r="K2" s="1321"/>
      <c r="L2" s="1321"/>
      <c r="M2" s="1321"/>
    </row>
    <row r="3" spans="1:18">
      <c r="E3" s="1135"/>
      <c r="F3" s="1135"/>
      <c r="G3" s="1136"/>
      <c r="H3" s="1136" t="s">
        <v>852</v>
      </c>
      <c r="I3" s="1137"/>
      <c r="J3" s="1138"/>
      <c r="K3" s="1138"/>
    </row>
    <row r="4" spans="1:18" ht="12.75" customHeight="1">
      <c r="G4" s="1133"/>
      <c r="I4" s="1132"/>
      <c r="J4" s="1322" t="s">
        <v>853</v>
      </c>
      <c r="K4" s="1322"/>
      <c r="L4" s="1322"/>
      <c r="M4" s="1322"/>
      <c r="N4" s="1322"/>
      <c r="O4" s="1139">
        <f>R41</f>
        <v>4905.4859999999999</v>
      </c>
      <c r="P4" s="1140" t="s">
        <v>854</v>
      </c>
    </row>
    <row r="5" spans="1:18" ht="12.75" customHeight="1">
      <c r="A5" s="1319" t="s">
        <v>855</v>
      </c>
      <c r="B5" s="1323" t="s">
        <v>856</v>
      </c>
      <c r="C5" s="1320" t="s">
        <v>79</v>
      </c>
      <c r="D5" s="1319" t="s">
        <v>5</v>
      </c>
      <c r="E5" s="1319" t="s">
        <v>857</v>
      </c>
      <c r="F5" s="1319" t="s">
        <v>858</v>
      </c>
      <c r="G5" s="1319"/>
      <c r="H5" s="1319" t="s">
        <v>859</v>
      </c>
      <c r="I5" s="1319"/>
      <c r="J5" s="1320" t="s">
        <v>860</v>
      </c>
      <c r="K5" s="1155"/>
      <c r="L5" s="1319" t="s">
        <v>5</v>
      </c>
      <c r="M5" s="1319" t="s">
        <v>861</v>
      </c>
      <c r="N5" s="1319"/>
      <c r="O5" s="1319"/>
      <c r="P5" s="1319"/>
      <c r="Q5" s="1319"/>
    </row>
    <row r="6" spans="1:18" ht="25.5">
      <c r="A6" s="1319"/>
      <c r="B6" s="1323"/>
      <c r="C6" s="1320"/>
      <c r="D6" s="1319"/>
      <c r="E6" s="1319"/>
      <c r="F6" s="1141" t="s">
        <v>862</v>
      </c>
      <c r="G6" s="1142" t="s">
        <v>863</v>
      </c>
      <c r="H6" s="1141" t="s">
        <v>862</v>
      </c>
      <c r="I6" s="1143" t="s">
        <v>863</v>
      </c>
      <c r="J6" s="1320"/>
      <c r="K6" s="1155"/>
      <c r="L6" s="1319"/>
      <c r="M6" s="1141" t="s">
        <v>864</v>
      </c>
      <c r="N6" s="1141" t="s">
        <v>865</v>
      </c>
      <c r="O6" s="1144" t="s">
        <v>866</v>
      </c>
      <c r="P6" s="1142" t="s">
        <v>867</v>
      </c>
      <c r="Q6" s="1145" t="s">
        <v>868</v>
      </c>
    </row>
    <row r="7" spans="1:18">
      <c r="A7" s="1146">
        <v>1</v>
      </c>
      <c r="B7" s="1147">
        <v>2</v>
      </c>
      <c r="C7" s="1148">
        <v>3</v>
      </c>
      <c r="D7" s="1146">
        <v>4</v>
      </c>
      <c r="E7" s="1146">
        <v>5</v>
      </c>
      <c r="F7" s="1146">
        <v>6</v>
      </c>
      <c r="G7" s="1146">
        <v>7</v>
      </c>
      <c r="H7" s="1146">
        <v>8</v>
      </c>
      <c r="I7" s="1146">
        <v>9</v>
      </c>
      <c r="J7" s="1148">
        <v>10</v>
      </c>
      <c r="K7" s="1148"/>
      <c r="L7" s="1146">
        <v>11</v>
      </c>
      <c r="M7" s="1146">
        <v>12</v>
      </c>
      <c r="N7" s="1146">
        <v>13</v>
      </c>
      <c r="O7" s="1146">
        <v>14</v>
      </c>
      <c r="P7" s="1293">
        <v>15</v>
      </c>
      <c r="Q7" s="1146">
        <v>16</v>
      </c>
    </row>
    <row r="8" spans="1:18" s="122" customFormat="1" ht="12.75" customHeight="1">
      <c r="A8" s="123"/>
      <c r="B8" s="124"/>
      <c r="C8" s="123"/>
      <c r="D8" s="123"/>
      <c r="E8" s="125"/>
      <c r="F8" s="1315" t="s">
        <v>73</v>
      </c>
      <c r="G8" s="1316"/>
      <c r="H8" s="1316"/>
      <c r="I8" s="126"/>
      <c r="J8" s="126"/>
      <c r="K8" s="126"/>
      <c r="L8" s="126"/>
      <c r="M8" s="126"/>
      <c r="N8" s="126"/>
      <c r="O8" s="127"/>
      <c r="P8" s="128" t="s">
        <v>74</v>
      </c>
      <c r="Q8" s="129" t="s">
        <v>75</v>
      </c>
      <c r="R8" s="129" t="s">
        <v>76</v>
      </c>
    </row>
    <row r="9" spans="1:18" s="122" customFormat="1" ht="10.5" customHeight="1">
      <c r="A9" s="130" t="s">
        <v>77</v>
      </c>
      <c r="B9" s="131" t="s">
        <v>78</v>
      </c>
      <c r="C9" s="132" t="s">
        <v>79</v>
      </c>
      <c r="D9" s="132" t="s">
        <v>80</v>
      </c>
      <c r="E9" s="133" t="s">
        <v>81</v>
      </c>
      <c r="F9" s="1312" t="s">
        <v>82</v>
      </c>
      <c r="G9" s="1313"/>
      <c r="H9" s="1312" t="s">
        <v>83</v>
      </c>
      <c r="I9" s="1313"/>
      <c r="J9" s="134" t="s">
        <v>84</v>
      </c>
      <c r="K9" s="135"/>
      <c r="L9" s="135"/>
      <c r="M9" s="135"/>
      <c r="N9" s="135"/>
      <c r="O9" s="136"/>
      <c r="P9" s="133" t="s">
        <v>85</v>
      </c>
      <c r="Q9" s="137" t="s">
        <v>86</v>
      </c>
      <c r="R9" s="138" t="s">
        <v>87</v>
      </c>
    </row>
    <row r="10" spans="1:18" s="122" customFormat="1" ht="12" customHeight="1">
      <c r="A10" s="139" t="s">
        <v>88</v>
      </c>
      <c r="B10" s="131" t="s">
        <v>66</v>
      </c>
      <c r="C10" s="132"/>
      <c r="D10" s="133" t="s">
        <v>89</v>
      </c>
      <c r="E10" s="132" t="s">
        <v>90</v>
      </c>
      <c r="F10" s="132" t="s">
        <v>91</v>
      </c>
      <c r="G10" s="140" t="s">
        <v>92</v>
      </c>
      <c r="H10" s="132" t="s">
        <v>91</v>
      </c>
      <c r="I10" s="140" t="s">
        <v>92</v>
      </c>
      <c r="J10" s="132" t="s">
        <v>93</v>
      </c>
      <c r="K10" s="141" t="s">
        <v>95</v>
      </c>
      <c r="L10" s="141" t="s">
        <v>94</v>
      </c>
      <c r="M10" s="142" t="s">
        <v>96</v>
      </c>
      <c r="N10" s="143" t="s">
        <v>97</v>
      </c>
      <c r="O10" s="144" t="s">
        <v>98</v>
      </c>
      <c r="P10" s="132" t="s">
        <v>99</v>
      </c>
      <c r="Q10" s="145" t="s">
        <v>100</v>
      </c>
      <c r="R10" s="145" t="s">
        <v>100</v>
      </c>
    </row>
    <row r="11" spans="1:18" s="122" customFormat="1" ht="12.75" customHeight="1">
      <c r="A11" s="139"/>
      <c r="B11" s="218"/>
      <c r="C11" s="132"/>
      <c r="D11" s="132"/>
      <c r="E11" s="219"/>
      <c r="F11" s="133" t="s">
        <v>101</v>
      </c>
      <c r="G11" s="140" t="s">
        <v>102</v>
      </c>
      <c r="H11" s="133" t="s">
        <v>101</v>
      </c>
      <c r="I11" s="140" t="s">
        <v>102</v>
      </c>
      <c r="J11" s="132" t="s">
        <v>103</v>
      </c>
      <c r="K11" s="139" t="s">
        <v>838</v>
      </c>
      <c r="L11" s="139"/>
      <c r="M11" s="132" t="s">
        <v>90</v>
      </c>
      <c r="N11" s="143" t="s">
        <v>104</v>
      </c>
      <c r="O11" s="143" t="s">
        <v>102</v>
      </c>
      <c r="P11" s="149"/>
      <c r="Q11" s="132" t="s">
        <v>99</v>
      </c>
      <c r="R11" s="132" t="s">
        <v>99</v>
      </c>
    </row>
    <row r="12" spans="1:18" s="122" customFormat="1" ht="12.75" customHeight="1">
      <c r="A12" s="156"/>
      <c r="B12" s="220"/>
      <c r="C12" s="155"/>
      <c r="D12" s="155"/>
      <c r="E12" s="221"/>
      <c r="F12" s="152"/>
      <c r="G12" s="154"/>
      <c r="H12" s="152" t="s">
        <v>532</v>
      </c>
      <c r="I12" s="152" t="s">
        <v>533</v>
      </c>
      <c r="J12" s="155"/>
      <c r="K12" s="139" t="s">
        <v>839</v>
      </c>
      <c r="L12" s="156"/>
      <c r="M12" s="132"/>
      <c r="N12" s="157"/>
      <c r="O12" s="158" t="s">
        <v>702</v>
      </c>
      <c r="P12" s="159"/>
      <c r="Q12" s="132"/>
      <c r="R12" s="132"/>
    </row>
    <row r="13" spans="1:18" s="122" customFormat="1" ht="11.25" customHeight="1">
      <c r="A13" s="160">
        <v>1</v>
      </c>
      <c r="B13" s="161">
        <v>2</v>
      </c>
      <c r="C13" s="160">
        <v>3</v>
      </c>
      <c r="D13" s="160">
        <v>4</v>
      </c>
      <c r="E13" s="160">
        <v>5</v>
      </c>
      <c r="F13" s="160">
        <v>6</v>
      </c>
      <c r="G13" s="162">
        <v>7</v>
      </c>
      <c r="H13" s="162">
        <v>8</v>
      </c>
      <c r="I13" s="163">
        <v>9</v>
      </c>
      <c r="J13" s="162">
        <v>10</v>
      </c>
      <c r="K13" s="162">
        <v>12</v>
      </c>
      <c r="L13" s="162">
        <v>11</v>
      </c>
      <c r="M13" s="162">
        <v>13</v>
      </c>
      <c r="N13" s="162">
        <v>14</v>
      </c>
      <c r="O13" s="160">
        <v>15</v>
      </c>
      <c r="P13" s="162">
        <v>16</v>
      </c>
      <c r="Q13" s="162">
        <v>17</v>
      </c>
      <c r="R13" s="162" t="s">
        <v>105</v>
      </c>
    </row>
    <row r="14" spans="1:18">
      <c r="A14" s="1146"/>
      <c r="B14" s="1147"/>
      <c r="C14" s="1156"/>
      <c r="D14" s="1146"/>
      <c r="E14" s="1146"/>
      <c r="F14" s="1146"/>
      <c r="G14" s="1146"/>
      <c r="H14" s="1146"/>
      <c r="I14" s="1157" t="s">
        <v>869</v>
      </c>
      <c r="J14" s="1156"/>
      <c r="K14" s="1156"/>
      <c r="L14" s="1146"/>
      <c r="M14" s="1146"/>
      <c r="N14" s="1146"/>
      <c r="O14" s="1146"/>
      <c r="P14" s="1142"/>
      <c r="Q14" s="1146"/>
      <c r="R14" s="1194"/>
    </row>
    <row r="15" spans="1:18" ht="15.95" customHeight="1">
      <c r="A15" s="1141"/>
      <c r="B15" s="1147"/>
      <c r="C15" s="1158" t="s">
        <v>880</v>
      </c>
      <c r="D15" s="1141"/>
      <c r="E15" s="1141"/>
      <c r="F15" s="1141"/>
      <c r="G15" s="1141"/>
      <c r="H15" s="1141"/>
      <c r="I15" s="1141"/>
      <c r="J15" s="1149"/>
      <c r="K15" s="1149"/>
      <c r="L15" s="1141"/>
      <c r="M15" s="1153"/>
      <c r="N15" s="1142"/>
      <c r="O15" s="1142"/>
      <c r="P15" s="1142"/>
      <c r="Q15" s="1145"/>
      <c r="R15" s="1194"/>
    </row>
    <row r="16" spans="1:18" ht="25.5">
      <c r="A16" s="1141">
        <v>1</v>
      </c>
      <c r="B16" s="1147" t="s">
        <v>870</v>
      </c>
      <c r="C16" s="1155" t="s">
        <v>881</v>
      </c>
      <c r="D16" s="1141" t="s">
        <v>134</v>
      </c>
      <c r="E16" s="1150">
        <v>2</v>
      </c>
      <c r="F16" s="1141"/>
      <c r="G16" s="1142"/>
      <c r="H16" s="1141"/>
      <c r="I16" s="1142"/>
      <c r="J16" s="1149"/>
      <c r="K16" s="1149"/>
      <c r="L16" s="1141"/>
      <c r="M16" s="1194"/>
      <c r="N16" s="1142">
        <v>160</v>
      </c>
      <c r="O16" s="1142">
        <f>N16*1.02*1.23</f>
        <v>200.73599999999999</v>
      </c>
      <c r="P16" s="1195">
        <f>O16+I16+H16</f>
        <v>200.73599999999999</v>
      </c>
      <c r="Q16" s="1159">
        <f>E16*O16</f>
        <v>401.47199999999998</v>
      </c>
      <c r="R16" s="1197">
        <f>Q16</f>
        <v>401.47199999999998</v>
      </c>
    </row>
    <row r="17" spans="1:18" ht="25.5">
      <c r="A17" s="1153">
        <v>1</v>
      </c>
      <c r="B17" s="1154" t="s">
        <v>870</v>
      </c>
      <c r="C17" s="1155" t="s">
        <v>983</v>
      </c>
      <c r="D17" s="1153" t="s">
        <v>134</v>
      </c>
      <c r="E17" s="1150">
        <v>2</v>
      </c>
      <c r="F17" s="1153"/>
      <c r="G17" s="1142"/>
      <c r="H17" s="1153"/>
      <c r="I17" s="1142"/>
      <c r="J17" s="1149"/>
      <c r="K17" s="1149"/>
      <c r="L17" s="1153"/>
      <c r="M17" s="1194"/>
      <c r="N17" s="1142">
        <v>32</v>
      </c>
      <c r="O17" s="1142">
        <f>N17*1.02*1.23</f>
        <v>40.147199999999998</v>
      </c>
      <c r="P17" s="1195">
        <f>O17+I17+H17</f>
        <v>40.147199999999998</v>
      </c>
      <c r="Q17" s="1159">
        <f>E17*O17</f>
        <v>80.294399999999996</v>
      </c>
      <c r="R17" s="1197">
        <f>Q17</f>
        <v>80.294399999999996</v>
      </c>
    </row>
    <row r="18" spans="1:18">
      <c r="A18" s="1153"/>
      <c r="B18" s="1154"/>
      <c r="C18" s="1155"/>
      <c r="D18" s="1153"/>
      <c r="E18" s="1150"/>
      <c r="F18" s="1153"/>
      <c r="G18" s="1142"/>
      <c r="H18" s="1153"/>
      <c r="I18" s="1142"/>
      <c r="J18" s="1149"/>
      <c r="K18" s="1149"/>
      <c r="L18" s="1153"/>
      <c r="M18" s="1194"/>
      <c r="N18" s="1142"/>
      <c r="O18" s="1142"/>
      <c r="P18" s="1194"/>
      <c r="Q18" s="1159"/>
      <c r="R18" s="1197"/>
    </row>
    <row r="19" spans="1:18" ht="25.5">
      <c r="A19" s="1153">
        <v>2</v>
      </c>
      <c r="B19" s="1154" t="s">
        <v>870</v>
      </c>
      <c r="C19" s="1155" t="s">
        <v>982</v>
      </c>
      <c r="D19" s="1153" t="s">
        <v>871</v>
      </c>
      <c r="E19" s="1150">
        <v>4</v>
      </c>
      <c r="F19" s="1153"/>
      <c r="G19" s="1142"/>
      <c r="H19" s="1153"/>
      <c r="I19" s="1142"/>
      <c r="J19" s="1149"/>
      <c r="K19" s="1149"/>
      <c r="L19" s="1153"/>
      <c r="M19" s="1194"/>
      <c r="N19" s="1142">
        <v>300</v>
      </c>
      <c r="O19" s="1142">
        <f>N19*1.02*1.23</f>
        <v>376.38</v>
      </c>
      <c r="P19" s="1195">
        <f>O19+I19+H19</f>
        <v>376.38</v>
      </c>
      <c r="Q19" s="1159">
        <f>E19*O19</f>
        <v>1505.52</v>
      </c>
      <c r="R19" s="1197">
        <f>Q19</f>
        <v>1505.52</v>
      </c>
    </row>
    <row r="20" spans="1:18" ht="38.25">
      <c r="A20" s="1141">
        <v>2</v>
      </c>
      <c r="B20" s="1147" t="s">
        <v>870</v>
      </c>
      <c r="C20" s="1276" t="s">
        <v>1029</v>
      </c>
      <c r="D20" s="1141" t="s">
        <v>871</v>
      </c>
      <c r="E20" s="1150">
        <v>4</v>
      </c>
      <c r="F20" s="1141"/>
      <c r="G20" s="1142"/>
      <c r="H20" s="1141"/>
      <c r="I20" s="1142"/>
      <c r="J20" s="1149"/>
      <c r="K20" s="1149"/>
      <c r="L20" s="1141"/>
      <c r="M20" s="1194"/>
      <c r="N20" s="1142">
        <v>190</v>
      </c>
      <c r="O20" s="1142">
        <f>N20*1.02*1.23</f>
        <v>238.37400000000002</v>
      </c>
      <c r="P20" s="1195">
        <f>O20+I20+H20</f>
        <v>238.37400000000002</v>
      </c>
      <c r="Q20" s="1159">
        <f>E20*O20</f>
        <v>953.49600000000009</v>
      </c>
      <c r="R20" s="1197">
        <f>Q20</f>
        <v>953.49600000000009</v>
      </c>
    </row>
    <row r="21" spans="1:18">
      <c r="A21" s="1141"/>
      <c r="B21" s="1147"/>
      <c r="C21" s="1149"/>
      <c r="D21" s="1141"/>
      <c r="E21" s="1150"/>
      <c r="F21" s="1141"/>
      <c r="G21" s="1142"/>
      <c r="H21" s="1141"/>
      <c r="I21" s="1142"/>
      <c r="J21" s="1149"/>
      <c r="K21" s="1149"/>
      <c r="L21" s="1141"/>
      <c r="M21" s="1194"/>
      <c r="N21" s="1142"/>
      <c r="O21" s="1142"/>
      <c r="P21" s="1194"/>
      <c r="Q21" s="1159"/>
      <c r="R21" s="1197"/>
    </row>
    <row r="22" spans="1:18" ht="25.5">
      <c r="A22" s="1141">
        <v>3</v>
      </c>
      <c r="B22" s="1147" t="s">
        <v>870</v>
      </c>
      <c r="C22" s="1151" t="s">
        <v>872</v>
      </c>
      <c r="D22" s="1141" t="s">
        <v>134</v>
      </c>
      <c r="E22" s="1142">
        <v>4</v>
      </c>
      <c r="F22" s="1141"/>
      <c r="G22" s="1142"/>
      <c r="H22" s="1141"/>
      <c r="I22" s="1142"/>
      <c r="J22" s="1149"/>
      <c r="K22" s="1149"/>
      <c r="L22" s="1141"/>
      <c r="M22" s="1194"/>
      <c r="N22" s="1142">
        <v>15</v>
      </c>
      <c r="O22" s="1142">
        <f>N22*1.02*1.23</f>
        <v>18.818999999999999</v>
      </c>
      <c r="P22" s="1195">
        <f>O22+I22+H22</f>
        <v>18.818999999999999</v>
      </c>
      <c r="Q22" s="1159">
        <f>E22*O22</f>
        <v>75.275999999999996</v>
      </c>
      <c r="R22" s="1197">
        <f>Q22</f>
        <v>75.275999999999996</v>
      </c>
    </row>
    <row r="23" spans="1:18">
      <c r="A23" s="1141"/>
      <c r="B23" s="1147"/>
      <c r="C23" s="1149"/>
      <c r="D23" s="1141"/>
      <c r="E23" s="1150"/>
      <c r="F23" s="1141"/>
      <c r="G23" s="1142"/>
      <c r="H23" s="1141"/>
      <c r="I23" s="1142"/>
      <c r="J23" s="1149"/>
      <c r="K23" s="1149"/>
      <c r="L23" s="1141"/>
      <c r="M23" s="1194"/>
      <c r="N23" s="1141"/>
      <c r="O23" s="1142"/>
      <c r="P23" s="1194"/>
      <c r="Q23" s="1159"/>
      <c r="R23" s="1194"/>
    </row>
    <row r="24" spans="1:18">
      <c r="A24" s="1141"/>
      <c r="B24" s="1147"/>
      <c r="C24" s="1149"/>
      <c r="D24" s="1141"/>
      <c r="E24" s="1150"/>
      <c r="F24" s="1141"/>
      <c r="G24" s="1142"/>
      <c r="H24" s="1141"/>
      <c r="I24" s="1142"/>
      <c r="J24" s="1149"/>
      <c r="K24" s="1149"/>
      <c r="L24" s="1141"/>
      <c r="M24" s="1194"/>
      <c r="N24" s="1162"/>
      <c r="O24" s="1163"/>
      <c r="P24" s="1194"/>
      <c r="Q24" s="1159"/>
      <c r="R24" s="1194"/>
    </row>
    <row r="25" spans="1:18">
      <c r="A25" s="1141"/>
      <c r="B25" s="1141"/>
      <c r="C25" s="1151"/>
      <c r="D25" s="1141"/>
      <c r="E25" s="1150"/>
      <c r="F25" s="1141"/>
      <c r="G25" s="1141"/>
      <c r="H25" s="1141"/>
      <c r="I25" s="1141"/>
      <c r="J25" s="1160" t="s">
        <v>72</v>
      </c>
      <c r="K25" s="1160"/>
      <c r="L25" s="1161"/>
      <c r="M25" s="1194"/>
      <c r="N25" s="1150"/>
      <c r="O25" s="1142"/>
      <c r="P25" s="1194"/>
      <c r="Q25" s="1164"/>
      <c r="R25" s="1196">
        <f>SUM(R16:R23)</f>
        <v>3016.0583999999999</v>
      </c>
    </row>
    <row r="26" spans="1:18">
      <c r="A26" s="1141"/>
      <c r="B26" s="1165"/>
      <c r="C26" s="1151"/>
      <c r="D26" s="1141"/>
      <c r="E26" s="1150"/>
      <c r="F26" s="1141"/>
      <c r="G26" s="1141"/>
      <c r="H26" s="1141"/>
      <c r="I26" s="1141"/>
      <c r="J26" s="1151"/>
      <c r="K26" s="1155"/>
      <c r="L26" s="1141"/>
      <c r="M26" s="1194"/>
      <c r="N26" s="1150"/>
      <c r="O26" s="1142"/>
      <c r="P26" s="1194"/>
      <c r="Q26" s="1159"/>
      <c r="R26" s="1194"/>
    </row>
    <row r="27" spans="1:18">
      <c r="A27" s="1141"/>
      <c r="B27" s="1165"/>
      <c r="C27" s="1151"/>
      <c r="D27" s="1141"/>
      <c r="E27" s="1150"/>
      <c r="F27" s="1141"/>
      <c r="G27" s="1141"/>
      <c r="H27" s="1141"/>
      <c r="I27" s="1161" t="s">
        <v>873</v>
      </c>
      <c r="J27" s="1151"/>
      <c r="K27" s="1155"/>
      <c r="L27" s="1141"/>
      <c r="M27" s="1194"/>
      <c r="N27" s="1150"/>
      <c r="O27" s="1142"/>
      <c r="P27" s="1194"/>
      <c r="Q27" s="1159"/>
      <c r="R27" s="1194"/>
    </row>
    <row r="28" spans="1:18" ht="15.75" customHeight="1">
      <c r="A28" s="1141"/>
      <c r="B28" s="1147"/>
      <c r="C28" s="1149"/>
      <c r="D28" s="1141"/>
      <c r="E28" s="1150"/>
      <c r="F28" s="1141"/>
      <c r="G28" s="1142"/>
      <c r="H28" s="1141"/>
      <c r="I28" s="1142"/>
      <c r="J28" s="1149"/>
      <c r="K28" s="1149"/>
      <c r="L28" s="1141"/>
      <c r="M28" s="1194"/>
      <c r="N28" s="1150"/>
      <c r="O28" s="1142"/>
      <c r="P28" s="1194"/>
      <c r="Q28" s="1159"/>
      <c r="R28" s="1194"/>
    </row>
    <row r="29" spans="1:18" ht="24.75" customHeight="1">
      <c r="A29" s="1141">
        <v>4</v>
      </c>
      <c r="B29" s="1147" t="s">
        <v>117</v>
      </c>
      <c r="C29" s="1155" t="s">
        <v>981</v>
      </c>
      <c r="D29" s="1141" t="s">
        <v>134</v>
      </c>
      <c r="E29" s="1145">
        <v>2</v>
      </c>
      <c r="F29" s="1141"/>
      <c r="G29" s="1142"/>
      <c r="H29" s="1141"/>
      <c r="I29" s="1142"/>
      <c r="J29" s="1149"/>
      <c r="K29" s="1149"/>
      <c r="L29" s="1141"/>
      <c r="M29" s="1194"/>
      <c r="N29" s="1142">
        <v>46</v>
      </c>
      <c r="O29" s="1142">
        <f>N29*1.02*1.23</f>
        <v>57.711600000000004</v>
      </c>
      <c r="P29" s="1195">
        <f>O29+I29+H29</f>
        <v>57.711600000000004</v>
      </c>
      <c r="Q29" s="1159">
        <f>E29*O29</f>
        <v>115.42320000000001</v>
      </c>
      <c r="R29" s="1197">
        <f>Q29</f>
        <v>115.42320000000001</v>
      </c>
    </row>
    <row r="30" spans="1:18" ht="15.75" customHeight="1">
      <c r="A30" s="1141"/>
      <c r="B30" s="1147"/>
      <c r="C30" s="1149"/>
      <c r="D30" s="1141"/>
      <c r="E30" s="1150"/>
      <c r="F30" s="1141"/>
      <c r="G30" s="1142"/>
      <c r="H30" s="1141"/>
      <c r="I30" s="1142"/>
      <c r="J30" s="1149"/>
      <c r="K30" s="1149"/>
      <c r="L30" s="1141"/>
      <c r="M30" s="1194"/>
      <c r="N30" s="1142"/>
      <c r="O30" s="1142"/>
      <c r="P30" s="1194"/>
      <c r="Q30" s="1159"/>
      <c r="R30" s="1194"/>
    </row>
    <row r="31" spans="1:18" ht="15.75" customHeight="1">
      <c r="A31" s="1141"/>
      <c r="B31" s="1147"/>
      <c r="C31" s="1149"/>
      <c r="D31" s="1141"/>
      <c r="E31" s="1150"/>
      <c r="F31" s="1141"/>
      <c r="G31" s="1142"/>
      <c r="H31" s="1141"/>
      <c r="I31" s="1142"/>
      <c r="J31" s="1149"/>
      <c r="K31" s="1149"/>
      <c r="L31" s="1141"/>
      <c r="M31" s="1194"/>
      <c r="N31" s="1142"/>
      <c r="O31" s="1142"/>
      <c r="P31" s="1194"/>
      <c r="Q31" s="1159"/>
      <c r="R31" s="1194"/>
    </row>
    <row r="32" spans="1:18" ht="33.75" customHeight="1">
      <c r="A32" s="1141">
        <v>5</v>
      </c>
      <c r="B32" s="1147" t="s">
        <v>117</v>
      </c>
      <c r="C32" s="1151" t="s">
        <v>902</v>
      </c>
      <c r="D32" s="1141" t="s">
        <v>134</v>
      </c>
      <c r="E32" s="1145">
        <v>120</v>
      </c>
      <c r="F32" s="1166"/>
      <c r="G32" s="1167"/>
      <c r="H32" s="1166"/>
      <c r="I32" s="1167"/>
      <c r="J32" s="1168"/>
      <c r="K32" s="1168"/>
      <c r="L32" s="1166"/>
      <c r="M32" s="1194"/>
      <c r="N32" s="1142">
        <v>7</v>
      </c>
      <c r="O32" s="1142">
        <f t="shared" ref="O32:O37" si="0">N32*1.02*1.23</f>
        <v>8.7822000000000013</v>
      </c>
      <c r="P32" s="1195">
        <f>O32+I32+H32</f>
        <v>8.7822000000000013</v>
      </c>
      <c r="Q32" s="1159">
        <f>E32*O32</f>
        <v>1053.8640000000003</v>
      </c>
      <c r="R32" s="1197">
        <f>Q32</f>
        <v>1053.8640000000003</v>
      </c>
    </row>
    <row r="33" spans="1:18">
      <c r="A33" s="1141"/>
      <c r="B33" s="1147"/>
      <c r="C33" s="1149"/>
      <c r="D33" s="1141"/>
      <c r="E33" s="1150"/>
      <c r="F33" s="1141"/>
      <c r="G33" s="1141"/>
      <c r="H33" s="1141"/>
      <c r="I33" s="1141"/>
      <c r="J33" s="1149"/>
      <c r="K33" s="1149"/>
      <c r="L33" s="1141"/>
      <c r="M33" s="1194"/>
      <c r="N33" s="1142"/>
      <c r="O33" s="1142"/>
      <c r="P33" s="1194"/>
      <c r="Q33" s="1159"/>
      <c r="R33" s="1194"/>
    </row>
    <row r="34" spans="1:18" ht="33.75" customHeight="1">
      <c r="A34" s="1141">
        <v>6</v>
      </c>
      <c r="B34" s="1147" t="s">
        <v>117</v>
      </c>
      <c r="C34" s="1151" t="s">
        <v>903</v>
      </c>
      <c r="D34" s="1141" t="s">
        <v>874</v>
      </c>
      <c r="E34" s="1145">
        <v>45</v>
      </c>
      <c r="F34" s="1166"/>
      <c r="G34" s="1167"/>
      <c r="H34" s="1166"/>
      <c r="I34" s="1167"/>
      <c r="J34" s="1168"/>
      <c r="K34" s="1168"/>
      <c r="L34" s="1166"/>
      <c r="M34" s="1194"/>
      <c r="N34" s="1142">
        <v>9.1999999999999993</v>
      </c>
      <c r="O34" s="1142">
        <f t="shared" si="0"/>
        <v>11.542319999999998</v>
      </c>
      <c r="P34" s="1195">
        <f>O34+I34+H34</f>
        <v>11.542319999999998</v>
      </c>
      <c r="Q34" s="1159">
        <f>E34*O34</f>
        <v>519.4043999999999</v>
      </c>
      <c r="R34" s="1197">
        <f>Q34</f>
        <v>519.4043999999999</v>
      </c>
    </row>
    <row r="35" spans="1:18" ht="27" customHeight="1">
      <c r="A35" s="1141"/>
      <c r="B35" s="1147"/>
      <c r="C35" s="1151"/>
      <c r="D35" s="1141"/>
      <c r="E35" s="1150"/>
      <c r="F35" s="1141"/>
      <c r="G35" s="1142"/>
      <c r="H35" s="1141"/>
      <c r="I35" s="1142"/>
      <c r="J35" s="1149"/>
      <c r="K35" s="1149"/>
      <c r="L35" s="1141"/>
      <c r="M35" s="1194"/>
      <c r="N35" s="1142"/>
      <c r="O35" s="1142"/>
      <c r="P35" s="1194"/>
      <c r="Q35" s="1159"/>
      <c r="R35" s="1194"/>
    </row>
    <row r="36" spans="1:18">
      <c r="A36" s="1141"/>
      <c r="B36" s="1147"/>
      <c r="C36" s="1149"/>
      <c r="D36" s="1141"/>
      <c r="E36" s="1141"/>
      <c r="F36" s="1141"/>
      <c r="G36" s="1141"/>
      <c r="H36" s="1141"/>
      <c r="I36" s="1141"/>
      <c r="J36" s="1149"/>
      <c r="K36" s="1149"/>
      <c r="L36" s="1141"/>
      <c r="M36" s="1194"/>
      <c r="N36" s="1142"/>
      <c r="O36" s="1142"/>
      <c r="P36" s="1194"/>
      <c r="Q36" s="1159"/>
      <c r="R36" s="1194"/>
    </row>
    <row r="37" spans="1:18">
      <c r="A37" s="1141">
        <v>7</v>
      </c>
      <c r="B37" s="1147" t="s">
        <v>117</v>
      </c>
      <c r="C37" s="1151" t="s">
        <v>875</v>
      </c>
      <c r="D37" s="1141" t="s">
        <v>134</v>
      </c>
      <c r="E37" s="1150">
        <v>16</v>
      </c>
      <c r="F37" s="1166"/>
      <c r="G37" s="1167"/>
      <c r="H37" s="1166"/>
      <c r="I37" s="1167"/>
      <c r="J37" s="1168"/>
      <c r="K37" s="1168"/>
      <c r="L37" s="1166"/>
      <c r="M37" s="1194"/>
      <c r="N37" s="1142">
        <v>10</v>
      </c>
      <c r="O37" s="1142">
        <f t="shared" si="0"/>
        <v>12.545999999999999</v>
      </c>
      <c r="P37" s="1195">
        <f>O37+I37+H37</f>
        <v>12.545999999999999</v>
      </c>
      <c r="Q37" s="1159">
        <f>E37*O37</f>
        <v>200.73599999999999</v>
      </c>
      <c r="R37" s="1197">
        <f>Q37</f>
        <v>200.73599999999999</v>
      </c>
    </row>
    <row r="38" spans="1:18">
      <c r="A38" s="1141"/>
      <c r="B38" s="1147"/>
      <c r="C38" s="1149"/>
      <c r="D38" s="1141"/>
      <c r="E38" s="1141"/>
      <c r="F38" s="1141"/>
      <c r="G38" s="1141"/>
      <c r="H38" s="1141"/>
      <c r="I38" s="1141"/>
      <c r="J38" s="1149"/>
      <c r="K38" s="1149"/>
      <c r="L38" s="1141"/>
      <c r="M38" s="1153"/>
      <c r="N38" s="1141"/>
      <c r="O38" s="1141"/>
      <c r="P38" s="1142"/>
      <c r="Q38" s="1159"/>
      <c r="R38" s="1194"/>
    </row>
    <row r="39" spans="1:18">
      <c r="A39" s="1141"/>
      <c r="B39" s="1147"/>
      <c r="C39" s="1149"/>
      <c r="D39" s="1141"/>
      <c r="E39" s="1141"/>
      <c r="F39" s="1141"/>
      <c r="G39" s="1141"/>
      <c r="H39" s="1141"/>
      <c r="I39" s="1141"/>
      <c r="J39" s="1160" t="s">
        <v>72</v>
      </c>
      <c r="K39" s="1160"/>
      <c r="L39" s="1161"/>
      <c r="M39" s="1161"/>
      <c r="N39" s="1162"/>
      <c r="O39" s="1162"/>
      <c r="P39" s="1163"/>
      <c r="Q39" s="1164"/>
      <c r="R39" s="1196">
        <f>SUM(R28:R37)</f>
        <v>1889.4276</v>
      </c>
    </row>
    <row r="40" spans="1:18">
      <c r="A40" s="1141"/>
      <c r="B40" s="1147"/>
      <c r="C40" s="1149"/>
      <c r="D40" s="1141"/>
      <c r="E40" s="1141"/>
      <c r="F40" s="1141"/>
      <c r="G40" s="1141"/>
      <c r="H40" s="1141"/>
      <c r="I40" s="1141"/>
      <c r="J40" s="1149"/>
      <c r="K40" s="1149"/>
      <c r="L40" s="1141"/>
      <c r="M40" s="1141"/>
      <c r="N40" s="1141"/>
      <c r="O40" s="1141"/>
      <c r="P40" s="1142"/>
      <c r="Q40" s="1159"/>
      <c r="R40" s="1194"/>
    </row>
    <row r="41" spans="1:18" ht="14.25">
      <c r="A41" s="1141"/>
      <c r="B41" s="1147"/>
      <c r="C41" s="1149"/>
      <c r="D41" s="1141"/>
      <c r="E41" s="1141"/>
      <c r="F41" s="1141"/>
      <c r="G41" s="1141"/>
      <c r="H41" s="1141"/>
      <c r="I41" s="1141"/>
      <c r="J41" s="1169" t="s">
        <v>876</v>
      </c>
      <c r="K41" s="1169"/>
      <c r="L41" s="1170"/>
      <c r="M41" s="1170"/>
      <c r="N41" s="1170"/>
      <c r="O41" s="1170"/>
      <c r="P41" s="1171"/>
      <c r="Q41" s="1172"/>
      <c r="R41" s="1198">
        <f>R39+R25</f>
        <v>4905.4859999999999</v>
      </c>
    </row>
    <row r="42" spans="1:18">
      <c r="A42" s="1141"/>
      <c r="B42" s="1147"/>
      <c r="C42" s="1149"/>
      <c r="D42" s="1141"/>
      <c r="E42" s="1141"/>
      <c r="F42" s="1141"/>
      <c r="G42" s="1141"/>
      <c r="H42" s="1141"/>
      <c r="I42" s="1141"/>
      <c r="J42" s="1149"/>
      <c r="K42" s="1149"/>
      <c r="L42" s="1141"/>
      <c r="M42" s="1141"/>
      <c r="N42" s="1141"/>
      <c r="O42" s="1141"/>
      <c r="P42" s="1142"/>
      <c r="Q42" s="1145"/>
      <c r="R42" s="1194"/>
    </row>
  </sheetData>
  <mergeCells count="15">
    <mergeCell ref="M5:Q5"/>
    <mergeCell ref="E2:M2"/>
    <mergeCell ref="J4:N4"/>
    <mergeCell ref="A5:A6"/>
    <mergeCell ref="B5:B6"/>
    <mergeCell ref="C5:C6"/>
    <mergeCell ref="D5:D6"/>
    <mergeCell ref="E5:E6"/>
    <mergeCell ref="F5:G5"/>
    <mergeCell ref="F8:H8"/>
    <mergeCell ref="F9:G9"/>
    <mergeCell ref="H9:I9"/>
    <mergeCell ref="H5:I5"/>
    <mergeCell ref="J5:J6"/>
    <mergeCell ref="L5:L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3:IT37"/>
  <sheetViews>
    <sheetView topLeftCell="A19" zoomScale="112" zoomScaleNormal="112" workbookViewId="0">
      <selection activeCell="H12" sqref="H12:I15"/>
    </sheetView>
  </sheetViews>
  <sheetFormatPr defaultRowHeight="12"/>
  <cols>
    <col min="1" max="1" width="2.7109375" style="697" customWidth="1"/>
    <col min="2" max="2" width="6.7109375" style="698" customWidth="1"/>
    <col min="3" max="3" width="34.42578125" style="586" customWidth="1"/>
    <col min="4" max="4" width="5.5703125" style="665" customWidth="1"/>
    <col min="5" max="5" width="7.42578125" style="698" customWidth="1"/>
    <col min="6" max="6" width="7" style="698" customWidth="1"/>
    <col min="7" max="7" width="7.5703125" style="698" customWidth="1"/>
    <col min="8" max="8" width="6.7109375" style="698" customWidth="1"/>
    <col min="9" max="9" width="7.28515625" style="698" customWidth="1"/>
    <col min="10" max="10" width="11.28515625" style="586" customWidth="1"/>
    <col min="11" max="11" width="9.5703125" style="595" customWidth="1"/>
    <col min="12" max="12" width="5" style="699" customWidth="1"/>
    <col min="13" max="13" width="6.28515625" style="698" customWidth="1"/>
    <col min="14" max="14" width="6.7109375" style="698" customWidth="1"/>
    <col min="15" max="15" width="6.85546875" style="698" customWidth="1"/>
    <col min="16" max="16" width="8.28515625" style="700" customWidth="1"/>
    <col min="17" max="17" width="7.7109375" style="698" customWidth="1"/>
    <col min="18" max="18" width="8.42578125" style="698" customWidth="1"/>
    <col min="19" max="16384" width="9.140625" style="586"/>
  </cols>
  <sheetData>
    <row r="3" spans="1:18" s="581" customFormat="1" ht="15">
      <c r="A3" s="574"/>
      <c r="B3" s="575"/>
      <c r="C3" s="576"/>
      <c r="D3" s="1324" t="s">
        <v>947</v>
      </c>
      <c r="E3" s="1324"/>
      <c r="F3" s="1324"/>
      <c r="G3" s="1324"/>
      <c r="H3" s="1324"/>
      <c r="I3" s="1324"/>
      <c r="J3" s="575"/>
      <c r="K3" s="577"/>
      <c r="L3" s="578"/>
      <c r="M3" s="579"/>
      <c r="N3" s="575"/>
      <c r="O3" s="580"/>
      <c r="P3" s="580"/>
      <c r="Q3" s="575"/>
      <c r="R3" s="575"/>
    </row>
    <row r="4" spans="1:18">
      <c r="A4" s="582"/>
      <c r="B4" s="583"/>
      <c r="C4" s="583"/>
      <c r="D4" s="583"/>
      <c r="E4" s="583"/>
      <c r="F4" s="575"/>
      <c r="G4" s="575"/>
      <c r="H4" s="575"/>
      <c r="I4" s="575"/>
      <c r="J4" s="583"/>
      <c r="K4" s="584"/>
      <c r="L4" s="583"/>
      <c r="M4" s="579"/>
      <c r="N4" s="575"/>
      <c r="O4" s="583"/>
      <c r="P4" s="585"/>
      <c r="Q4" s="583"/>
      <c r="R4" s="583"/>
    </row>
    <row r="5" spans="1:18" s="587" customFormat="1" ht="24.75" customHeight="1">
      <c r="A5" s="1325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5" s="1325"/>
      <c r="C5" s="1325"/>
      <c r="D5" s="1325"/>
      <c r="E5" s="1325"/>
      <c r="F5" s="1325"/>
      <c r="G5" s="1325"/>
      <c r="H5" s="1325"/>
      <c r="I5" s="1325"/>
      <c r="J5" s="1325"/>
      <c r="K5" s="1325"/>
      <c r="L5" s="1325"/>
      <c r="M5" s="1325"/>
      <c r="N5" s="1325"/>
      <c r="O5" s="1325"/>
      <c r="P5" s="1325"/>
      <c r="Q5" s="1325"/>
      <c r="R5" s="1325"/>
    </row>
    <row r="6" spans="1:18" s="587" customFormat="1" ht="12.75" customHeight="1">
      <c r="A6" s="987"/>
      <c r="B6" s="987"/>
      <c r="C6" s="990" t="s">
        <v>760</v>
      </c>
      <c r="D6" s="987"/>
      <c r="E6" s="987"/>
      <c r="F6" s="987"/>
      <c r="G6" s="987"/>
      <c r="H6" s="987"/>
      <c r="I6" s="987"/>
      <c r="J6" s="588"/>
      <c r="K6" s="901"/>
      <c r="L6" s="987"/>
      <c r="M6" s="987"/>
      <c r="N6" s="987"/>
      <c r="O6" s="987"/>
      <c r="P6" s="987"/>
      <c r="Q6" s="987"/>
      <c r="R6" s="987"/>
    </row>
    <row r="7" spans="1:18" s="595" customFormat="1" ht="11.25">
      <c r="A7" s="589"/>
      <c r="B7" s="590"/>
      <c r="C7" s="591"/>
      <c r="D7" s="591"/>
      <c r="E7" s="592"/>
      <c r="F7" s="1326" t="s">
        <v>73</v>
      </c>
      <c r="G7" s="1327"/>
      <c r="H7" s="1327"/>
      <c r="I7" s="1327"/>
      <c r="J7" s="1327"/>
      <c r="K7" s="1327"/>
      <c r="L7" s="1327"/>
      <c r="M7" s="1327"/>
      <c r="N7" s="1327"/>
      <c r="O7" s="1328"/>
      <c r="P7" s="593" t="s">
        <v>74</v>
      </c>
      <c r="Q7" s="594" t="s">
        <v>75</v>
      </c>
      <c r="R7" s="594" t="s">
        <v>76</v>
      </c>
    </row>
    <row r="8" spans="1:18" s="595" customFormat="1" ht="22.5">
      <c r="A8" s="596" t="s">
        <v>77</v>
      </c>
      <c r="B8" s="597" t="s">
        <v>78</v>
      </c>
      <c r="C8" s="1329" t="s">
        <v>79</v>
      </c>
      <c r="D8" s="988" t="s">
        <v>80</v>
      </c>
      <c r="E8" s="598" t="s">
        <v>81</v>
      </c>
      <c r="F8" s="1330" t="s">
        <v>82</v>
      </c>
      <c r="G8" s="1331"/>
      <c r="H8" s="1330" t="s">
        <v>83</v>
      </c>
      <c r="I8" s="1331"/>
      <c r="J8" s="989"/>
      <c r="K8" s="1330" t="s">
        <v>84</v>
      </c>
      <c r="L8" s="1332"/>
      <c r="M8" s="1332"/>
      <c r="N8" s="1332"/>
      <c r="O8" s="1331"/>
      <c r="P8" s="600" t="s">
        <v>85</v>
      </c>
      <c r="Q8" s="601" t="s">
        <v>86</v>
      </c>
      <c r="R8" s="602" t="s">
        <v>87</v>
      </c>
    </row>
    <row r="9" spans="1:18" s="595" customFormat="1" ht="21">
      <c r="A9" s="603" t="s">
        <v>88</v>
      </c>
      <c r="B9" s="597" t="s">
        <v>66</v>
      </c>
      <c r="C9" s="1329"/>
      <c r="D9" s="835" t="s">
        <v>89</v>
      </c>
      <c r="E9" s="988" t="s">
        <v>90</v>
      </c>
      <c r="F9" s="988" t="s">
        <v>91</v>
      </c>
      <c r="G9" s="604" t="s">
        <v>92</v>
      </c>
      <c r="H9" s="988" t="s">
        <v>91</v>
      </c>
      <c r="I9" s="604" t="s">
        <v>92</v>
      </c>
      <c r="J9" s="604"/>
      <c r="K9" s="988" t="s">
        <v>93</v>
      </c>
      <c r="L9" s="605" t="s">
        <v>94</v>
      </c>
      <c r="M9" s="606" t="s">
        <v>96</v>
      </c>
      <c r="N9" s="607" t="s">
        <v>97</v>
      </c>
      <c r="O9" s="608" t="s">
        <v>98</v>
      </c>
      <c r="P9" s="607" t="s">
        <v>99</v>
      </c>
      <c r="Q9" s="609" t="s">
        <v>100</v>
      </c>
      <c r="R9" s="609" t="s">
        <v>100</v>
      </c>
    </row>
    <row r="10" spans="1:18" s="595" customFormat="1" ht="13.5" customHeight="1">
      <c r="A10" s="603"/>
      <c r="B10" s="610"/>
      <c r="C10" s="988"/>
      <c r="D10" s="988"/>
      <c r="E10" s="611"/>
      <c r="F10" s="598" t="s">
        <v>101</v>
      </c>
      <c r="G10" s="604" t="s">
        <v>102</v>
      </c>
      <c r="H10" s="598" t="s">
        <v>101</v>
      </c>
      <c r="I10" s="604" t="s">
        <v>102</v>
      </c>
      <c r="J10" s="604"/>
      <c r="K10" s="988" t="s">
        <v>103</v>
      </c>
      <c r="L10" s="603"/>
      <c r="M10" s="988" t="s">
        <v>90</v>
      </c>
      <c r="N10" s="607" t="s">
        <v>104</v>
      </c>
      <c r="O10" s="607" t="s">
        <v>102</v>
      </c>
      <c r="P10" s="612"/>
      <c r="Q10" s="988" t="s">
        <v>99</v>
      </c>
      <c r="R10" s="988" t="s">
        <v>99</v>
      </c>
    </row>
    <row r="11" spans="1:18" s="595" customFormat="1" ht="11.25" hidden="1">
      <c r="A11" s="613"/>
      <c r="B11" s="614"/>
      <c r="C11" s="615"/>
      <c r="D11" s="615"/>
      <c r="E11" s="616"/>
      <c r="F11" s="617"/>
      <c r="G11" s="618"/>
      <c r="H11" s="619" t="s">
        <v>549</v>
      </c>
      <c r="I11" s="619" t="s">
        <v>550</v>
      </c>
      <c r="J11" s="619"/>
      <c r="K11" s="615"/>
      <c r="L11" s="613"/>
      <c r="M11" s="988"/>
      <c r="N11" s="620"/>
      <c r="O11" s="621" t="s">
        <v>551</v>
      </c>
      <c r="P11" s="622"/>
      <c r="Q11" s="988"/>
      <c r="R11" s="988"/>
    </row>
    <row r="12" spans="1:18" s="595" customFormat="1" ht="11.25">
      <c r="A12" s="613"/>
      <c r="B12" s="614"/>
      <c r="C12" s="615"/>
      <c r="D12" s="615"/>
      <c r="E12" s="616"/>
      <c r="F12" s="617"/>
      <c r="G12" s="618"/>
      <c r="H12" s="152" t="s">
        <v>532</v>
      </c>
      <c r="I12" s="152" t="s">
        <v>533</v>
      </c>
      <c r="J12" s="619"/>
      <c r="K12" s="615"/>
      <c r="L12" s="613"/>
      <c r="M12" s="988"/>
      <c r="N12" s="620"/>
      <c r="O12" s="536" t="s">
        <v>535</v>
      </c>
      <c r="P12" s="622"/>
      <c r="Q12" s="988"/>
      <c r="R12" s="988"/>
    </row>
    <row r="13" spans="1:18" s="595" customFormat="1" ht="10.5">
      <c r="A13" s="623">
        <v>1</v>
      </c>
      <c r="B13" s="624">
        <v>2</v>
      </c>
      <c r="C13" s="623">
        <v>3</v>
      </c>
      <c r="D13" s="623">
        <v>4</v>
      </c>
      <c r="E13" s="623">
        <v>5</v>
      </c>
      <c r="F13" s="623">
        <v>6</v>
      </c>
      <c r="G13" s="625">
        <v>7</v>
      </c>
      <c r="H13" s="162">
        <v>8</v>
      </c>
      <c r="I13" s="163">
        <v>9</v>
      </c>
      <c r="J13" s="907"/>
      <c r="K13" s="625">
        <v>10</v>
      </c>
      <c r="L13" s="625">
        <v>11</v>
      </c>
      <c r="M13" s="625">
        <v>12</v>
      </c>
      <c r="N13" s="625">
        <v>13</v>
      </c>
      <c r="O13" s="625">
        <v>14</v>
      </c>
      <c r="P13" s="625">
        <v>15</v>
      </c>
      <c r="Q13" s="625">
        <v>16</v>
      </c>
      <c r="R13" s="625">
        <v>17</v>
      </c>
    </row>
    <row r="14" spans="1:18" s="595" customFormat="1" ht="14.25">
      <c r="A14" s="615"/>
      <c r="B14" s="626"/>
      <c r="C14" s="990" t="s">
        <v>760</v>
      </c>
      <c r="D14" s="615"/>
      <c r="E14" s="627"/>
      <c r="F14" s="615"/>
      <c r="G14" s="628"/>
      <c r="H14" s="535"/>
      <c r="I14" s="535"/>
      <c r="J14" s="629"/>
      <c r="K14" s="628"/>
      <c r="L14" s="628"/>
      <c r="M14" s="628"/>
      <c r="N14" s="630"/>
      <c r="O14" s="630"/>
      <c r="P14" s="630"/>
      <c r="Q14" s="630"/>
      <c r="R14" s="630"/>
    </row>
    <row r="15" spans="1:18" s="61" customFormat="1" ht="24.75" customHeight="1">
      <c r="A15" s="53">
        <v>1</v>
      </c>
      <c r="B15" s="235" t="s">
        <v>552</v>
      </c>
      <c r="C15" s="55" t="s">
        <v>781</v>
      </c>
      <c r="D15" s="287" t="s">
        <v>106</v>
      </c>
      <c r="E15" s="336">
        <v>0.47799999999999998</v>
      </c>
      <c r="F15" s="283"/>
      <c r="G15" s="79">
        <v>207.8</v>
      </c>
      <c r="H15" s="535">
        <f>F15*1.88612</f>
        <v>0</v>
      </c>
      <c r="I15" s="535">
        <f>G15*2.64776</f>
        <v>550.20452799999998</v>
      </c>
      <c r="J15" s="59"/>
      <c r="K15" s="59"/>
      <c r="L15" s="53"/>
      <c r="M15" s="283"/>
      <c r="N15" s="283"/>
      <c r="O15" s="78">
        <f t="shared" ref="O15:O23" si="0">((M15*N15))*1.165248</f>
        <v>0</v>
      </c>
      <c r="P15" s="79">
        <f t="shared" ref="P15:P27" si="1">O15+H15+I15</f>
        <v>550.20452799999998</v>
      </c>
      <c r="Q15" s="79">
        <f t="shared" ref="Q15:Q27" si="2">O15*E15</f>
        <v>0</v>
      </c>
      <c r="R15" s="78">
        <f t="shared" ref="R15:R27" si="3">P15*E15</f>
        <v>262.99776438399999</v>
      </c>
    </row>
    <row r="16" spans="1:18" s="61" customFormat="1" ht="24.75" customHeight="1">
      <c r="A16" s="53">
        <v>2</v>
      </c>
      <c r="B16" s="235" t="s">
        <v>552</v>
      </c>
      <c r="C16" s="772" t="s">
        <v>767</v>
      </c>
      <c r="D16" s="287" t="s">
        <v>106</v>
      </c>
      <c r="E16" s="336">
        <v>0.1</v>
      </c>
      <c r="F16" s="283"/>
      <c r="G16" s="79">
        <v>207.8</v>
      </c>
      <c r="H16" s="535">
        <f t="shared" ref="H16:H27" si="4">F16*1.88612</f>
        <v>0</v>
      </c>
      <c r="I16" s="535">
        <f t="shared" ref="I16:I27" si="5">G16*2.64776</f>
        <v>550.20452799999998</v>
      </c>
      <c r="J16" s="59"/>
      <c r="K16" s="59"/>
      <c r="L16" s="53"/>
      <c r="M16" s="283"/>
      <c r="N16" s="283"/>
      <c r="O16" s="78">
        <f>((M16*N16))*1.165248</f>
        <v>0</v>
      </c>
      <c r="P16" s="79">
        <f t="shared" si="1"/>
        <v>550.20452799999998</v>
      </c>
      <c r="Q16" s="79">
        <f t="shared" si="2"/>
        <v>0</v>
      </c>
      <c r="R16" s="78">
        <f t="shared" si="3"/>
        <v>55.020452800000001</v>
      </c>
    </row>
    <row r="17" spans="1:254" s="293" customFormat="1" ht="27.75" customHeight="1">
      <c r="A17" s="53">
        <v>3</v>
      </c>
      <c r="B17" s="67" t="s">
        <v>782</v>
      </c>
      <c r="C17" s="305" t="s">
        <v>783</v>
      </c>
      <c r="D17" s="287" t="s">
        <v>106</v>
      </c>
      <c r="E17" s="336">
        <v>4.7199999999999999E-2</v>
      </c>
      <c r="F17" s="58">
        <v>9.86</v>
      </c>
      <c r="G17" s="67">
        <v>210.8</v>
      </c>
      <c r="H17" s="535">
        <f t="shared" si="4"/>
        <v>18.597143199999998</v>
      </c>
      <c r="I17" s="535">
        <f t="shared" si="5"/>
        <v>558.14780800000005</v>
      </c>
      <c r="J17" s="373"/>
      <c r="K17" s="632"/>
      <c r="L17" s="373"/>
      <c r="M17" s="373"/>
      <c r="N17" s="633"/>
      <c r="O17" s="78">
        <f>((M17*N17))*1.165248</f>
        <v>0</v>
      </c>
      <c r="P17" s="58">
        <f t="shared" si="1"/>
        <v>576.74495120000006</v>
      </c>
      <c r="Q17" s="58">
        <f t="shared" si="2"/>
        <v>0</v>
      </c>
      <c r="R17" s="295">
        <f t="shared" si="3"/>
        <v>27.222361696640004</v>
      </c>
    </row>
    <row r="18" spans="1:254" s="595" customFormat="1" ht="12" customHeight="1">
      <c r="A18" s="53">
        <v>4</v>
      </c>
      <c r="B18" s="634" t="s">
        <v>785</v>
      </c>
      <c r="C18" s="635" t="s">
        <v>786</v>
      </c>
      <c r="D18" s="636" t="s">
        <v>3</v>
      </c>
      <c r="E18" s="638">
        <v>80.239999999999995</v>
      </c>
      <c r="F18" s="637"/>
      <c r="G18" s="638">
        <v>0.36</v>
      </c>
      <c r="H18" s="535">
        <f t="shared" si="4"/>
        <v>0</v>
      </c>
      <c r="I18" s="535">
        <f t="shared" si="5"/>
        <v>0.95319359999999997</v>
      </c>
      <c r="J18" s="639"/>
      <c r="K18" s="639"/>
      <c r="L18" s="639"/>
      <c r="M18" s="640"/>
      <c r="N18" s="640"/>
      <c r="O18" s="991">
        <f t="shared" si="0"/>
        <v>0</v>
      </c>
      <c r="P18" s="642">
        <f t="shared" si="1"/>
        <v>0.95319359999999997</v>
      </c>
      <c r="Q18" s="641">
        <f t="shared" si="2"/>
        <v>0</v>
      </c>
      <c r="R18" s="642">
        <f t="shared" si="3"/>
        <v>76.484254463999989</v>
      </c>
    </row>
    <row r="19" spans="1:254" s="444" customFormat="1" ht="25.5" customHeight="1">
      <c r="A19" s="53">
        <v>5</v>
      </c>
      <c r="B19" s="1004" t="s">
        <v>255</v>
      </c>
      <c r="C19" s="391" t="s">
        <v>784</v>
      </c>
      <c r="D19" s="287" t="s">
        <v>106</v>
      </c>
      <c r="E19" s="318">
        <v>0.62519999999999998</v>
      </c>
      <c r="F19" s="1005"/>
      <c r="G19" s="881">
        <v>20.3</v>
      </c>
      <c r="H19" s="169">
        <f>F19*1.824331</f>
        <v>0</v>
      </c>
      <c r="I19" s="169">
        <f>G19*2.77305</f>
        <v>56.292915000000001</v>
      </c>
      <c r="J19" s="1006"/>
      <c r="K19" s="142"/>
      <c r="L19" s="1007"/>
      <c r="M19" s="640"/>
      <c r="N19" s="174">
        <f>((L19*M19))*1.16664</f>
        <v>0</v>
      </c>
      <c r="O19" s="991">
        <f t="shared" si="0"/>
        <v>0</v>
      </c>
      <c r="P19" s="642">
        <f>O19+H19+I19</f>
        <v>56.292915000000001</v>
      </c>
      <c r="Q19" s="641">
        <f>O19*E19</f>
        <v>0</v>
      </c>
      <c r="R19" s="642">
        <f>P19*E19</f>
        <v>35.194330457999996</v>
      </c>
    </row>
    <row r="20" spans="1:254" s="184" customFormat="1" ht="32.25" customHeight="1">
      <c r="A20" s="53">
        <v>6</v>
      </c>
      <c r="B20" s="161" t="s">
        <v>787</v>
      </c>
      <c r="C20" s="302" t="s">
        <v>788</v>
      </c>
      <c r="D20" s="170" t="s">
        <v>734</v>
      </c>
      <c r="E20" s="177">
        <v>6.2519999999999998</v>
      </c>
      <c r="F20" s="165">
        <v>14.2</v>
      </c>
      <c r="G20" s="167">
        <v>0</v>
      </c>
      <c r="H20" s="535">
        <f t="shared" si="4"/>
        <v>26.782903999999998</v>
      </c>
      <c r="I20" s="535">
        <f t="shared" si="5"/>
        <v>0</v>
      </c>
      <c r="J20" s="166"/>
      <c r="K20" s="165"/>
      <c r="L20" s="165"/>
      <c r="M20" s="165"/>
      <c r="N20" s="165"/>
      <c r="O20" s="991">
        <f t="shared" si="0"/>
        <v>0</v>
      </c>
      <c r="P20" s="642">
        <f t="shared" si="1"/>
        <v>26.782903999999998</v>
      </c>
      <c r="Q20" s="641">
        <f t="shared" si="2"/>
        <v>0</v>
      </c>
      <c r="R20" s="642">
        <f t="shared" si="3"/>
        <v>167.44671580799999</v>
      </c>
    </row>
    <row r="21" spans="1:254" s="184" customFormat="1" ht="17.25" customHeight="1">
      <c r="A21" s="53">
        <v>7</v>
      </c>
      <c r="B21" s="161" t="s">
        <v>732</v>
      </c>
      <c r="C21" s="302" t="s">
        <v>733</v>
      </c>
      <c r="D21" s="165" t="s">
        <v>251</v>
      </c>
      <c r="E21" s="177">
        <v>6.2519999999999998</v>
      </c>
      <c r="F21" s="169">
        <v>0.56000000000000005</v>
      </c>
      <c r="G21" s="165">
        <v>8.34</v>
      </c>
      <c r="H21" s="535">
        <f t="shared" si="4"/>
        <v>1.0562272000000001</v>
      </c>
      <c r="I21" s="535">
        <f t="shared" si="5"/>
        <v>22.082318399999998</v>
      </c>
      <c r="J21" s="166" t="s">
        <v>110</v>
      </c>
      <c r="K21" s="165"/>
      <c r="L21" s="165" t="s">
        <v>108</v>
      </c>
      <c r="M21" s="176">
        <v>3</v>
      </c>
      <c r="N21" s="176">
        <v>0.159</v>
      </c>
      <c r="O21" s="991">
        <f t="shared" si="0"/>
        <v>0.55582329600000002</v>
      </c>
      <c r="P21" s="642">
        <f t="shared" si="1"/>
        <v>23.694368896</v>
      </c>
      <c r="Q21" s="641">
        <f t="shared" si="2"/>
        <v>3.4750072465919999</v>
      </c>
      <c r="R21" s="642">
        <f t="shared" si="3"/>
        <v>148.13719433779201</v>
      </c>
    </row>
    <row r="22" spans="1:254" s="293" customFormat="1" ht="27.75" customHeight="1">
      <c r="A22" s="53">
        <v>8</v>
      </c>
      <c r="B22" s="67" t="s">
        <v>553</v>
      </c>
      <c r="C22" s="305" t="s">
        <v>554</v>
      </c>
      <c r="D22" s="287" t="s">
        <v>106</v>
      </c>
      <c r="E22" s="295">
        <v>0.432</v>
      </c>
      <c r="F22" s="58">
        <v>6.41</v>
      </c>
      <c r="G22" s="67">
        <v>137.38999999999999</v>
      </c>
      <c r="H22" s="535">
        <f t="shared" si="4"/>
        <v>12.0900292</v>
      </c>
      <c r="I22" s="535">
        <f t="shared" si="5"/>
        <v>363.77574639999995</v>
      </c>
      <c r="J22" s="373"/>
      <c r="K22" s="632"/>
      <c r="L22" s="373"/>
      <c r="M22" s="373"/>
      <c r="N22" s="633"/>
      <c r="O22" s="991">
        <f t="shared" si="0"/>
        <v>0</v>
      </c>
      <c r="P22" s="642">
        <f t="shared" si="1"/>
        <v>375.86577559999995</v>
      </c>
      <c r="Q22" s="641">
        <f t="shared" si="2"/>
        <v>0</v>
      </c>
      <c r="R22" s="642">
        <f t="shared" si="3"/>
        <v>162.37401505919996</v>
      </c>
      <c r="IT22" s="293">
        <f>SUM(A22:IS22)</f>
        <v>1066.3375662592</v>
      </c>
    </row>
    <row r="23" spans="1:254" s="645" customFormat="1" ht="19.5" customHeight="1">
      <c r="A23" s="53">
        <v>9</v>
      </c>
      <c r="B23" s="634" t="s">
        <v>785</v>
      </c>
      <c r="C23" s="635" t="s">
        <v>796</v>
      </c>
      <c r="D23" s="636" t="s">
        <v>3</v>
      </c>
      <c r="E23" s="976">
        <v>518.4</v>
      </c>
      <c r="F23" s="636"/>
      <c r="G23" s="641">
        <v>0.36</v>
      </c>
      <c r="H23" s="535">
        <f t="shared" si="4"/>
        <v>0</v>
      </c>
      <c r="I23" s="535">
        <f t="shared" si="5"/>
        <v>0.95319359999999997</v>
      </c>
      <c r="J23" s="643"/>
      <c r="K23" s="643"/>
      <c r="L23" s="643"/>
      <c r="M23" s="644"/>
      <c r="N23" s="644"/>
      <c r="O23" s="991">
        <f t="shared" si="0"/>
        <v>0</v>
      </c>
      <c r="P23" s="642">
        <f t="shared" si="1"/>
        <v>0.95319359999999997</v>
      </c>
      <c r="Q23" s="641">
        <f t="shared" si="2"/>
        <v>0</v>
      </c>
      <c r="R23" s="642">
        <f t="shared" si="3"/>
        <v>494.13556223999996</v>
      </c>
    </row>
    <row r="24" spans="1:254" s="444" customFormat="1" ht="25.5" customHeight="1">
      <c r="A24" s="53">
        <v>10</v>
      </c>
      <c r="B24" s="1004" t="s">
        <v>255</v>
      </c>
      <c r="C24" s="391" t="s">
        <v>795</v>
      </c>
      <c r="D24" s="287" t="s">
        <v>106</v>
      </c>
      <c r="E24" s="177">
        <v>0.432</v>
      </c>
      <c r="F24" s="1005"/>
      <c r="G24" s="881">
        <v>20.3</v>
      </c>
      <c r="H24" s="169">
        <f>F24*1.824331</f>
        <v>0</v>
      </c>
      <c r="I24" s="169">
        <f>G24*2.77305</f>
        <v>56.292915000000001</v>
      </c>
      <c r="J24" s="1006"/>
      <c r="K24" s="142"/>
      <c r="L24" s="1007"/>
      <c r="M24" s="640"/>
      <c r="N24" s="174">
        <f>((L24*M24))*1.16664</f>
        <v>0</v>
      </c>
      <c r="O24" s="991">
        <f>((M24*N24))*1.165248</f>
        <v>0</v>
      </c>
      <c r="P24" s="642">
        <f t="shared" si="1"/>
        <v>56.292915000000001</v>
      </c>
      <c r="Q24" s="641">
        <f t="shared" si="2"/>
        <v>0</v>
      </c>
      <c r="R24" s="642">
        <f t="shared" si="3"/>
        <v>24.31853928</v>
      </c>
    </row>
    <row r="25" spans="1:254" s="184" customFormat="1" ht="32.25" customHeight="1">
      <c r="A25" s="53">
        <v>11</v>
      </c>
      <c r="B25" s="161" t="s">
        <v>787</v>
      </c>
      <c r="C25" s="302" t="s">
        <v>794</v>
      </c>
      <c r="D25" s="170" t="s">
        <v>734</v>
      </c>
      <c r="E25" s="177">
        <v>4.32</v>
      </c>
      <c r="F25" s="165">
        <v>10.3</v>
      </c>
      <c r="G25" s="167">
        <v>0</v>
      </c>
      <c r="H25" s="535">
        <f>F25*1.88612</f>
        <v>19.427036000000001</v>
      </c>
      <c r="I25" s="535">
        <f>G25*2.64776</f>
        <v>0</v>
      </c>
      <c r="J25" s="166"/>
      <c r="K25" s="165"/>
      <c r="L25" s="165"/>
      <c r="M25" s="165"/>
      <c r="N25" s="165"/>
      <c r="O25" s="991">
        <f>((M25*N25))*1.165248</f>
        <v>0</v>
      </c>
      <c r="P25" s="642">
        <f>O25+H25+I25</f>
        <v>19.427036000000001</v>
      </c>
      <c r="Q25" s="641">
        <f>O25*E25</f>
        <v>0</v>
      </c>
      <c r="R25" s="642">
        <f>P25*E25</f>
        <v>83.924795520000004</v>
      </c>
    </row>
    <row r="26" spans="1:254" s="184" customFormat="1" ht="17.25" customHeight="1">
      <c r="A26" s="53">
        <v>12</v>
      </c>
      <c r="B26" s="161" t="s">
        <v>732</v>
      </c>
      <c r="C26" s="302" t="s">
        <v>733</v>
      </c>
      <c r="D26" s="165" t="s">
        <v>251</v>
      </c>
      <c r="E26" s="177">
        <v>4.32</v>
      </c>
      <c r="F26" s="169">
        <v>0.56000000000000005</v>
      </c>
      <c r="G26" s="165">
        <v>8.34</v>
      </c>
      <c r="H26" s="535">
        <f>F26*1.88612</f>
        <v>1.0562272000000001</v>
      </c>
      <c r="I26" s="535">
        <f>G26*2.64776</f>
        <v>22.082318399999998</v>
      </c>
      <c r="J26" s="166" t="s">
        <v>110</v>
      </c>
      <c r="K26" s="165"/>
      <c r="L26" s="165" t="s">
        <v>108</v>
      </c>
      <c r="M26" s="176">
        <v>3</v>
      </c>
      <c r="N26" s="176">
        <v>0.159</v>
      </c>
      <c r="O26" s="991">
        <f>((M26*N26))*1.165248</f>
        <v>0.55582329600000002</v>
      </c>
      <c r="P26" s="642">
        <f>O26+H26+I26</f>
        <v>23.694368896</v>
      </c>
      <c r="Q26" s="641">
        <f>O26*E26</f>
        <v>2.4011566387200003</v>
      </c>
      <c r="R26" s="642">
        <f>P26*E26</f>
        <v>102.35967363072001</v>
      </c>
    </row>
    <row r="27" spans="1:254" s="659" customFormat="1" ht="19.5" customHeight="1">
      <c r="A27" s="53">
        <v>13</v>
      </c>
      <c r="B27" s="652" t="s">
        <v>555</v>
      </c>
      <c r="C27" s="653" t="s">
        <v>789</v>
      </c>
      <c r="D27" s="648" t="s">
        <v>142</v>
      </c>
      <c r="E27" s="650">
        <v>54</v>
      </c>
      <c r="F27" s="660">
        <v>2.42</v>
      </c>
      <c r="G27" s="655">
        <v>0</v>
      </c>
      <c r="H27" s="535">
        <f t="shared" si="4"/>
        <v>4.5644103999999999</v>
      </c>
      <c r="I27" s="535">
        <f t="shared" si="5"/>
        <v>0</v>
      </c>
      <c r="J27" s="653" t="s">
        <v>556</v>
      </c>
      <c r="K27" s="635"/>
      <c r="L27" s="636" t="s">
        <v>115</v>
      </c>
      <c r="M27" s="656">
        <v>2.2000000000000002</v>
      </c>
      <c r="N27" s="660">
        <v>6.2</v>
      </c>
      <c r="O27" s="992">
        <f>((M27*N27)+(M28*N28))*1.165248</f>
        <v>16.079257152000004</v>
      </c>
      <c r="P27" s="631">
        <f t="shared" si="1"/>
        <v>20.643667552000004</v>
      </c>
      <c r="Q27" s="658">
        <f t="shared" si="2"/>
        <v>868.27988620800022</v>
      </c>
      <c r="R27" s="923">
        <f t="shared" si="3"/>
        <v>1114.7580478080001</v>
      </c>
    </row>
    <row r="28" spans="1:254" s="659" customFormat="1" ht="14.1" customHeight="1">
      <c r="A28" s="636"/>
      <c r="B28" s="634"/>
      <c r="C28" s="635"/>
      <c r="D28" s="635"/>
      <c r="E28" s="654"/>
      <c r="F28" s="635"/>
      <c r="G28" s="635"/>
      <c r="H28" s="535"/>
      <c r="I28" s="535"/>
      <c r="J28" s="343" t="s">
        <v>110</v>
      </c>
      <c r="K28" s="635"/>
      <c r="L28" s="636" t="s">
        <v>108</v>
      </c>
      <c r="M28" s="660">
        <v>1</v>
      </c>
      <c r="N28" s="660">
        <v>0.159</v>
      </c>
      <c r="O28" s="661"/>
      <c r="P28" s="635"/>
      <c r="Q28" s="641"/>
      <c r="R28" s="635"/>
    </row>
    <row r="29" spans="1:254" s="662" customFormat="1" ht="12.75">
      <c r="A29" s="669"/>
      <c r="B29" s="670"/>
      <c r="C29" s="671"/>
      <c r="D29" s="667"/>
      <c r="E29" s="672"/>
      <c r="F29" s="670"/>
      <c r="G29" s="673"/>
      <c r="H29" s="674"/>
      <c r="I29" s="674"/>
      <c r="J29" s="675"/>
      <c r="K29" s="663"/>
      <c r="L29" s="668"/>
      <c r="M29" s="668"/>
      <c r="N29" s="668"/>
      <c r="O29" s="676"/>
      <c r="P29" s="674"/>
      <c r="Q29" s="674"/>
      <c r="R29" s="674"/>
    </row>
    <row r="30" spans="1:254" s="689" customFormat="1" ht="12.75">
      <c r="A30" s="677"/>
      <c r="B30" s="678"/>
      <c r="C30" s="679" t="s">
        <v>72</v>
      </c>
      <c r="D30" s="680"/>
      <c r="E30" s="680"/>
      <c r="F30" s="680"/>
      <c r="G30" s="680"/>
      <c r="H30" s="681"/>
      <c r="I30" s="681"/>
      <c r="J30" s="682"/>
      <c r="K30" s="683"/>
      <c r="L30" s="681"/>
      <c r="M30" s="684"/>
      <c r="N30" s="685"/>
      <c r="O30" s="681"/>
      <c r="P30" s="686"/>
      <c r="Q30" s="687"/>
      <c r="R30" s="993">
        <f>SUM(R15:R29)</f>
        <v>2754.373707486352</v>
      </c>
    </row>
    <row r="31" spans="1:254" s="689" customFormat="1" ht="12.75">
      <c r="A31" s="677"/>
      <c r="B31" s="678"/>
      <c r="C31" s="690" t="s">
        <v>699</v>
      </c>
      <c r="D31" s="680"/>
      <c r="E31" s="680"/>
      <c r="F31" s="680"/>
      <c r="G31" s="680"/>
      <c r="H31" s="681"/>
      <c r="I31" s="681"/>
      <c r="J31" s="682"/>
      <c r="K31" s="691"/>
      <c r="L31" s="680"/>
      <c r="M31" s="684"/>
      <c r="N31" s="681"/>
      <c r="O31" s="681"/>
      <c r="P31" s="681"/>
      <c r="Q31" s="685"/>
      <c r="R31" s="993">
        <f>R30*13.3%</f>
        <v>366.33170309568482</v>
      </c>
    </row>
    <row r="32" spans="1:254" s="689" customFormat="1" ht="12.75">
      <c r="A32" s="677"/>
      <c r="B32" s="678"/>
      <c r="C32" s="690" t="s">
        <v>72</v>
      </c>
      <c r="D32" s="680"/>
      <c r="E32" s="680"/>
      <c r="F32" s="680"/>
      <c r="G32" s="680"/>
      <c r="H32" s="681"/>
      <c r="I32" s="681"/>
      <c r="J32" s="682"/>
      <c r="K32" s="691"/>
      <c r="L32" s="680"/>
      <c r="M32" s="684"/>
      <c r="N32" s="681"/>
      <c r="O32" s="681"/>
      <c r="P32" s="681"/>
      <c r="Q32" s="685"/>
      <c r="R32" s="993">
        <f>R30+R31</f>
        <v>3120.7054105820371</v>
      </c>
    </row>
    <row r="33" spans="1:18" s="689" customFormat="1" ht="12.75">
      <c r="A33" s="677"/>
      <c r="B33" s="678"/>
      <c r="C33" s="690" t="s">
        <v>202</v>
      </c>
      <c r="D33" s="680"/>
      <c r="E33" s="680"/>
      <c r="F33" s="680"/>
      <c r="G33" s="680"/>
      <c r="H33" s="681"/>
      <c r="I33" s="681"/>
      <c r="J33" s="682"/>
      <c r="K33" s="691"/>
      <c r="L33" s="680"/>
      <c r="M33" s="684"/>
      <c r="N33" s="681"/>
      <c r="O33" s="681"/>
      <c r="P33" s="681"/>
      <c r="Q33" s="685"/>
      <c r="R33" s="993">
        <f>R32*11%</f>
        <v>343.27759516402409</v>
      </c>
    </row>
    <row r="34" spans="1:18" s="689" customFormat="1" ht="12.75">
      <c r="A34" s="677"/>
      <c r="B34" s="678"/>
      <c r="C34" s="690" t="s">
        <v>72</v>
      </c>
      <c r="D34" s="692"/>
      <c r="E34" s="680"/>
      <c r="F34" s="680"/>
      <c r="G34" s="680"/>
      <c r="H34" s="681"/>
      <c r="I34" s="693"/>
      <c r="J34" s="693"/>
      <c r="K34" s="691"/>
      <c r="L34" s="680"/>
      <c r="M34" s="684"/>
      <c r="N34" s="681"/>
      <c r="O34" s="681"/>
      <c r="P34" s="681"/>
      <c r="Q34" s="685"/>
      <c r="R34" s="994">
        <f>R32+R33</f>
        <v>3463.9830057460613</v>
      </c>
    </row>
    <row r="35" spans="1:18" s="689" customFormat="1" ht="12.75">
      <c r="A35" s="677"/>
      <c r="B35" s="678"/>
      <c r="C35" s="690"/>
      <c r="D35" s="692"/>
      <c r="E35" s="680"/>
      <c r="F35" s="680"/>
      <c r="G35" s="680"/>
      <c r="H35" s="681"/>
      <c r="I35" s="693"/>
      <c r="J35" s="693"/>
      <c r="K35" s="691"/>
      <c r="L35" s="680"/>
      <c r="M35" s="684"/>
      <c r="N35" s="681"/>
      <c r="O35" s="681"/>
      <c r="P35" s="681"/>
      <c r="Q35" s="685"/>
      <c r="R35" s="666"/>
    </row>
    <row r="36" spans="1:18" s="689" customFormat="1" ht="12.75">
      <c r="A36" s="677"/>
      <c r="B36" s="678"/>
      <c r="C36" s="690"/>
      <c r="D36" s="692"/>
      <c r="E36" s="680"/>
      <c r="F36" s="680"/>
      <c r="G36" s="680"/>
      <c r="H36" s="681"/>
      <c r="I36" s="693"/>
      <c r="J36" s="693"/>
      <c r="K36" s="691"/>
      <c r="L36" s="680"/>
      <c r="M36" s="684"/>
      <c r="N36" s="681"/>
      <c r="O36" s="681"/>
      <c r="P36" s="681"/>
      <c r="Q36" s="685"/>
      <c r="R36" s="666"/>
    </row>
    <row r="37" spans="1:18" s="695" customFormat="1" ht="12.75">
      <c r="D37" s="694"/>
      <c r="F37" s="696"/>
      <c r="G37" s="696"/>
      <c r="H37" s="696"/>
      <c r="I37" s="696"/>
      <c r="J37" s="694"/>
      <c r="K37" s="664"/>
      <c r="M37" s="696"/>
      <c r="N37" s="696"/>
    </row>
  </sheetData>
  <mergeCells count="7">
    <mergeCell ref="D3:I3"/>
    <mergeCell ref="A5:R5"/>
    <mergeCell ref="F7:O7"/>
    <mergeCell ref="C8:C9"/>
    <mergeCell ref="F8:G8"/>
    <mergeCell ref="H8:I8"/>
    <mergeCell ref="K8:O8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3:R40"/>
  <sheetViews>
    <sheetView topLeftCell="A25" zoomScale="112" zoomScaleNormal="112" workbookViewId="0">
      <selection activeCell="C30" activeCellId="1" sqref="C14:E26 C30:E30"/>
    </sheetView>
  </sheetViews>
  <sheetFormatPr defaultRowHeight="12"/>
  <cols>
    <col min="1" max="1" width="2.7109375" style="1012" customWidth="1"/>
    <col min="2" max="2" width="6.7109375" style="699" customWidth="1"/>
    <col min="3" max="3" width="34.42578125" style="586" customWidth="1"/>
    <col min="4" max="4" width="5.5703125" style="665" customWidth="1"/>
    <col min="5" max="5" width="6.7109375" style="698" customWidth="1"/>
    <col min="6" max="6" width="5.28515625" style="698" customWidth="1"/>
    <col min="7" max="7" width="5.42578125" style="698" customWidth="1"/>
    <col min="8" max="8" width="6.7109375" style="698" customWidth="1"/>
    <col min="9" max="9" width="5.7109375" style="698" customWidth="1"/>
    <col min="10" max="10" width="11.28515625" style="586" customWidth="1"/>
    <col min="11" max="11" width="7.7109375" style="595" customWidth="1"/>
    <col min="12" max="12" width="5" style="699" customWidth="1"/>
    <col min="13" max="13" width="6.28515625" style="698" customWidth="1"/>
    <col min="14" max="14" width="6.7109375" style="698" customWidth="1"/>
    <col min="15" max="15" width="6.140625" style="698" customWidth="1"/>
    <col min="16" max="16" width="8.28515625" style="700" customWidth="1"/>
    <col min="17" max="17" width="7.7109375" style="698" customWidth="1"/>
    <col min="18" max="18" width="8.42578125" style="698" customWidth="1"/>
    <col min="19" max="16384" width="9.140625" style="586"/>
  </cols>
  <sheetData>
    <row r="3" spans="1:18" s="581" customFormat="1" ht="15">
      <c r="A3" s="1009"/>
      <c r="B3" s="579"/>
      <c r="C3" s="576"/>
      <c r="D3" s="1324" t="s">
        <v>948</v>
      </c>
      <c r="E3" s="1324"/>
      <c r="F3" s="1324"/>
      <c r="G3" s="1324"/>
      <c r="H3" s="1324"/>
      <c r="I3" s="1324"/>
      <c r="J3" s="575"/>
      <c r="K3" s="577"/>
      <c r="L3" s="578"/>
      <c r="M3" s="579"/>
      <c r="N3" s="575"/>
      <c r="O3" s="580"/>
      <c r="P3" s="580"/>
      <c r="Q3" s="575"/>
      <c r="R3" s="575"/>
    </row>
    <row r="4" spans="1:18">
      <c r="A4" s="1010"/>
      <c r="B4" s="584"/>
      <c r="C4" s="583"/>
      <c r="D4" s="583"/>
      <c r="E4" s="583"/>
      <c r="F4" s="575"/>
      <c r="G4" s="575"/>
      <c r="H4" s="575"/>
      <c r="I4" s="575"/>
      <c r="J4" s="583"/>
      <c r="K4" s="584"/>
      <c r="L4" s="583"/>
      <c r="M4" s="579"/>
      <c r="N4" s="575"/>
      <c r="O4" s="583"/>
      <c r="P4" s="585"/>
      <c r="Q4" s="583"/>
      <c r="R4" s="583"/>
    </row>
    <row r="5" spans="1:18" s="587" customFormat="1" ht="24.75" customHeight="1">
      <c r="A5" s="1325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5" s="1325"/>
      <c r="C5" s="1325"/>
      <c r="D5" s="1325"/>
      <c r="E5" s="1325"/>
      <c r="F5" s="1325"/>
      <c r="G5" s="1325"/>
      <c r="H5" s="1325"/>
      <c r="I5" s="1325"/>
      <c r="J5" s="1325"/>
      <c r="K5" s="1325"/>
      <c r="L5" s="1325"/>
      <c r="M5" s="1325"/>
      <c r="N5" s="1325"/>
      <c r="O5" s="1325"/>
      <c r="P5" s="1325"/>
      <c r="Q5" s="1325"/>
      <c r="R5" s="1325"/>
    </row>
    <row r="6" spans="1:18" s="587" customFormat="1" ht="12.75" customHeight="1">
      <c r="A6" s="901"/>
      <c r="B6" s="901"/>
      <c r="C6" s="979" t="s">
        <v>698</v>
      </c>
      <c r="D6" s="913"/>
      <c r="E6" s="913"/>
      <c r="F6" s="913"/>
      <c r="G6" s="913"/>
      <c r="H6" s="913"/>
      <c r="I6" s="913"/>
      <c r="J6" s="588"/>
      <c r="K6" s="901"/>
      <c r="L6" s="913"/>
      <c r="M6" s="913"/>
      <c r="N6" s="913"/>
      <c r="O6" s="913"/>
      <c r="P6" s="913"/>
      <c r="Q6" s="913"/>
      <c r="R6" s="913"/>
    </row>
    <row r="7" spans="1:18" s="595" customFormat="1" ht="11.25">
      <c r="A7" s="589"/>
      <c r="B7" s="590"/>
      <c r="C7" s="591"/>
      <c r="D7" s="591"/>
      <c r="E7" s="592"/>
      <c r="F7" s="1326" t="s">
        <v>73</v>
      </c>
      <c r="G7" s="1327"/>
      <c r="H7" s="1327"/>
      <c r="I7" s="1327"/>
      <c r="J7" s="1327"/>
      <c r="K7" s="1327"/>
      <c r="L7" s="1327"/>
      <c r="M7" s="1327"/>
      <c r="N7" s="1327"/>
      <c r="O7" s="1328"/>
      <c r="P7" s="593" t="s">
        <v>74</v>
      </c>
      <c r="Q7" s="594" t="s">
        <v>75</v>
      </c>
      <c r="R7" s="594" t="s">
        <v>76</v>
      </c>
    </row>
    <row r="8" spans="1:18" s="595" customFormat="1" ht="22.5">
      <c r="A8" s="596" t="s">
        <v>77</v>
      </c>
      <c r="B8" s="597" t="s">
        <v>78</v>
      </c>
      <c r="C8" s="1329" t="s">
        <v>79</v>
      </c>
      <c r="D8" s="995" t="s">
        <v>80</v>
      </c>
      <c r="E8" s="598" t="s">
        <v>81</v>
      </c>
      <c r="F8" s="1330" t="s">
        <v>82</v>
      </c>
      <c r="G8" s="1331"/>
      <c r="H8" s="1330" t="s">
        <v>83</v>
      </c>
      <c r="I8" s="1331"/>
      <c r="J8" s="996"/>
      <c r="K8" s="1330" t="s">
        <v>84</v>
      </c>
      <c r="L8" s="1332"/>
      <c r="M8" s="1332"/>
      <c r="N8" s="1332"/>
      <c r="O8" s="1331"/>
      <c r="P8" s="600" t="s">
        <v>85</v>
      </c>
      <c r="Q8" s="601" t="s">
        <v>86</v>
      </c>
      <c r="R8" s="602" t="s">
        <v>87</v>
      </c>
    </row>
    <row r="9" spans="1:18" s="595" customFormat="1" ht="14.25" customHeight="1">
      <c r="A9" s="603" t="s">
        <v>88</v>
      </c>
      <c r="B9" s="597" t="s">
        <v>66</v>
      </c>
      <c r="C9" s="1329"/>
      <c r="D9" s="1000" t="s">
        <v>89</v>
      </c>
      <c r="E9" s="995" t="s">
        <v>90</v>
      </c>
      <c r="F9" s="995" t="s">
        <v>91</v>
      </c>
      <c r="G9" s="604" t="s">
        <v>92</v>
      </c>
      <c r="H9" s="995" t="s">
        <v>91</v>
      </c>
      <c r="I9" s="604" t="s">
        <v>92</v>
      </c>
      <c r="J9" s="995" t="s">
        <v>93</v>
      </c>
      <c r="L9" s="605" t="s">
        <v>94</v>
      </c>
      <c r="M9" s="606" t="s">
        <v>96</v>
      </c>
      <c r="N9" s="607" t="s">
        <v>97</v>
      </c>
      <c r="O9" s="608" t="s">
        <v>98</v>
      </c>
      <c r="P9" s="607" t="s">
        <v>99</v>
      </c>
      <c r="Q9" s="609" t="s">
        <v>100</v>
      </c>
      <c r="R9" s="609" t="s">
        <v>100</v>
      </c>
    </row>
    <row r="10" spans="1:18" s="595" customFormat="1" ht="13.5" customHeight="1">
      <c r="A10" s="603"/>
      <c r="B10" s="610"/>
      <c r="C10" s="995"/>
      <c r="D10" s="995"/>
      <c r="E10" s="611"/>
      <c r="F10" s="598" t="s">
        <v>101</v>
      </c>
      <c r="G10" s="604" t="s">
        <v>102</v>
      </c>
      <c r="H10" s="598" t="s">
        <v>101</v>
      </c>
      <c r="I10" s="604" t="s">
        <v>102</v>
      </c>
      <c r="J10" s="995" t="s">
        <v>103</v>
      </c>
      <c r="L10" s="603"/>
      <c r="M10" s="995" t="s">
        <v>90</v>
      </c>
      <c r="N10" s="607" t="s">
        <v>104</v>
      </c>
      <c r="O10" s="607" t="s">
        <v>102</v>
      </c>
      <c r="P10" s="612"/>
      <c r="Q10" s="995" t="s">
        <v>99</v>
      </c>
      <c r="R10" s="995" t="s">
        <v>99</v>
      </c>
    </row>
    <row r="11" spans="1:18" s="595" customFormat="1" ht="11.25" hidden="1">
      <c r="A11" s="613"/>
      <c r="B11" s="614"/>
      <c r="C11" s="615"/>
      <c r="D11" s="615"/>
      <c r="E11" s="616"/>
      <c r="F11" s="617"/>
      <c r="G11" s="618"/>
      <c r="H11" s="619" t="s">
        <v>549</v>
      </c>
      <c r="I11" s="619" t="s">
        <v>550</v>
      </c>
      <c r="J11" s="619"/>
      <c r="K11" s="615"/>
      <c r="L11" s="613"/>
      <c r="M11" s="995"/>
      <c r="N11" s="620"/>
      <c r="O11" s="621" t="s">
        <v>551</v>
      </c>
      <c r="P11" s="622"/>
      <c r="Q11" s="995"/>
      <c r="R11" s="995"/>
    </row>
    <row r="12" spans="1:18" s="595" customFormat="1" ht="11.25">
      <c r="A12" s="613"/>
      <c r="B12" s="614"/>
      <c r="C12" s="615"/>
      <c r="D12" s="615"/>
      <c r="E12" s="616"/>
      <c r="F12" s="617"/>
      <c r="G12" s="618"/>
      <c r="H12" s="152" t="s">
        <v>532</v>
      </c>
      <c r="I12" s="152" t="s">
        <v>533</v>
      </c>
      <c r="J12" s="619"/>
      <c r="K12" s="615"/>
      <c r="L12" s="613"/>
      <c r="M12" s="995"/>
      <c r="N12" s="620"/>
      <c r="O12" s="536" t="s">
        <v>535</v>
      </c>
      <c r="P12" s="622"/>
      <c r="Q12" s="995"/>
      <c r="R12" s="995"/>
    </row>
    <row r="13" spans="1:18" s="595" customFormat="1" ht="10.5">
      <c r="A13" s="623">
        <v>1</v>
      </c>
      <c r="B13" s="624">
        <v>2</v>
      </c>
      <c r="C13" s="623">
        <v>3</v>
      </c>
      <c r="D13" s="623">
        <v>4</v>
      </c>
      <c r="E13" s="623">
        <v>5</v>
      </c>
      <c r="F13" s="623">
        <v>6</v>
      </c>
      <c r="G13" s="625">
        <v>7</v>
      </c>
      <c r="H13" s="162">
        <v>8</v>
      </c>
      <c r="I13" s="163">
        <v>9</v>
      </c>
      <c r="J13" s="907"/>
      <c r="K13" s="625">
        <v>10</v>
      </c>
      <c r="L13" s="625">
        <v>11</v>
      </c>
      <c r="M13" s="625">
        <v>12</v>
      </c>
      <c r="N13" s="625">
        <v>13</v>
      </c>
      <c r="O13" s="625">
        <v>14</v>
      </c>
      <c r="P13" s="625">
        <v>15</v>
      </c>
      <c r="Q13" s="625">
        <v>16</v>
      </c>
      <c r="R13" s="625">
        <v>17</v>
      </c>
    </row>
    <row r="14" spans="1:18" s="769" customFormat="1" ht="18" customHeight="1">
      <c r="A14" s="165"/>
      <c r="B14" s="165"/>
      <c r="C14" s="978" t="s">
        <v>761</v>
      </c>
      <c r="D14" s="783"/>
      <c r="E14" s="908"/>
      <c r="F14" s="94"/>
      <c r="G14" s="94"/>
      <c r="H14" s="107"/>
      <c r="I14" s="108"/>
      <c r="J14" s="767"/>
      <c r="K14" s="768"/>
      <c r="L14" s="94"/>
      <c r="M14" s="94"/>
      <c r="N14" s="108"/>
      <c r="O14" s="909"/>
      <c r="P14" s="108"/>
      <c r="Q14" s="108"/>
      <c r="R14" s="766"/>
    </row>
    <row r="15" spans="1:18" s="444" customFormat="1" ht="33" customHeight="1">
      <c r="A15" s="160">
        <v>1</v>
      </c>
      <c r="B15" s="910" t="s">
        <v>704</v>
      </c>
      <c r="C15" s="781" t="s">
        <v>705</v>
      </c>
      <c r="D15" s="142" t="s">
        <v>142</v>
      </c>
      <c r="E15" s="327">
        <v>28</v>
      </c>
      <c r="F15" s="176">
        <v>11.4</v>
      </c>
      <c r="G15" s="169">
        <v>0.2</v>
      </c>
      <c r="H15" s="535">
        <f>F15*1.88612</f>
        <v>21.501768000000002</v>
      </c>
      <c r="I15" s="535">
        <f>G15*2.64776</f>
        <v>0.52955200000000002</v>
      </c>
      <c r="J15" s="302"/>
      <c r="K15" s="166"/>
      <c r="L15" s="911"/>
      <c r="M15" s="887"/>
      <c r="N15" s="169"/>
      <c r="O15" s="79">
        <f>((M15*N15))*1.165248</f>
        <v>0</v>
      </c>
      <c r="P15" s="58">
        <f>O15+H15+I15</f>
        <v>22.031320000000001</v>
      </c>
      <c r="Q15" s="58">
        <f>O15*E15</f>
        <v>0</v>
      </c>
      <c r="R15" s="58">
        <f>P15*E15</f>
        <v>616.87696000000005</v>
      </c>
    </row>
    <row r="16" spans="1:18" s="444" customFormat="1" ht="28.5" customHeight="1">
      <c r="A16" s="160">
        <v>2</v>
      </c>
      <c r="B16" s="910" t="s">
        <v>555</v>
      </c>
      <c r="C16" s="302" t="s">
        <v>706</v>
      </c>
      <c r="D16" s="142" t="s">
        <v>142</v>
      </c>
      <c r="E16" s="327">
        <v>28</v>
      </c>
      <c r="F16" s="176">
        <v>2.42</v>
      </c>
      <c r="G16" s="169">
        <v>0</v>
      </c>
      <c r="H16" s="535">
        <f>F16*1.88612</f>
        <v>4.5644103999999999</v>
      </c>
      <c r="I16" s="535">
        <f>G16*2.64776</f>
        <v>0</v>
      </c>
      <c r="J16" s="302" t="s">
        <v>556</v>
      </c>
      <c r="K16" s="165"/>
      <c r="L16" s="636" t="s">
        <v>115</v>
      </c>
      <c r="M16" s="656">
        <v>2.2000000000000002</v>
      </c>
      <c r="N16" s="660">
        <v>2.8</v>
      </c>
      <c r="O16" s="657">
        <f>((M16*N16)+(M17*N17))*1.165248</f>
        <v>9.0306720000000009</v>
      </c>
      <c r="P16" s="631">
        <f>N16+H16+I16</f>
        <v>7.3644103999999997</v>
      </c>
      <c r="Q16" s="658">
        <f>N16*E16</f>
        <v>78.399999999999991</v>
      </c>
      <c r="R16" s="631">
        <f>P16*E16</f>
        <v>206.2034912</v>
      </c>
    </row>
    <row r="17" spans="1:18" s="444" customFormat="1" ht="12.75" customHeight="1">
      <c r="A17" s="165"/>
      <c r="B17" s="175"/>
      <c r="C17" s="166"/>
      <c r="D17" s="166"/>
      <c r="E17" s="887"/>
      <c r="F17" s="166"/>
      <c r="G17" s="166"/>
      <c r="H17" s="535"/>
      <c r="I17" s="535"/>
      <c r="J17" s="783" t="s">
        <v>557</v>
      </c>
      <c r="K17" s="165"/>
      <c r="L17" s="636" t="s">
        <v>108</v>
      </c>
      <c r="M17" s="660">
        <v>10</v>
      </c>
      <c r="N17" s="660">
        <v>0.159</v>
      </c>
      <c r="O17" s="661"/>
      <c r="P17" s="166"/>
      <c r="Q17" s="169"/>
      <c r="R17" s="166"/>
    </row>
    <row r="18" spans="1:18" s="444" customFormat="1" ht="18.75" customHeight="1">
      <c r="A18" s="165"/>
      <c r="B18" s="175"/>
      <c r="C18" s="999" t="s">
        <v>791</v>
      </c>
      <c r="D18" s="166"/>
      <c r="E18" s="887"/>
      <c r="F18" s="166"/>
      <c r="G18" s="166"/>
      <c r="H18" s="535"/>
      <c r="I18" s="535"/>
      <c r="J18" s="166"/>
      <c r="K18" s="165"/>
      <c r="L18" s="636"/>
      <c r="M18" s="660"/>
      <c r="N18" s="660"/>
      <c r="O18" s="661"/>
      <c r="P18" s="166"/>
      <c r="Q18" s="169"/>
      <c r="R18" s="166"/>
    </row>
    <row r="19" spans="1:18" s="824" customFormat="1" ht="13.5">
      <c r="A19" s="165">
        <v>1</v>
      </c>
      <c r="B19" s="29" t="s">
        <v>768</v>
      </c>
      <c r="C19" s="783" t="s">
        <v>778</v>
      </c>
      <c r="D19" s="763" t="s">
        <v>538</v>
      </c>
      <c r="E19" s="169">
        <v>7</v>
      </c>
      <c r="F19" s="788">
        <v>0.89</v>
      </c>
      <c r="G19" s="796"/>
      <c r="H19" s="535">
        <f>F19*1.88612</f>
        <v>1.6786468000000001</v>
      </c>
      <c r="I19" s="535">
        <f>G19*2.64776</f>
        <v>0</v>
      </c>
      <c r="J19" s="51" t="s">
        <v>769</v>
      </c>
      <c r="K19" s="27"/>
      <c r="L19" s="763" t="s">
        <v>538</v>
      </c>
      <c r="M19" s="788">
        <v>1.01</v>
      </c>
      <c r="N19" s="788">
        <v>0.2</v>
      </c>
      <c r="O19" s="79">
        <f>((M19*N19))*1.165248</f>
        <v>0.23538009600000004</v>
      </c>
      <c r="P19" s="997">
        <f>O19+H19+I19</f>
        <v>1.9140268960000002</v>
      </c>
      <c r="Q19" s="997">
        <f>O19*E19</f>
        <v>1.6476606720000002</v>
      </c>
      <c r="R19" s="997">
        <f>P19*E19</f>
        <v>13.398188272000002</v>
      </c>
    </row>
    <row r="20" spans="1:18" s="824" customFormat="1" ht="16.5" customHeight="1">
      <c r="A20" s="50">
        <v>2</v>
      </c>
      <c r="B20" s="28" t="s">
        <v>770</v>
      </c>
      <c r="C20" s="783" t="s">
        <v>772</v>
      </c>
      <c r="D20" s="763" t="s">
        <v>538</v>
      </c>
      <c r="E20" s="169">
        <v>21</v>
      </c>
      <c r="F20" s="535">
        <v>8.9899999999999994E-2</v>
      </c>
      <c r="G20" s="796"/>
      <c r="H20" s="535">
        <f>F20*1.88612</f>
        <v>0.169562188</v>
      </c>
      <c r="I20" s="535">
        <f>G20*2.64776</f>
        <v>0</v>
      </c>
      <c r="J20" s="51"/>
      <c r="K20" s="51"/>
      <c r="L20" s="763"/>
      <c r="M20" s="795"/>
      <c r="N20" s="788"/>
      <c r="O20" s="79">
        <f t="shared" ref="O20:O25" si="0">((M20*N20))*1.165248</f>
        <v>0</v>
      </c>
      <c r="P20" s="535">
        <f>O20+H20+I20</f>
        <v>0.169562188</v>
      </c>
      <c r="Q20" s="535">
        <f>O20*E20</f>
        <v>0</v>
      </c>
      <c r="R20" s="535">
        <f>P20*E20</f>
        <v>3.5608059480000001</v>
      </c>
    </row>
    <row r="21" spans="1:18" s="824" customFormat="1" ht="24.75" customHeight="1">
      <c r="A21" s="165">
        <v>3</v>
      </c>
      <c r="B21" s="28" t="s">
        <v>117</v>
      </c>
      <c r="C21" s="783" t="s">
        <v>774</v>
      </c>
      <c r="D21" s="763" t="s">
        <v>538</v>
      </c>
      <c r="E21" s="169">
        <v>7</v>
      </c>
      <c r="F21" s="982"/>
      <c r="G21" s="998"/>
      <c r="H21" s="52"/>
      <c r="I21" s="52"/>
      <c r="J21" s="435" t="s">
        <v>771</v>
      </c>
      <c r="K21" s="51"/>
      <c r="L21" s="763" t="s">
        <v>538</v>
      </c>
      <c r="M21" s="535">
        <v>1.05</v>
      </c>
      <c r="N21" s="535">
        <v>1.583</v>
      </c>
      <c r="O21" s="79">
        <f t="shared" si="0"/>
        <v>1.9368169632000001</v>
      </c>
      <c r="P21" s="535">
        <f>O21+H21+I21</f>
        <v>1.9368169632000001</v>
      </c>
      <c r="Q21" s="535">
        <f>O21*E21</f>
        <v>13.557718742400001</v>
      </c>
      <c r="R21" s="535">
        <f>P21*E21</f>
        <v>13.557718742400001</v>
      </c>
    </row>
    <row r="22" spans="1:18" s="824" customFormat="1" ht="26.25" customHeight="1">
      <c r="A22" s="50">
        <v>4</v>
      </c>
      <c r="B22" s="28" t="s">
        <v>117</v>
      </c>
      <c r="C22" s="783" t="s">
        <v>773</v>
      </c>
      <c r="D22" s="763" t="s">
        <v>538</v>
      </c>
      <c r="E22" s="169">
        <v>7</v>
      </c>
      <c r="F22" s="795"/>
      <c r="G22" s="998"/>
      <c r="H22" s="52"/>
      <c r="I22" s="52"/>
      <c r="J22" s="435" t="s">
        <v>777</v>
      </c>
      <c r="K22" s="51"/>
      <c r="L22" s="763" t="s">
        <v>538</v>
      </c>
      <c r="M22" s="535">
        <v>1.05</v>
      </c>
      <c r="N22" s="788">
        <v>1.25</v>
      </c>
      <c r="O22" s="79">
        <f t="shared" si="0"/>
        <v>1.529388</v>
      </c>
      <c r="P22" s="535">
        <f>O22+H22+I22</f>
        <v>1.529388</v>
      </c>
      <c r="Q22" s="535">
        <f>O22*E22</f>
        <v>10.705715999999999</v>
      </c>
      <c r="R22" s="535">
        <f>P22*E22</f>
        <v>10.705715999999999</v>
      </c>
    </row>
    <row r="23" spans="1:18" s="824" customFormat="1" ht="21.75" customHeight="1">
      <c r="A23" s="165">
        <v>5</v>
      </c>
      <c r="B23" s="28" t="s">
        <v>117</v>
      </c>
      <c r="C23" s="783" t="s">
        <v>775</v>
      </c>
      <c r="D23" s="763" t="s">
        <v>538</v>
      </c>
      <c r="E23" s="169">
        <v>7</v>
      </c>
      <c r="F23" s="795"/>
      <c r="G23" s="998"/>
      <c r="H23" s="52"/>
      <c r="I23" s="52"/>
      <c r="J23" s="435" t="s">
        <v>776</v>
      </c>
      <c r="K23" s="51"/>
      <c r="L23" s="763" t="s">
        <v>538</v>
      </c>
      <c r="M23" s="535">
        <v>1.05</v>
      </c>
      <c r="N23" s="788">
        <v>4</v>
      </c>
      <c r="O23" s="79">
        <f t="shared" si="0"/>
        <v>4.8940416000000004</v>
      </c>
      <c r="P23" s="535">
        <f>O23+H23+I23</f>
        <v>4.8940416000000004</v>
      </c>
      <c r="Q23" s="535">
        <f>O23*E23</f>
        <v>34.258291200000002</v>
      </c>
      <c r="R23" s="535">
        <f>P23*E23</f>
        <v>34.258291200000002</v>
      </c>
    </row>
    <row r="24" spans="1:18" s="645" customFormat="1" ht="15" customHeight="1">
      <c r="A24" s="636"/>
      <c r="B24" s="646"/>
      <c r="C24" s="979" t="s">
        <v>698</v>
      </c>
      <c r="D24" s="648"/>
      <c r="E24" s="977"/>
      <c r="F24" s="649"/>
      <c r="G24" s="650"/>
      <c r="H24" s="535"/>
      <c r="I24" s="535"/>
      <c r="J24" s="647"/>
      <c r="K24" s="635"/>
      <c r="L24" s="325"/>
      <c r="M24" s="325"/>
      <c r="N24" s="651"/>
      <c r="O24" s="641"/>
      <c r="P24" s="58"/>
      <c r="Q24" s="58"/>
      <c r="R24" s="58"/>
    </row>
    <row r="25" spans="1:18" s="889" customFormat="1" ht="18" customHeight="1">
      <c r="A25" s="160">
        <v>1</v>
      </c>
      <c r="B25" s="376" t="s">
        <v>118</v>
      </c>
      <c r="C25" s="166" t="s">
        <v>793</v>
      </c>
      <c r="D25" s="165" t="s">
        <v>142</v>
      </c>
      <c r="E25" s="790">
        <v>8.5</v>
      </c>
      <c r="F25" s="165">
        <v>3.57</v>
      </c>
      <c r="G25" s="165">
        <v>0.99</v>
      </c>
      <c r="H25" s="535">
        <f>F25*1.88612</f>
        <v>6.7334483999999994</v>
      </c>
      <c r="I25" s="535">
        <f>G25*2.64776</f>
        <v>2.6212823999999997</v>
      </c>
      <c r="J25" s="166" t="s">
        <v>792</v>
      </c>
      <c r="L25" s="165" t="s">
        <v>108</v>
      </c>
      <c r="M25" s="165">
        <v>4.08</v>
      </c>
      <c r="N25" s="327">
        <v>2.4</v>
      </c>
      <c r="O25" s="79">
        <f t="shared" si="0"/>
        <v>11.410108416</v>
      </c>
      <c r="P25" s="997">
        <f>O25+H25+I25</f>
        <v>20.764839215999999</v>
      </c>
      <c r="Q25" s="997">
        <f>O25*E25</f>
        <v>96.985921536000006</v>
      </c>
      <c r="R25" s="997">
        <f>P25*E25</f>
        <v>176.50113333599998</v>
      </c>
    </row>
    <row r="26" spans="1:18" s="797" customFormat="1" ht="33.75" customHeight="1">
      <c r="A26" s="165">
        <v>2</v>
      </c>
      <c r="B26" s="160" t="s">
        <v>701</v>
      </c>
      <c r="C26" s="781" t="s">
        <v>790</v>
      </c>
      <c r="D26" s="763" t="s">
        <v>537</v>
      </c>
      <c r="E26" s="174">
        <v>8.5</v>
      </c>
      <c r="F26" s="790">
        <v>15</v>
      </c>
      <c r="G26" s="535">
        <v>8.39</v>
      </c>
      <c r="H26" s="535">
        <f>F26*1.88612</f>
        <v>28.291800000000002</v>
      </c>
      <c r="I26" s="535">
        <f>G26*2.64776</f>
        <v>22.214706400000001</v>
      </c>
      <c r="J26" s="302"/>
      <c r="K26" s="165"/>
      <c r="L26" s="166"/>
      <c r="M26" s="169"/>
      <c r="N26" s="176"/>
      <c r="O26" s="535">
        <f>(M26*N26)+((M27*N27)+(M28*N28)+(M29*N29))*1.165248</f>
        <v>154.88615779660799</v>
      </c>
      <c r="P26" s="535">
        <f>O26+H26+I26</f>
        <v>205.392664196608</v>
      </c>
      <c r="Q26" s="535">
        <f>O26*E26</f>
        <v>1316.532341271168</v>
      </c>
      <c r="R26" s="535">
        <f>P26*E26</f>
        <v>1745.837645671168</v>
      </c>
    </row>
    <row r="27" spans="1:18" s="797" customFormat="1" ht="16.5" customHeight="1">
      <c r="A27" s="163"/>
      <c r="B27" s="160"/>
      <c r="C27" s="783"/>
      <c r="D27" s="763"/>
      <c r="E27" s="1152"/>
      <c r="F27" s="783"/>
      <c r="G27" s="535"/>
      <c r="H27" s="783"/>
      <c r="I27" s="796"/>
      <c r="J27" s="302" t="s">
        <v>779</v>
      </c>
      <c r="K27" s="980" t="s">
        <v>700</v>
      </c>
      <c r="L27" s="165" t="s">
        <v>108</v>
      </c>
      <c r="M27" s="169">
        <v>15.2</v>
      </c>
      <c r="N27" s="176">
        <v>4</v>
      </c>
      <c r="O27" s="793"/>
      <c r="P27" s="795"/>
      <c r="Q27" s="783"/>
      <c r="R27" s="783"/>
    </row>
    <row r="28" spans="1:18" s="797" customFormat="1" ht="17.25" customHeight="1">
      <c r="A28" s="163"/>
      <c r="B28" s="160"/>
      <c r="C28" s="783"/>
      <c r="D28" s="763"/>
      <c r="E28" s="1152"/>
      <c r="F28" s="783"/>
      <c r="G28" s="535"/>
      <c r="H28" s="783"/>
      <c r="I28" s="796"/>
      <c r="J28" s="635" t="s">
        <v>557</v>
      </c>
      <c r="K28" s="636"/>
      <c r="L28" s="636" t="s">
        <v>108</v>
      </c>
      <c r="M28" s="660">
        <v>20</v>
      </c>
      <c r="N28" s="902">
        <v>0.159</v>
      </c>
      <c r="O28" s="981"/>
      <c r="P28" s="981"/>
      <c r="Q28" s="783"/>
      <c r="R28" s="783"/>
    </row>
    <row r="29" spans="1:18" s="797" customFormat="1" ht="27" customHeight="1">
      <c r="A29" s="163"/>
      <c r="B29" s="160"/>
      <c r="C29" s="783"/>
      <c r="D29" s="763"/>
      <c r="E29" s="1152"/>
      <c r="F29" s="783"/>
      <c r="G29" s="535"/>
      <c r="H29" s="783"/>
      <c r="I29" s="796"/>
      <c r="J29" s="302" t="s">
        <v>617</v>
      </c>
      <c r="K29" s="284" t="s">
        <v>780</v>
      </c>
      <c r="L29" s="165" t="s">
        <v>3</v>
      </c>
      <c r="M29" s="417">
        <v>0.41199999999999998</v>
      </c>
      <c r="N29" s="327">
        <v>167.333</v>
      </c>
      <c r="O29" s="981"/>
      <c r="P29" s="981"/>
      <c r="Q29" s="783"/>
      <c r="R29" s="783"/>
    </row>
    <row r="30" spans="1:18" s="189" customFormat="1" ht="36" customHeight="1">
      <c r="A30" s="160">
        <v>3</v>
      </c>
      <c r="B30" s="165" t="s">
        <v>234</v>
      </c>
      <c r="C30" s="302" t="s">
        <v>952</v>
      </c>
      <c r="D30" s="165" t="s">
        <v>142</v>
      </c>
      <c r="E30" s="169">
        <v>8.5</v>
      </c>
      <c r="F30" s="176">
        <v>2.08</v>
      </c>
      <c r="G30" s="165">
        <v>4.74</v>
      </c>
      <c r="H30" s="535">
        <f>F30*1.88612</f>
        <v>3.9231296000000002</v>
      </c>
      <c r="I30" s="535">
        <f>G30*2.64776</f>
        <v>12.5503824</v>
      </c>
      <c r="J30" s="302" t="s">
        <v>951</v>
      </c>
      <c r="K30" s="67" t="s">
        <v>703</v>
      </c>
      <c r="L30" s="165" t="s">
        <v>3</v>
      </c>
      <c r="M30" s="1008">
        <v>9.39</v>
      </c>
      <c r="N30" s="169">
        <v>27</v>
      </c>
      <c r="O30" s="79">
        <f>((M30*N30))*1.165248</f>
        <v>295.42532544000005</v>
      </c>
      <c r="P30" s="535">
        <f>O30+H30+I30</f>
        <v>311.89883744000002</v>
      </c>
      <c r="Q30" s="535">
        <f>O30*E30</f>
        <v>2511.1152662400004</v>
      </c>
      <c r="R30" s="535">
        <f>P30*E30</f>
        <v>2651.14011824</v>
      </c>
    </row>
    <row r="31" spans="1:18" s="645" customFormat="1" ht="20.25" customHeight="1">
      <c r="A31" s="890"/>
      <c r="B31" s="891"/>
      <c r="C31" s="892"/>
      <c r="D31" s="893"/>
      <c r="E31" s="983"/>
      <c r="F31" s="894"/>
      <c r="G31" s="895"/>
      <c r="H31" s="896"/>
      <c r="I31" s="896"/>
      <c r="J31" s="892"/>
      <c r="K31" s="659"/>
      <c r="L31" s="897"/>
      <c r="M31" s="897"/>
      <c r="N31" s="898"/>
      <c r="O31" s="899"/>
      <c r="P31" s="900"/>
      <c r="Q31" s="900"/>
      <c r="R31" s="900"/>
    </row>
    <row r="32" spans="1:18" s="662" customFormat="1" ht="12.75">
      <c r="A32" s="893"/>
      <c r="B32" s="890"/>
      <c r="C32" s="671"/>
      <c r="D32" s="667"/>
      <c r="E32" s="672"/>
      <c r="F32" s="670"/>
      <c r="G32" s="673"/>
      <c r="H32" s="674"/>
      <c r="I32" s="674"/>
      <c r="J32" s="675"/>
      <c r="K32" s="663"/>
      <c r="L32" s="668"/>
      <c r="M32" s="668"/>
      <c r="N32" s="668"/>
      <c r="O32" s="676"/>
      <c r="P32" s="674"/>
      <c r="Q32" s="674"/>
      <c r="R32" s="674"/>
    </row>
    <row r="33" spans="1:18" s="689" customFormat="1" ht="12.75">
      <c r="A33" s="1011"/>
      <c r="B33" s="1001"/>
      <c r="C33" s="679" t="s">
        <v>72</v>
      </c>
      <c r="D33" s="680"/>
      <c r="E33" s="680"/>
      <c r="F33" s="680"/>
      <c r="G33" s="680"/>
      <c r="H33" s="681"/>
      <c r="I33" s="681"/>
      <c r="J33" s="682"/>
      <c r="K33" s="683"/>
      <c r="L33" s="681"/>
      <c r="M33" s="684"/>
      <c r="N33" s="685"/>
      <c r="O33" s="681"/>
      <c r="P33" s="686"/>
      <c r="Q33" s="687"/>
      <c r="R33" s="688">
        <f>SUM(R15:R32)</f>
        <v>5472.0400686095682</v>
      </c>
    </row>
    <row r="34" spans="1:18" s="689" customFormat="1" ht="12.75">
      <c r="A34" s="1011"/>
      <c r="B34" s="1001"/>
      <c r="C34" s="690" t="s">
        <v>699</v>
      </c>
      <c r="D34" s="680"/>
      <c r="E34" s="680"/>
      <c r="F34" s="680"/>
      <c r="G34" s="680"/>
      <c r="H34" s="681"/>
      <c r="I34" s="681"/>
      <c r="J34" s="682"/>
      <c r="K34" s="691"/>
      <c r="L34" s="680"/>
      <c r="M34" s="684"/>
      <c r="N34" s="681"/>
      <c r="O34" s="681"/>
      <c r="P34" s="681"/>
      <c r="Q34" s="685"/>
      <c r="R34" s="688">
        <f>R33*13.3%</f>
        <v>727.7813291250726</v>
      </c>
    </row>
    <row r="35" spans="1:18" s="689" customFormat="1" ht="12.75">
      <c r="A35" s="1011"/>
      <c r="B35" s="1001"/>
      <c r="C35" s="690" t="s">
        <v>72</v>
      </c>
      <c r="D35" s="680"/>
      <c r="E35" s="680"/>
      <c r="F35" s="680"/>
      <c r="G35" s="680"/>
      <c r="H35" s="681"/>
      <c r="I35" s="681"/>
      <c r="J35" s="682"/>
      <c r="K35" s="691"/>
      <c r="L35" s="680"/>
      <c r="M35" s="684"/>
      <c r="N35" s="681"/>
      <c r="O35" s="681"/>
      <c r="P35" s="681"/>
      <c r="Q35" s="685"/>
      <c r="R35" s="688">
        <f>R33+R34</f>
        <v>6199.8213977346404</v>
      </c>
    </row>
    <row r="36" spans="1:18" s="689" customFormat="1" ht="12.75">
      <c r="A36" s="1011"/>
      <c r="B36" s="1001"/>
      <c r="C36" s="690" t="s">
        <v>202</v>
      </c>
      <c r="D36" s="680"/>
      <c r="E36" s="680"/>
      <c r="F36" s="680"/>
      <c r="G36" s="680"/>
      <c r="H36" s="681"/>
      <c r="I36" s="681"/>
      <c r="J36" s="682"/>
      <c r="K36" s="691"/>
      <c r="L36" s="680"/>
      <c r="M36" s="684"/>
      <c r="N36" s="681"/>
      <c r="O36" s="681"/>
      <c r="P36" s="681"/>
      <c r="Q36" s="685"/>
      <c r="R36" s="688">
        <f>R35*11%</f>
        <v>681.98035375081042</v>
      </c>
    </row>
    <row r="37" spans="1:18" s="689" customFormat="1" ht="12.75">
      <c r="A37" s="1011"/>
      <c r="B37" s="1001"/>
      <c r="C37" s="690" t="s">
        <v>72</v>
      </c>
      <c r="D37" s="692"/>
      <c r="E37" s="680"/>
      <c r="F37" s="680"/>
      <c r="G37" s="680"/>
      <c r="H37" s="681"/>
      <c r="I37" s="693"/>
      <c r="J37" s="693"/>
      <c r="K37" s="691"/>
      <c r="L37" s="680"/>
      <c r="M37" s="684"/>
      <c r="N37" s="681"/>
      <c r="O37" s="681"/>
      <c r="P37" s="681"/>
      <c r="Q37" s="685"/>
      <c r="R37" s="666">
        <f>R35+R36</f>
        <v>6881.8017514854509</v>
      </c>
    </row>
    <row r="38" spans="1:18" s="689" customFormat="1" ht="12.75">
      <c r="A38" s="1011"/>
      <c r="B38" s="1001"/>
      <c r="C38" s="690"/>
      <c r="D38" s="692"/>
      <c r="E38" s="680"/>
      <c r="F38" s="680"/>
      <c r="G38" s="680"/>
      <c r="H38" s="681"/>
      <c r="I38" s="693"/>
      <c r="J38" s="693"/>
      <c r="K38" s="691"/>
      <c r="L38" s="680"/>
      <c r="M38" s="684"/>
      <c r="N38" s="681"/>
      <c r="O38" s="681"/>
      <c r="P38" s="681"/>
      <c r="Q38" s="685"/>
      <c r="R38" s="666"/>
    </row>
    <row r="39" spans="1:18" s="689" customFormat="1" ht="12.75">
      <c r="A39" s="1011"/>
      <c r="B39" s="1001"/>
      <c r="C39" s="690"/>
      <c r="D39" s="692"/>
      <c r="E39" s="680"/>
      <c r="F39" s="680"/>
      <c r="G39" s="680"/>
      <c r="H39" s="681"/>
      <c r="I39" s="693"/>
      <c r="J39" s="693"/>
      <c r="K39" s="691"/>
      <c r="L39" s="680"/>
      <c r="M39" s="684"/>
      <c r="N39" s="681"/>
      <c r="O39" s="681"/>
      <c r="P39" s="681"/>
      <c r="Q39" s="685"/>
      <c r="R39" s="666"/>
    </row>
    <row r="40" spans="1:18" s="695" customFormat="1" ht="12.75">
      <c r="A40" s="664"/>
      <c r="B40" s="664"/>
      <c r="D40" s="694"/>
      <c r="F40" s="696"/>
      <c r="G40" s="696"/>
      <c r="H40" s="696"/>
      <c r="I40" s="696"/>
      <c r="J40" s="694"/>
      <c r="K40" s="664"/>
      <c r="M40" s="696"/>
      <c r="N40" s="696"/>
    </row>
  </sheetData>
  <mergeCells count="7">
    <mergeCell ref="D3:I3"/>
    <mergeCell ref="A5:R5"/>
    <mergeCell ref="F7:O7"/>
    <mergeCell ref="C8:C9"/>
    <mergeCell ref="F8:G8"/>
    <mergeCell ref="H8:I8"/>
    <mergeCell ref="K8:O8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04"/>
  <sheetViews>
    <sheetView topLeftCell="A88" zoomScale="106" zoomScaleNormal="106" workbookViewId="0">
      <selection activeCell="O27" sqref="O27"/>
    </sheetView>
  </sheetViews>
  <sheetFormatPr defaultRowHeight="12"/>
  <cols>
    <col min="1" max="1" width="2.7109375" style="697" customWidth="1"/>
    <col min="2" max="2" width="6.7109375" style="698" customWidth="1"/>
    <col min="3" max="3" width="32.7109375" style="586" customWidth="1"/>
    <col min="4" max="4" width="5.5703125" style="665" customWidth="1"/>
    <col min="5" max="5" width="7.42578125" style="698" customWidth="1"/>
    <col min="6" max="6" width="7" style="698" customWidth="1"/>
    <col min="7" max="7" width="7.5703125" style="698" customWidth="1"/>
    <col min="8" max="8" width="6.7109375" style="698" customWidth="1"/>
    <col min="9" max="9" width="7.28515625" style="698" customWidth="1"/>
    <col min="10" max="10" width="14.85546875" style="586" customWidth="1"/>
    <col min="11" max="11" width="4.7109375" style="595" customWidth="1"/>
    <col min="12" max="12" width="10.7109375" style="699" customWidth="1"/>
    <col min="13" max="13" width="5.7109375" style="698" customWidth="1"/>
    <col min="14" max="14" width="6.7109375" style="698" customWidth="1"/>
    <col min="15" max="15" width="6.140625" style="698" customWidth="1"/>
    <col min="16" max="16" width="6.42578125" style="700" customWidth="1"/>
    <col min="17" max="17" width="6.28515625" style="698" customWidth="1"/>
    <col min="18" max="18" width="8.42578125" style="698" customWidth="1"/>
    <col min="19" max="16384" width="9.140625" style="586"/>
  </cols>
  <sheetData>
    <row r="1" spans="1:19" s="718" customFormat="1" ht="15">
      <c r="A1" s="711"/>
      <c r="B1" s="712"/>
      <c r="C1" s="713"/>
      <c r="D1" s="1333" t="s">
        <v>965</v>
      </c>
      <c r="E1" s="1333"/>
      <c r="F1" s="1333"/>
      <c r="G1" s="1333"/>
      <c r="H1" s="1333"/>
      <c r="I1" s="1333"/>
      <c r="J1" s="713"/>
      <c r="K1" s="714"/>
      <c r="L1" s="714"/>
      <c r="M1" s="712"/>
      <c r="N1" s="715"/>
      <c r="O1" s="716"/>
      <c r="P1" s="716"/>
      <c r="Q1" s="715"/>
      <c r="R1" s="715"/>
      <c r="S1" s="717"/>
    </row>
    <row r="2" spans="1:19" s="254" customFormat="1">
      <c r="A2" s="719"/>
      <c r="B2" s="720"/>
      <c r="C2" s="721"/>
      <c r="D2" s="721"/>
      <c r="E2" s="715"/>
      <c r="F2" s="721"/>
      <c r="G2" s="721"/>
      <c r="H2" s="721"/>
      <c r="I2" s="721"/>
      <c r="J2" s="721"/>
      <c r="K2" s="721"/>
      <c r="L2" s="721"/>
      <c r="M2" s="712"/>
      <c r="N2" s="715"/>
      <c r="O2" s="715"/>
      <c r="P2" s="716"/>
      <c r="Q2" s="715"/>
      <c r="R2" s="715"/>
      <c r="S2" s="722"/>
    </row>
    <row r="3" spans="1:19" s="724" customFormat="1" ht="14.25">
      <c r="A3" s="1334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  <c r="N3" s="1334"/>
      <c r="O3" s="1334"/>
      <c r="P3" s="1334"/>
      <c r="Q3" s="1334"/>
      <c r="R3" s="1334"/>
      <c r="S3" s="723"/>
    </row>
    <row r="4" spans="1:19" s="254" customFormat="1">
      <c r="A4" s="831"/>
      <c r="B4" s="836"/>
      <c r="C4" s="837"/>
      <c r="D4" s="837"/>
      <c r="E4" s="837"/>
      <c r="F4" s="838"/>
      <c r="G4" s="838"/>
      <c r="H4" s="837"/>
      <c r="I4" s="837"/>
      <c r="J4" s="837"/>
      <c r="K4" s="837"/>
      <c r="L4" s="837"/>
      <c r="M4" s="839"/>
      <c r="N4" s="837"/>
      <c r="O4" s="840"/>
      <c r="P4" s="840"/>
      <c r="Q4" s="837"/>
      <c r="R4" s="841"/>
      <c r="S4" s="722"/>
    </row>
    <row r="5" spans="1:19" s="254" customFormat="1">
      <c r="A5" s="727"/>
      <c r="B5" s="728"/>
      <c r="C5" s="729"/>
      <c r="D5" s="729"/>
      <c r="E5" s="730"/>
      <c r="F5" s="1335" t="s">
        <v>73</v>
      </c>
      <c r="G5" s="1336"/>
      <c r="H5" s="1336"/>
      <c r="I5" s="1336"/>
      <c r="J5" s="1336"/>
      <c r="K5" s="1336"/>
      <c r="L5" s="1336"/>
      <c r="M5" s="1336"/>
      <c r="N5" s="1336"/>
      <c r="O5" s="1337"/>
      <c r="P5" s="731" t="s">
        <v>74</v>
      </c>
      <c r="Q5" s="732" t="s">
        <v>75</v>
      </c>
      <c r="R5" s="732" t="s">
        <v>76</v>
      </c>
      <c r="S5" s="722"/>
    </row>
    <row r="6" spans="1:19" s="213" customFormat="1" ht="22.5">
      <c r="A6" s="733" t="s">
        <v>77</v>
      </c>
      <c r="B6" s="734" t="s">
        <v>78</v>
      </c>
      <c r="C6" s="1338" t="s">
        <v>79</v>
      </c>
      <c r="D6" s="915" t="s">
        <v>80</v>
      </c>
      <c r="E6" s="741" t="s">
        <v>81</v>
      </c>
      <c r="F6" s="1339" t="s">
        <v>82</v>
      </c>
      <c r="G6" s="1340"/>
      <c r="H6" s="1339" t="s">
        <v>83</v>
      </c>
      <c r="I6" s="1340"/>
      <c r="J6" s="1341" t="s">
        <v>84</v>
      </c>
      <c r="K6" s="1342"/>
      <c r="L6" s="1342"/>
      <c r="M6" s="1342"/>
      <c r="N6" s="1342"/>
      <c r="O6" s="1343"/>
      <c r="P6" s="736" t="s">
        <v>85</v>
      </c>
      <c r="Q6" s="737" t="s">
        <v>86</v>
      </c>
      <c r="R6" s="738" t="s">
        <v>87</v>
      </c>
      <c r="S6" s="739"/>
    </row>
    <row r="7" spans="1:19" s="213" customFormat="1" ht="21">
      <c r="A7" s="740" t="s">
        <v>88</v>
      </c>
      <c r="B7" s="734" t="s">
        <v>66</v>
      </c>
      <c r="C7" s="1338"/>
      <c r="D7" s="741" t="s">
        <v>89</v>
      </c>
      <c r="E7" s="915" t="s">
        <v>90</v>
      </c>
      <c r="F7" s="915" t="s">
        <v>91</v>
      </c>
      <c r="G7" s="742" t="s">
        <v>92</v>
      </c>
      <c r="H7" s="915" t="s">
        <v>91</v>
      </c>
      <c r="I7" s="742" t="s">
        <v>92</v>
      </c>
      <c r="J7" s="915" t="s">
        <v>93</v>
      </c>
      <c r="K7" s="743" t="s">
        <v>94</v>
      </c>
      <c r="L7" s="743"/>
      <c r="M7" s="744" t="s">
        <v>96</v>
      </c>
      <c r="N7" s="745" t="s">
        <v>97</v>
      </c>
      <c r="O7" s="746" t="s">
        <v>98</v>
      </c>
      <c r="P7" s="747" t="s">
        <v>99</v>
      </c>
      <c r="Q7" s="748" t="s">
        <v>100</v>
      </c>
      <c r="R7" s="748" t="s">
        <v>100</v>
      </c>
      <c r="S7" s="739"/>
    </row>
    <row r="8" spans="1:19" s="213" customFormat="1" ht="21">
      <c r="A8" s="749"/>
      <c r="B8" s="750"/>
      <c r="C8" s="752"/>
      <c r="D8" s="752"/>
      <c r="E8" s="878"/>
      <c r="F8" s="754" t="s">
        <v>101</v>
      </c>
      <c r="G8" s="755" t="s">
        <v>102</v>
      </c>
      <c r="H8" s="754" t="s">
        <v>101</v>
      </c>
      <c r="I8" s="755" t="s">
        <v>102</v>
      </c>
      <c r="J8" s="752" t="s">
        <v>103</v>
      </c>
      <c r="K8" s="749"/>
      <c r="L8" s="749"/>
      <c r="M8" s="752" t="s">
        <v>90</v>
      </c>
      <c r="N8" s="756" t="s">
        <v>104</v>
      </c>
      <c r="O8" s="757" t="s">
        <v>102</v>
      </c>
      <c r="P8" s="758"/>
      <c r="Q8" s="752" t="s">
        <v>99</v>
      </c>
      <c r="R8" s="752" t="s">
        <v>99</v>
      </c>
      <c r="S8" s="739"/>
    </row>
    <row r="9" spans="1:19" s="213" customFormat="1" ht="11.25">
      <c r="A9" s="749"/>
      <c r="B9" s="750"/>
      <c r="C9" s="752"/>
      <c r="D9" s="752"/>
      <c r="E9" s="878"/>
      <c r="F9" s="754"/>
      <c r="G9" s="755"/>
      <c r="H9" s="152" t="s">
        <v>532</v>
      </c>
      <c r="I9" s="152" t="s">
        <v>533</v>
      </c>
      <c r="J9" s="752"/>
      <c r="K9" s="749"/>
      <c r="L9" s="749" t="s">
        <v>567</v>
      </c>
      <c r="M9" s="752"/>
      <c r="N9" s="756"/>
      <c r="O9" s="536" t="s">
        <v>535</v>
      </c>
      <c r="P9" s="758"/>
      <c r="Q9" s="752"/>
      <c r="R9" s="752"/>
      <c r="S9" s="739"/>
    </row>
    <row r="10" spans="1:19" s="213" customFormat="1" ht="10.5">
      <c r="A10" s="752">
        <v>1</v>
      </c>
      <c r="B10" s="759">
        <v>2</v>
      </c>
      <c r="C10" s="752">
        <v>3</v>
      </c>
      <c r="D10" s="752">
        <v>4</v>
      </c>
      <c r="E10" s="752">
        <v>5</v>
      </c>
      <c r="F10" s="752">
        <v>6</v>
      </c>
      <c r="G10" s="760">
        <v>7</v>
      </c>
      <c r="H10" s="162">
        <v>8</v>
      </c>
      <c r="I10" s="163">
        <v>9</v>
      </c>
      <c r="J10" s="760">
        <v>10</v>
      </c>
      <c r="K10" s="760">
        <v>11</v>
      </c>
      <c r="L10" s="760"/>
      <c r="M10" s="760">
        <v>12</v>
      </c>
      <c r="N10" s="842">
        <v>13</v>
      </c>
      <c r="O10" s="843">
        <v>14</v>
      </c>
      <c r="P10" s="760">
        <v>15</v>
      </c>
      <c r="Q10" s="760">
        <v>16</v>
      </c>
      <c r="R10" s="760">
        <v>17</v>
      </c>
      <c r="S10" s="739"/>
    </row>
    <row r="11" spans="1:19" s="254" customFormat="1">
      <c r="A11" s="763"/>
      <c r="B11" s="163"/>
      <c r="C11" s="248"/>
      <c r="D11" s="247"/>
      <c r="E11" s="247"/>
      <c r="F11" s="247"/>
      <c r="G11" s="247"/>
      <c r="H11" s="535"/>
      <c r="I11" s="535"/>
      <c r="J11" s="248"/>
      <c r="K11" s="247"/>
      <c r="L11" s="247"/>
      <c r="M11" s="163"/>
      <c r="N11" s="247"/>
      <c r="O11" s="535"/>
      <c r="P11" s="764"/>
      <c r="Q11" s="247"/>
      <c r="R11" s="247"/>
    </row>
    <row r="12" spans="1:19" s="824" customFormat="1" ht="12.75">
      <c r="A12" s="844"/>
      <c r="B12" s="844"/>
      <c r="C12" s="918" t="s">
        <v>717</v>
      </c>
      <c r="D12" s="844"/>
      <c r="E12" s="845"/>
      <c r="F12" s="846"/>
      <c r="G12" s="847"/>
      <c r="H12" s="535"/>
      <c r="I12" s="535"/>
      <c r="J12" s="797"/>
      <c r="N12" s="848"/>
      <c r="O12" s="538">
        <f t="shared" ref="O12:O20" si="0">M12*N12*1.165248</f>
        <v>0</v>
      </c>
    </row>
    <row r="13" spans="1:19" s="192" customFormat="1" ht="29.25" customHeight="1">
      <c r="A13" s="165">
        <v>1</v>
      </c>
      <c r="B13" s="161" t="s">
        <v>714</v>
      </c>
      <c r="C13" s="302" t="s">
        <v>711</v>
      </c>
      <c r="D13" s="165" t="s">
        <v>145</v>
      </c>
      <c r="E13" s="176">
        <v>81</v>
      </c>
      <c r="F13" s="879">
        <v>0.24</v>
      </c>
      <c r="G13" s="879">
        <v>0.1</v>
      </c>
      <c r="H13" s="169">
        <f>F13*1.88612</f>
        <v>0.45266879999999998</v>
      </c>
      <c r="I13" s="169">
        <f>G13*2.64776</f>
        <v>0.26477600000000001</v>
      </c>
      <c r="J13" s="166" t="s">
        <v>582</v>
      </c>
      <c r="K13" s="165" t="s">
        <v>145</v>
      </c>
      <c r="L13" s="165"/>
      <c r="M13" s="176">
        <v>1</v>
      </c>
      <c r="N13" s="169">
        <v>0</v>
      </c>
      <c r="O13" s="169">
        <f t="shared" si="0"/>
        <v>0</v>
      </c>
      <c r="P13" s="169">
        <f t="shared" ref="P13:P21" si="1">O13+H13+I13</f>
        <v>0.71744479999999999</v>
      </c>
      <c r="Q13" s="169">
        <f t="shared" ref="Q13:Q21" si="2">O13*E13</f>
        <v>0</v>
      </c>
      <c r="R13" s="169">
        <f t="shared" ref="R13:R21" si="3">P13*E13</f>
        <v>58.113028800000002</v>
      </c>
    </row>
    <row r="14" spans="1:19" s="444" customFormat="1" ht="21.75" customHeight="1">
      <c r="A14" s="165">
        <v>2</v>
      </c>
      <c r="B14" s="175" t="s">
        <v>117</v>
      </c>
      <c r="C14" s="166" t="s">
        <v>686</v>
      </c>
      <c r="D14" s="165" t="s">
        <v>108</v>
      </c>
      <c r="E14" s="176">
        <v>0</v>
      </c>
      <c r="F14" s="880"/>
      <c r="G14" s="880"/>
      <c r="H14" s="881"/>
      <c r="I14" s="882"/>
      <c r="J14" s="166" t="s">
        <v>687</v>
      </c>
      <c r="K14" s="165" t="s">
        <v>108</v>
      </c>
      <c r="L14" s="142" t="s">
        <v>245</v>
      </c>
      <c r="M14" s="176">
        <v>1</v>
      </c>
      <c r="N14" s="168">
        <v>29.277999999999999</v>
      </c>
      <c r="O14" s="169">
        <f t="shared" si="0"/>
        <v>34.116130943999998</v>
      </c>
      <c r="P14" s="169">
        <f>O14+H14+I14</f>
        <v>34.116130943999998</v>
      </c>
      <c r="Q14" s="169">
        <f>O14*E14</f>
        <v>0</v>
      </c>
      <c r="R14" s="169">
        <f>P14*E14</f>
        <v>0</v>
      </c>
    </row>
    <row r="15" spans="1:19" s="444" customFormat="1" ht="21.75" customHeight="1">
      <c r="A15" s="165">
        <v>3</v>
      </c>
      <c r="B15" s="175" t="s">
        <v>117</v>
      </c>
      <c r="C15" s="166" t="s">
        <v>586</v>
      </c>
      <c r="D15" s="165" t="s">
        <v>478</v>
      </c>
      <c r="E15" s="333">
        <v>1.9253</v>
      </c>
      <c r="F15" s="883"/>
      <c r="G15" s="884"/>
      <c r="H15" s="881"/>
      <c r="I15" s="882"/>
      <c r="J15" s="166" t="s">
        <v>586</v>
      </c>
      <c r="K15" s="165" t="s">
        <v>478</v>
      </c>
      <c r="L15" s="165"/>
      <c r="M15" s="176">
        <v>1</v>
      </c>
      <c r="N15" s="169">
        <v>356</v>
      </c>
      <c r="O15" s="169">
        <f t="shared" si="0"/>
        <v>414.82828800000004</v>
      </c>
      <c r="P15" s="169">
        <f>O15+H15+I15</f>
        <v>414.82828800000004</v>
      </c>
      <c r="Q15" s="167">
        <f>O15*E15</f>
        <v>798.66890288640013</v>
      </c>
      <c r="R15" s="169">
        <f>P15*E15</f>
        <v>798.66890288640013</v>
      </c>
    </row>
    <row r="16" spans="1:19" s="444" customFormat="1" ht="21.75" customHeight="1">
      <c r="A16" s="165">
        <v>4</v>
      </c>
      <c r="B16" s="175" t="s">
        <v>117</v>
      </c>
      <c r="C16" s="166" t="s">
        <v>709</v>
      </c>
      <c r="D16" s="165" t="s">
        <v>478</v>
      </c>
      <c r="E16" s="333">
        <v>0.34699999999999998</v>
      </c>
      <c r="F16" s="883"/>
      <c r="G16" s="884"/>
      <c r="H16" s="881"/>
      <c r="I16" s="882"/>
      <c r="J16" s="166" t="s">
        <v>709</v>
      </c>
      <c r="K16" s="165" t="s">
        <v>478</v>
      </c>
      <c r="L16" s="165"/>
      <c r="M16" s="176">
        <v>1</v>
      </c>
      <c r="N16" s="169">
        <v>356</v>
      </c>
      <c r="O16" s="169">
        <f t="shared" si="0"/>
        <v>414.82828800000004</v>
      </c>
      <c r="P16" s="169">
        <f t="shared" si="1"/>
        <v>414.82828800000004</v>
      </c>
      <c r="Q16" s="167">
        <f t="shared" si="2"/>
        <v>143.94541593600002</v>
      </c>
      <c r="R16" s="169">
        <f t="shared" si="3"/>
        <v>143.94541593600002</v>
      </c>
    </row>
    <row r="17" spans="1:18" s="444" customFormat="1" ht="21.75" customHeight="1">
      <c r="A17" s="165">
        <v>5</v>
      </c>
      <c r="B17" s="175" t="s">
        <v>117</v>
      </c>
      <c r="C17" s="166" t="s">
        <v>685</v>
      </c>
      <c r="D17" s="165" t="s">
        <v>478</v>
      </c>
      <c r="E17" s="333">
        <v>0.74519999999999997</v>
      </c>
      <c r="F17" s="884"/>
      <c r="G17" s="884"/>
      <c r="H17" s="881"/>
      <c r="I17" s="881"/>
      <c r="J17" s="166" t="s">
        <v>685</v>
      </c>
      <c r="K17" s="165" t="s">
        <v>478</v>
      </c>
      <c r="L17" s="142"/>
      <c r="M17" s="176">
        <v>1</v>
      </c>
      <c r="N17" s="168">
        <v>316</v>
      </c>
      <c r="O17" s="169">
        <f t="shared" si="0"/>
        <v>368.218368</v>
      </c>
      <c r="P17" s="169">
        <f t="shared" si="1"/>
        <v>368.218368</v>
      </c>
      <c r="Q17" s="169">
        <f t="shared" si="2"/>
        <v>274.39632783359997</v>
      </c>
      <c r="R17" s="169">
        <f t="shared" si="3"/>
        <v>274.39632783359997</v>
      </c>
    </row>
    <row r="18" spans="1:18" s="444" customFormat="1" ht="21.75" customHeight="1">
      <c r="A18" s="165">
        <v>6</v>
      </c>
      <c r="B18" s="175" t="s">
        <v>117</v>
      </c>
      <c r="C18" s="166" t="s">
        <v>589</v>
      </c>
      <c r="D18" s="165" t="s">
        <v>113</v>
      </c>
      <c r="E18" s="167">
        <v>370</v>
      </c>
      <c r="F18" s="883"/>
      <c r="G18" s="884"/>
      <c r="H18" s="881"/>
      <c r="I18" s="882"/>
      <c r="J18" s="166" t="s">
        <v>590</v>
      </c>
      <c r="K18" s="165" t="s">
        <v>113</v>
      </c>
      <c r="L18" s="142" t="s">
        <v>591</v>
      </c>
      <c r="M18" s="176">
        <v>1</v>
      </c>
      <c r="N18" s="168">
        <v>0.40799999999999997</v>
      </c>
      <c r="O18" s="169">
        <f t="shared" si="0"/>
        <v>0.475421184</v>
      </c>
      <c r="P18" s="169">
        <f t="shared" si="1"/>
        <v>0.475421184</v>
      </c>
      <c r="Q18" s="169">
        <f t="shared" si="2"/>
        <v>175.90583808</v>
      </c>
      <c r="R18" s="169">
        <f t="shared" si="3"/>
        <v>175.90583808</v>
      </c>
    </row>
    <row r="19" spans="1:18" s="889" customFormat="1" ht="21.75" customHeight="1">
      <c r="A19" s="165">
        <v>7</v>
      </c>
      <c r="B19" s="175" t="s">
        <v>117</v>
      </c>
      <c r="C19" s="166" t="s">
        <v>713</v>
      </c>
      <c r="D19" s="1002" t="s">
        <v>3</v>
      </c>
      <c r="E19" s="361">
        <v>1.2869999999999999E-2</v>
      </c>
      <c r="F19" s="887"/>
      <c r="G19" s="176"/>
      <c r="H19" s="169"/>
      <c r="I19" s="169"/>
      <c r="J19" s="302" t="s">
        <v>690</v>
      </c>
      <c r="K19" s="165" t="s">
        <v>3</v>
      </c>
      <c r="L19" s="286" t="s">
        <v>576</v>
      </c>
      <c r="M19" s="176">
        <v>1</v>
      </c>
      <c r="N19" s="975">
        <v>384.72</v>
      </c>
      <c r="O19" s="169">
        <f t="shared" si="0"/>
        <v>448.29421056000007</v>
      </c>
      <c r="P19" s="169">
        <f>O19+H19+I19</f>
        <v>448.29421056000007</v>
      </c>
      <c r="Q19" s="169">
        <f>O19*E19</f>
        <v>5.7695464899072002</v>
      </c>
      <c r="R19" s="888">
        <f>P19*E19</f>
        <v>5.7695464899072002</v>
      </c>
    </row>
    <row r="20" spans="1:18" s="206" customFormat="1" ht="21.75" customHeight="1">
      <c r="A20" s="165">
        <v>8</v>
      </c>
      <c r="B20" s="885" t="s">
        <v>117</v>
      </c>
      <c r="C20" s="166" t="s">
        <v>707</v>
      </c>
      <c r="D20" s="160" t="s">
        <v>115</v>
      </c>
      <c r="E20" s="167">
        <v>57.6</v>
      </c>
      <c r="F20" s="176"/>
      <c r="G20" s="169"/>
      <c r="H20" s="169"/>
      <c r="I20" s="881"/>
      <c r="J20" s="166" t="s">
        <v>708</v>
      </c>
      <c r="K20" s="165" t="s">
        <v>115</v>
      </c>
      <c r="L20" s="142" t="s">
        <v>594</v>
      </c>
      <c r="M20" s="169">
        <v>1</v>
      </c>
      <c r="N20" s="333">
        <v>0.28916700000000001</v>
      </c>
      <c r="O20" s="169">
        <f t="shared" si="0"/>
        <v>0.33695126841600004</v>
      </c>
      <c r="P20" s="169">
        <f t="shared" si="1"/>
        <v>0.33695126841600004</v>
      </c>
      <c r="Q20" s="169">
        <f t="shared" si="2"/>
        <v>19.408393060761604</v>
      </c>
      <c r="R20" s="169">
        <f t="shared" si="3"/>
        <v>19.408393060761604</v>
      </c>
    </row>
    <row r="21" spans="1:18" s="206" customFormat="1" ht="21.75" customHeight="1">
      <c r="A21" s="165">
        <v>9</v>
      </c>
      <c r="B21" s="175" t="s">
        <v>817</v>
      </c>
      <c r="C21" s="166" t="s">
        <v>696</v>
      </c>
      <c r="D21" s="165" t="s">
        <v>142</v>
      </c>
      <c r="E21" s="168">
        <v>3.7</v>
      </c>
      <c r="F21" s="880" t="s">
        <v>1030</v>
      </c>
      <c r="G21" s="880">
        <v>0.03</v>
      </c>
      <c r="H21" s="169">
        <f>F21*1.88612</f>
        <v>40.362967999999995</v>
      </c>
      <c r="I21" s="169">
        <f>G21*2.64776</f>
        <v>7.9432799999999998E-2</v>
      </c>
      <c r="J21" s="166" t="s">
        <v>176</v>
      </c>
      <c r="K21" s="165" t="s">
        <v>115</v>
      </c>
      <c r="L21" s="286" t="s">
        <v>595</v>
      </c>
      <c r="M21" s="175">
        <v>24.4</v>
      </c>
      <c r="N21" s="1026">
        <v>1</v>
      </c>
      <c r="O21" s="169">
        <f>((M21*N21)+(M22*N22)+(M23*N23))*1.165248</f>
        <v>31.079378131200002</v>
      </c>
      <c r="P21" s="169">
        <f t="shared" si="1"/>
        <v>71.521778931200004</v>
      </c>
      <c r="Q21" s="169">
        <f t="shared" si="2"/>
        <v>114.99369908544001</v>
      </c>
      <c r="R21" s="169">
        <f t="shared" si="3"/>
        <v>264.63058204544001</v>
      </c>
    </row>
    <row r="22" spans="1:18" s="206" customFormat="1" ht="18" customHeight="1">
      <c r="A22" s="165"/>
      <c r="B22" s="175"/>
      <c r="C22" s="166" t="s">
        <v>271</v>
      </c>
      <c r="D22" s="165"/>
      <c r="E22" s="175"/>
      <c r="F22" s="880"/>
      <c r="G22" s="880"/>
      <c r="H22" s="169"/>
      <c r="I22" s="169"/>
      <c r="J22" s="166" t="s">
        <v>177</v>
      </c>
      <c r="K22" s="165" t="s">
        <v>115</v>
      </c>
      <c r="L22" s="286" t="s">
        <v>596</v>
      </c>
      <c r="M22" s="175" t="s">
        <v>1031</v>
      </c>
      <c r="N22" s="234">
        <v>0.79700000000000004</v>
      </c>
      <c r="O22" s="165"/>
      <c r="P22" s="169"/>
      <c r="Q22" s="167"/>
      <c r="R22" s="165"/>
    </row>
    <row r="23" spans="1:18" s="206" customFormat="1" ht="18" customHeight="1">
      <c r="A23" s="165"/>
      <c r="B23" s="165"/>
      <c r="C23" s="166" t="s">
        <v>271</v>
      </c>
      <c r="D23" s="165"/>
      <c r="E23" s="175"/>
      <c r="F23" s="880"/>
      <c r="G23" s="880"/>
      <c r="H23" s="169"/>
      <c r="I23" s="169"/>
      <c r="J23" s="166" t="s">
        <v>563</v>
      </c>
      <c r="K23" s="165" t="s">
        <v>115</v>
      </c>
      <c r="L23" s="165"/>
      <c r="M23" s="175" t="s">
        <v>1032</v>
      </c>
      <c r="N23" s="1026">
        <v>0.6</v>
      </c>
      <c r="O23" s="165"/>
      <c r="P23" s="176"/>
      <c r="Q23" s="167"/>
      <c r="R23" s="165"/>
    </row>
    <row r="24" spans="1:18" s="206" customFormat="1" ht="36" customHeight="1">
      <c r="A24" s="165">
        <v>10</v>
      </c>
      <c r="B24" s="175" t="s">
        <v>817</v>
      </c>
      <c r="C24" s="302" t="s">
        <v>819</v>
      </c>
      <c r="D24" s="165" t="s">
        <v>142</v>
      </c>
      <c r="E24" s="168">
        <v>0.74099999999999999</v>
      </c>
      <c r="F24" s="880" t="s">
        <v>1030</v>
      </c>
      <c r="G24" s="880">
        <v>0.03</v>
      </c>
      <c r="H24" s="169">
        <f>F24*1.88612</f>
        <v>40.362967999999995</v>
      </c>
      <c r="I24" s="169">
        <f>G24*2.64776</f>
        <v>7.9432799999999998E-2</v>
      </c>
      <c r="J24" s="166" t="s">
        <v>176</v>
      </c>
      <c r="K24" s="165" t="s">
        <v>115</v>
      </c>
      <c r="L24" s="286" t="s">
        <v>595</v>
      </c>
      <c r="M24" s="175">
        <v>24.4</v>
      </c>
      <c r="N24" s="1026">
        <v>1</v>
      </c>
      <c r="O24" s="169">
        <f>((M24*N24)+(M25*N25)+(M26*N26))*1.165248</f>
        <v>31.079378131200002</v>
      </c>
      <c r="P24" s="169">
        <f>O24+H24+I24</f>
        <v>71.521778931200004</v>
      </c>
      <c r="Q24" s="169">
        <f>O24*E24</f>
        <v>23.029819195219201</v>
      </c>
      <c r="R24" s="169">
        <f>P24*E24</f>
        <v>52.997638188019202</v>
      </c>
    </row>
    <row r="25" spans="1:18" s="206" customFormat="1" ht="18" customHeight="1">
      <c r="A25" s="165"/>
      <c r="B25" s="175"/>
      <c r="C25" s="166"/>
      <c r="D25" s="165"/>
      <c r="E25" s="175"/>
      <c r="F25" s="880"/>
      <c r="G25" s="880"/>
      <c r="H25" s="169"/>
      <c r="I25" s="169"/>
      <c r="J25" s="166" t="s">
        <v>177</v>
      </c>
      <c r="K25" s="165" t="s">
        <v>115</v>
      </c>
      <c r="L25" s="286" t="s">
        <v>596</v>
      </c>
      <c r="M25" s="175" t="s">
        <v>1031</v>
      </c>
      <c r="N25" s="234">
        <v>0.79700000000000004</v>
      </c>
      <c r="O25" s="165"/>
      <c r="P25" s="176"/>
      <c r="Q25" s="178"/>
      <c r="R25" s="165"/>
    </row>
    <row r="26" spans="1:18" s="206" customFormat="1" ht="18" customHeight="1">
      <c r="A26" s="165"/>
      <c r="B26" s="165"/>
      <c r="C26" s="166" t="s">
        <v>271</v>
      </c>
      <c r="D26" s="165"/>
      <c r="E26" s="175"/>
      <c r="F26" s="880"/>
      <c r="G26" s="880"/>
      <c r="H26" s="169"/>
      <c r="I26" s="169"/>
      <c r="J26" s="166" t="s">
        <v>563</v>
      </c>
      <c r="K26" s="165" t="s">
        <v>115</v>
      </c>
      <c r="L26" s="165"/>
      <c r="M26" s="175" t="s">
        <v>1032</v>
      </c>
      <c r="N26" s="1026">
        <v>0.6</v>
      </c>
      <c r="O26" s="165"/>
      <c r="P26" s="176"/>
      <c r="Q26" s="178"/>
      <c r="R26" s="165"/>
    </row>
    <row r="27" spans="1:18" s="824" customFormat="1" ht="12.75">
      <c r="A27" s="844"/>
      <c r="B27" s="844"/>
      <c r="C27" s="918" t="s">
        <v>716</v>
      </c>
      <c r="D27" s="844"/>
      <c r="E27" s="845"/>
      <c r="F27" s="846"/>
      <c r="G27" s="847"/>
      <c r="H27" s="535"/>
      <c r="I27" s="535"/>
      <c r="J27" s="797"/>
      <c r="N27" s="848"/>
      <c r="O27" s="538">
        <f>M27*N27*1.165248</f>
        <v>0</v>
      </c>
    </row>
    <row r="28" spans="1:18" s="192" customFormat="1" ht="30" customHeight="1">
      <c r="A28" s="165">
        <v>1</v>
      </c>
      <c r="B28" s="161" t="s">
        <v>820</v>
      </c>
      <c r="C28" s="302" t="s">
        <v>710</v>
      </c>
      <c r="D28" s="165" t="s">
        <v>145</v>
      </c>
      <c r="E28" s="176">
        <v>83.26</v>
      </c>
      <c r="F28" s="879">
        <v>0.24</v>
      </c>
      <c r="G28" s="879">
        <v>0.1</v>
      </c>
      <c r="H28" s="169">
        <f>F28*1.88612</f>
        <v>0.45266879999999998</v>
      </c>
      <c r="I28" s="169">
        <f>G28*2.64776</f>
        <v>0.26477600000000001</v>
      </c>
      <c r="J28" s="166" t="s">
        <v>582</v>
      </c>
      <c r="K28" s="165" t="s">
        <v>145</v>
      </c>
      <c r="L28" s="165"/>
      <c r="M28" s="176">
        <v>1</v>
      </c>
      <c r="N28" s="169">
        <v>0</v>
      </c>
      <c r="O28" s="169">
        <f>M28*N28*1.165248</f>
        <v>0</v>
      </c>
      <c r="P28" s="169">
        <f t="shared" ref="P28:P35" si="4">O28+H28+I28</f>
        <v>0.71744479999999999</v>
      </c>
      <c r="Q28" s="169">
        <f t="shared" ref="Q28:Q35" si="5">O28*E28</f>
        <v>0</v>
      </c>
      <c r="R28" s="169">
        <f t="shared" ref="R28:R35" si="6">P28*E28</f>
        <v>59.734454048000003</v>
      </c>
    </row>
    <row r="29" spans="1:18" s="192" customFormat="1" ht="18.75" customHeight="1">
      <c r="A29" s="165">
        <v>2</v>
      </c>
      <c r="B29" s="175" t="s">
        <v>117</v>
      </c>
      <c r="C29" s="166" t="s">
        <v>583</v>
      </c>
      <c r="D29" s="165" t="s">
        <v>108</v>
      </c>
      <c r="E29" s="176">
        <v>0</v>
      </c>
      <c r="F29" s="880"/>
      <c r="G29" s="880"/>
      <c r="H29" s="881"/>
      <c r="I29" s="882"/>
      <c r="J29" s="166" t="s">
        <v>584</v>
      </c>
      <c r="K29" s="165" t="s">
        <v>108</v>
      </c>
      <c r="L29" s="142" t="s">
        <v>585</v>
      </c>
      <c r="M29" s="176">
        <v>1</v>
      </c>
      <c r="N29" s="367">
        <v>24.75</v>
      </c>
      <c r="O29" s="169">
        <f t="shared" ref="O29:O34" si="7">M29*N29*1.165248</f>
        <v>28.839888000000002</v>
      </c>
      <c r="P29" s="169">
        <f t="shared" si="4"/>
        <v>28.839888000000002</v>
      </c>
      <c r="Q29" s="169">
        <f t="shared" si="5"/>
        <v>0</v>
      </c>
      <c r="R29" s="169">
        <f t="shared" si="6"/>
        <v>0</v>
      </c>
    </row>
    <row r="30" spans="1:18" s="444" customFormat="1" ht="18.75" customHeight="1">
      <c r="A30" s="165">
        <v>3</v>
      </c>
      <c r="B30" s="175" t="s">
        <v>117</v>
      </c>
      <c r="C30" s="166" t="s">
        <v>709</v>
      </c>
      <c r="D30" s="165" t="s">
        <v>478</v>
      </c>
      <c r="E30" s="333">
        <v>1.0916999999999999</v>
      </c>
      <c r="F30" s="883"/>
      <c r="G30" s="884"/>
      <c r="H30" s="881"/>
      <c r="I30" s="882"/>
      <c r="J30" s="166" t="s">
        <v>709</v>
      </c>
      <c r="K30" s="165" t="s">
        <v>478</v>
      </c>
      <c r="L30" s="165"/>
      <c r="M30" s="176">
        <v>1</v>
      </c>
      <c r="N30" s="169">
        <v>356</v>
      </c>
      <c r="O30" s="169">
        <f>M30*N30*1.165248</f>
        <v>414.82828800000004</v>
      </c>
      <c r="P30" s="169">
        <f t="shared" si="4"/>
        <v>414.82828800000004</v>
      </c>
      <c r="Q30" s="167">
        <f t="shared" si="5"/>
        <v>452.8680420096</v>
      </c>
      <c r="R30" s="169">
        <f t="shared" si="6"/>
        <v>452.8680420096</v>
      </c>
    </row>
    <row r="31" spans="1:18" s="444" customFormat="1" ht="18.75" customHeight="1">
      <c r="A31" s="165">
        <v>4</v>
      </c>
      <c r="B31" s="175" t="s">
        <v>117</v>
      </c>
      <c r="C31" s="166" t="s">
        <v>685</v>
      </c>
      <c r="D31" s="165" t="s">
        <v>478</v>
      </c>
      <c r="E31" s="333">
        <v>0.51719999999999999</v>
      </c>
      <c r="F31" s="884"/>
      <c r="G31" s="884"/>
      <c r="H31" s="881"/>
      <c r="I31" s="881"/>
      <c r="J31" s="166" t="s">
        <v>685</v>
      </c>
      <c r="K31" s="165" t="s">
        <v>478</v>
      </c>
      <c r="L31" s="142"/>
      <c r="M31" s="176">
        <v>1</v>
      </c>
      <c r="N31" s="168">
        <v>316</v>
      </c>
      <c r="O31" s="169">
        <f>M31*N31*1.165248</f>
        <v>368.218368</v>
      </c>
      <c r="P31" s="169">
        <f t="shared" si="4"/>
        <v>368.218368</v>
      </c>
      <c r="Q31" s="169">
        <f t="shared" si="5"/>
        <v>190.4425399296</v>
      </c>
      <c r="R31" s="169">
        <f t="shared" si="6"/>
        <v>190.4425399296</v>
      </c>
    </row>
    <row r="32" spans="1:18" s="444" customFormat="1" ht="18.75" customHeight="1">
      <c r="A32" s="165">
        <v>5</v>
      </c>
      <c r="B32" s="175" t="s">
        <v>117</v>
      </c>
      <c r="C32" s="166" t="s">
        <v>589</v>
      </c>
      <c r="D32" s="165" t="s">
        <v>113</v>
      </c>
      <c r="E32" s="167">
        <v>288.10000000000002</v>
      </c>
      <c r="F32" s="883"/>
      <c r="G32" s="884"/>
      <c r="H32" s="881"/>
      <c r="I32" s="882"/>
      <c r="J32" s="166" t="s">
        <v>590</v>
      </c>
      <c r="K32" s="165" t="s">
        <v>113</v>
      </c>
      <c r="L32" s="142" t="s">
        <v>591</v>
      </c>
      <c r="M32" s="176">
        <v>1</v>
      </c>
      <c r="N32" s="168">
        <v>0.40799999999999997</v>
      </c>
      <c r="O32" s="169">
        <f t="shared" si="7"/>
        <v>0.475421184</v>
      </c>
      <c r="P32" s="169">
        <f t="shared" si="4"/>
        <v>0.475421184</v>
      </c>
      <c r="Q32" s="169">
        <f t="shared" si="5"/>
        <v>136.9688431104</v>
      </c>
      <c r="R32" s="169">
        <f t="shared" si="6"/>
        <v>136.9688431104</v>
      </c>
    </row>
    <row r="33" spans="1:18" s="889" customFormat="1" ht="26.25" customHeight="1">
      <c r="A33" s="165">
        <v>6</v>
      </c>
      <c r="B33" s="175" t="s">
        <v>117</v>
      </c>
      <c r="C33" s="166" t="s">
        <v>712</v>
      </c>
      <c r="D33" s="912" t="s">
        <v>3</v>
      </c>
      <c r="E33" s="318">
        <v>8.8000000000000005E-3</v>
      </c>
      <c r="F33" s="887"/>
      <c r="G33" s="176"/>
      <c r="H33" s="169"/>
      <c r="I33" s="169"/>
      <c r="J33" s="302" t="s">
        <v>690</v>
      </c>
      <c r="K33" s="165" t="s">
        <v>3</v>
      </c>
      <c r="L33" s="286" t="s">
        <v>576</v>
      </c>
      <c r="M33" s="176">
        <v>1</v>
      </c>
      <c r="N33" s="975">
        <v>384.72</v>
      </c>
      <c r="O33" s="169">
        <f>M33*N33*1.165248</f>
        <v>448.29421056000007</v>
      </c>
      <c r="P33" s="169">
        <f>O33+H33+I33</f>
        <v>448.29421056000007</v>
      </c>
      <c r="Q33" s="169">
        <f>O33*E33</f>
        <v>3.9449890529280007</v>
      </c>
      <c r="R33" s="888">
        <f>P33*E33</f>
        <v>3.9449890529280007</v>
      </c>
    </row>
    <row r="34" spans="1:18" s="206" customFormat="1" ht="18.75" customHeight="1">
      <c r="A34" s="165">
        <v>7</v>
      </c>
      <c r="B34" s="885" t="s">
        <v>117</v>
      </c>
      <c r="C34" s="166" t="s">
        <v>707</v>
      </c>
      <c r="D34" s="160" t="s">
        <v>115</v>
      </c>
      <c r="E34" s="169">
        <v>60.48</v>
      </c>
      <c r="F34" s="176"/>
      <c r="G34" s="169"/>
      <c r="H34" s="169"/>
      <c r="I34" s="881"/>
      <c r="J34" s="166" t="s">
        <v>708</v>
      </c>
      <c r="K34" s="165" t="s">
        <v>115</v>
      </c>
      <c r="L34" s="142" t="s">
        <v>594</v>
      </c>
      <c r="M34" s="169">
        <v>1</v>
      </c>
      <c r="N34" s="333">
        <v>0.28916700000000001</v>
      </c>
      <c r="O34" s="169">
        <f t="shared" si="7"/>
        <v>0.33695126841600004</v>
      </c>
      <c r="P34" s="169">
        <f t="shared" si="4"/>
        <v>0.33695126841600004</v>
      </c>
      <c r="Q34" s="169">
        <f t="shared" si="5"/>
        <v>20.378812713799682</v>
      </c>
      <c r="R34" s="169">
        <f t="shared" si="6"/>
        <v>20.378812713799682</v>
      </c>
    </row>
    <row r="35" spans="1:18" s="213" customFormat="1" ht="24.75" customHeight="1">
      <c r="A35" s="165">
        <v>8</v>
      </c>
      <c r="B35" s="175" t="s">
        <v>817</v>
      </c>
      <c r="C35" s="166" t="s">
        <v>696</v>
      </c>
      <c r="D35" s="165" t="s">
        <v>142</v>
      </c>
      <c r="E35" s="168">
        <v>2.8809999999999998</v>
      </c>
      <c r="F35" s="880" t="s">
        <v>1030</v>
      </c>
      <c r="G35" s="880">
        <v>0.03</v>
      </c>
      <c r="H35" s="169">
        <f>F35*1.88612</f>
        <v>40.362967999999995</v>
      </c>
      <c r="I35" s="169">
        <f>G35*2.64776</f>
        <v>7.9432799999999998E-2</v>
      </c>
      <c r="J35" s="166" t="s">
        <v>176</v>
      </c>
      <c r="K35" s="165" t="s">
        <v>115</v>
      </c>
      <c r="L35" s="286" t="s">
        <v>595</v>
      </c>
      <c r="M35" s="175">
        <v>24.4</v>
      </c>
      <c r="N35" s="886">
        <v>1</v>
      </c>
      <c r="O35" s="169">
        <f>((M35*N35)+(M36*N36)+(M37*N37))*1.165248</f>
        <v>31.079378131200002</v>
      </c>
      <c r="P35" s="169">
        <f t="shared" si="4"/>
        <v>71.521778931200004</v>
      </c>
      <c r="Q35" s="169">
        <f t="shared" si="5"/>
        <v>89.539688395987199</v>
      </c>
      <c r="R35" s="169">
        <f t="shared" si="6"/>
        <v>206.0542451007872</v>
      </c>
    </row>
    <row r="36" spans="1:18" s="213" customFormat="1" ht="18.75" customHeight="1">
      <c r="A36" s="165"/>
      <c r="B36" s="175"/>
      <c r="C36" s="166"/>
      <c r="D36" s="165"/>
      <c r="E36" s="380"/>
      <c r="F36" s="880"/>
      <c r="G36" s="880"/>
      <c r="H36" s="169"/>
      <c r="I36" s="169"/>
      <c r="J36" s="343" t="s">
        <v>177</v>
      </c>
      <c r="K36" s="165" t="s">
        <v>115</v>
      </c>
      <c r="L36" s="286" t="s">
        <v>596</v>
      </c>
      <c r="M36" s="175" t="s">
        <v>1031</v>
      </c>
      <c r="N36" s="234">
        <v>0.79700000000000004</v>
      </c>
      <c r="O36" s="163"/>
      <c r="P36" s="169"/>
      <c r="Q36" s="167"/>
      <c r="R36" s="163"/>
    </row>
    <row r="37" spans="1:18" s="213" customFormat="1" ht="18.75" customHeight="1">
      <c r="A37" s="165"/>
      <c r="B37" s="165"/>
      <c r="C37" s="166" t="s">
        <v>271</v>
      </c>
      <c r="D37" s="165"/>
      <c r="E37" s="380"/>
      <c r="F37" s="880"/>
      <c r="G37" s="880"/>
      <c r="H37" s="169"/>
      <c r="I37" s="169"/>
      <c r="J37" s="343" t="s">
        <v>563</v>
      </c>
      <c r="K37" s="165" t="s">
        <v>115</v>
      </c>
      <c r="L37" s="165"/>
      <c r="M37" s="175" t="s">
        <v>1032</v>
      </c>
      <c r="N37" s="886">
        <v>0.6</v>
      </c>
      <c r="O37" s="163"/>
      <c r="P37" s="176"/>
      <c r="Q37" s="167"/>
      <c r="R37" s="163"/>
    </row>
    <row r="38" spans="1:18" s="213" customFormat="1" ht="25.5" customHeight="1">
      <c r="A38" s="165">
        <v>9</v>
      </c>
      <c r="B38" s="175" t="s">
        <v>817</v>
      </c>
      <c r="C38" s="166" t="s">
        <v>697</v>
      </c>
      <c r="D38" s="165" t="s">
        <v>142</v>
      </c>
      <c r="E38" s="168">
        <v>0.36</v>
      </c>
      <c r="F38" s="880" t="s">
        <v>1030</v>
      </c>
      <c r="G38" s="880">
        <v>0.03</v>
      </c>
      <c r="H38" s="169">
        <f>F38*1.88612</f>
        <v>40.362967999999995</v>
      </c>
      <c r="I38" s="169">
        <f>G38*2.64776</f>
        <v>7.9432799999999998E-2</v>
      </c>
      <c r="J38" s="166" t="s">
        <v>176</v>
      </c>
      <c r="K38" s="165" t="s">
        <v>115</v>
      </c>
      <c r="L38" s="286" t="s">
        <v>595</v>
      </c>
      <c r="M38" s="175">
        <v>24.4</v>
      </c>
      <c r="N38" s="886">
        <v>1</v>
      </c>
      <c r="O38" s="169">
        <f>((M38*N38)+(M39*N39)+(M40*N40))*1.165248</f>
        <v>31.079378131200002</v>
      </c>
      <c r="P38" s="169">
        <f>O38+H38+I38</f>
        <v>71.521778931200004</v>
      </c>
      <c r="Q38" s="169">
        <f>O38*E38</f>
        <v>11.188576127232</v>
      </c>
      <c r="R38" s="169">
        <f>P38*E38</f>
        <v>25.747840415232002</v>
      </c>
    </row>
    <row r="39" spans="1:18" s="213" customFormat="1" ht="18.75" customHeight="1">
      <c r="A39" s="165"/>
      <c r="B39" s="175"/>
      <c r="C39" s="166"/>
      <c r="D39" s="165"/>
      <c r="E39" s="380"/>
      <c r="F39" s="880"/>
      <c r="G39" s="880"/>
      <c r="H39" s="169"/>
      <c r="I39" s="169"/>
      <c r="J39" s="343" t="s">
        <v>177</v>
      </c>
      <c r="K39" s="165" t="s">
        <v>115</v>
      </c>
      <c r="L39" s="286" t="s">
        <v>596</v>
      </c>
      <c r="M39" s="175" t="s">
        <v>1031</v>
      </c>
      <c r="N39" s="234">
        <v>0.79700000000000004</v>
      </c>
      <c r="O39" s="163"/>
      <c r="P39" s="176"/>
      <c r="Q39" s="178"/>
      <c r="R39" s="163"/>
    </row>
    <row r="40" spans="1:18" s="213" customFormat="1" ht="18.75" customHeight="1">
      <c r="A40" s="165"/>
      <c r="B40" s="165"/>
      <c r="C40" s="166" t="s">
        <v>271</v>
      </c>
      <c r="D40" s="165"/>
      <c r="E40" s="380"/>
      <c r="F40" s="880"/>
      <c r="G40" s="880"/>
      <c r="H40" s="169"/>
      <c r="I40" s="169"/>
      <c r="J40" s="343" t="s">
        <v>563</v>
      </c>
      <c r="K40" s="165" t="s">
        <v>115</v>
      </c>
      <c r="L40" s="165"/>
      <c r="M40" s="175" t="s">
        <v>1032</v>
      </c>
      <c r="N40" s="886">
        <v>0.6</v>
      </c>
      <c r="O40" s="163"/>
      <c r="P40" s="176"/>
      <c r="Q40" s="178"/>
      <c r="R40" s="163"/>
    </row>
    <row r="41" spans="1:18" s="824" customFormat="1" ht="31.5" customHeight="1">
      <c r="A41" s="844"/>
      <c r="B41" s="844"/>
      <c r="C41" s="919" t="s">
        <v>718</v>
      </c>
      <c r="D41" s="844"/>
      <c r="E41" s="845"/>
      <c r="F41" s="846"/>
      <c r="G41" s="847"/>
      <c r="H41" s="535"/>
      <c r="I41" s="535"/>
      <c r="J41" s="797"/>
      <c r="N41" s="848"/>
      <c r="O41" s="538"/>
    </row>
    <row r="42" spans="1:18" s="192" customFormat="1" ht="27" customHeight="1">
      <c r="A42" s="165">
        <v>1</v>
      </c>
      <c r="B42" s="161" t="s">
        <v>597</v>
      </c>
      <c r="C42" s="302" t="s">
        <v>715</v>
      </c>
      <c r="D42" s="165" t="s">
        <v>145</v>
      </c>
      <c r="E42" s="176">
        <v>215.8</v>
      </c>
      <c r="F42" s="879">
        <v>0.24</v>
      </c>
      <c r="G42" s="879">
        <v>0.1</v>
      </c>
      <c r="H42" s="169">
        <f>F42*1.88612</f>
        <v>0.45266879999999998</v>
      </c>
      <c r="I42" s="169">
        <f>G42*2.64776</f>
        <v>0.26477600000000001</v>
      </c>
      <c r="J42" s="166" t="s">
        <v>582</v>
      </c>
      <c r="K42" s="165" t="s">
        <v>145</v>
      </c>
      <c r="L42" s="165"/>
      <c r="M42" s="176">
        <v>1</v>
      </c>
      <c r="N42" s="169">
        <v>0</v>
      </c>
      <c r="O42" s="169">
        <f>M42*N42*1.165248</f>
        <v>0</v>
      </c>
      <c r="P42" s="169">
        <f t="shared" ref="P42:P50" si="8">O42+H42+I42</f>
        <v>0.71744479999999999</v>
      </c>
      <c r="Q42" s="169">
        <f t="shared" ref="Q42:Q50" si="9">O42*E42</f>
        <v>0</v>
      </c>
      <c r="R42" s="169">
        <f t="shared" ref="R42:R50" si="10">P42*E42</f>
        <v>154.82458784000002</v>
      </c>
    </row>
    <row r="43" spans="1:18" s="444" customFormat="1" ht="21.75" customHeight="1">
      <c r="A43" s="165">
        <v>2</v>
      </c>
      <c r="B43" s="175" t="s">
        <v>117</v>
      </c>
      <c r="C43" s="166" t="s">
        <v>686</v>
      </c>
      <c r="D43" s="165" t="s">
        <v>108</v>
      </c>
      <c r="E43" s="176"/>
      <c r="F43" s="880"/>
      <c r="G43" s="880"/>
      <c r="H43" s="881"/>
      <c r="I43" s="882"/>
      <c r="J43" s="166" t="s">
        <v>687</v>
      </c>
      <c r="K43" s="165" t="s">
        <v>108</v>
      </c>
      <c r="L43" s="142" t="s">
        <v>245</v>
      </c>
      <c r="M43" s="176">
        <v>1</v>
      </c>
      <c r="N43" s="168">
        <v>29.277999999999999</v>
      </c>
      <c r="O43" s="169">
        <f>M43*N43*1.165248</f>
        <v>34.116130943999998</v>
      </c>
      <c r="P43" s="169">
        <f>O43+H43+I43</f>
        <v>34.116130943999998</v>
      </c>
      <c r="Q43" s="169">
        <f>O43*E43</f>
        <v>0</v>
      </c>
      <c r="R43" s="169">
        <f>P43*E43</f>
        <v>0</v>
      </c>
    </row>
    <row r="44" spans="1:18" s="444" customFormat="1" ht="21.75" customHeight="1">
      <c r="A44" s="165">
        <v>3</v>
      </c>
      <c r="B44" s="175" t="s">
        <v>117</v>
      </c>
      <c r="C44" s="166" t="s">
        <v>688</v>
      </c>
      <c r="D44" s="165" t="s">
        <v>108</v>
      </c>
      <c r="E44" s="176"/>
      <c r="F44" s="880"/>
      <c r="G44" s="880"/>
      <c r="H44" s="881"/>
      <c r="I44" s="882"/>
      <c r="J44" s="166" t="s">
        <v>687</v>
      </c>
      <c r="K44" s="165" t="s">
        <v>108</v>
      </c>
      <c r="L44" s="142" t="s">
        <v>245</v>
      </c>
      <c r="M44" s="176">
        <v>1</v>
      </c>
      <c r="N44" s="168">
        <v>29.277999999999999</v>
      </c>
      <c r="O44" s="169">
        <f t="shared" ref="O44:O49" si="11">M44*N44*1.165248</f>
        <v>34.116130943999998</v>
      </c>
      <c r="P44" s="169">
        <f t="shared" si="8"/>
        <v>34.116130943999998</v>
      </c>
      <c r="Q44" s="169">
        <f t="shared" si="9"/>
        <v>0</v>
      </c>
      <c r="R44" s="169">
        <f t="shared" si="10"/>
        <v>0</v>
      </c>
    </row>
    <row r="45" spans="1:18" s="444" customFormat="1" ht="21.75" customHeight="1">
      <c r="A45" s="165">
        <v>4</v>
      </c>
      <c r="B45" s="175" t="s">
        <v>117</v>
      </c>
      <c r="C45" s="166" t="s">
        <v>684</v>
      </c>
      <c r="D45" s="165" t="s">
        <v>478</v>
      </c>
      <c r="E45" s="168">
        <v>0.92800000000000005</v>
      </c>
      <c r="F45" s="883"/>
      <c r="G45" s="884"/>
      <c r="H45" s="881"/>
      <c r="I45" s="882"/>
      <c r="J45" s="166" t="s">
        <v>683</v>
      </c>
      <c r="K45" s="165" t="s">
        <v>478</v>
      </c>
      <c r="L45" s="165"/>
      <c r="M45" s="176">
        <v>1</v>
      </c>
      <c r="N45" s="169">
        <v>356</v>
      </c>
      <c r="O45" s="169">
        <f>M45*N45*1.165248</f>
        <v>414.82828800000004</v>
      </c>
      <c r="P45" s="169">
        <f t="shared" si="8"/>
        <v>414.82828800000004</v>
      </c>
      <c r="Q45" s="169">
        <f t="shared" si="9"/>
        <v>384.96065126400003</v>
      </c>
      <c r="R45" s="169">
        <f t="shared" si="10"/>
        <v>384.96065126400003</v>
      </c>
    </row>
    <row r="46" spans="1:18" s="444" customFormat="1" ht="21.75" customHeight="1">
      <c r="A46" s="165">
        <v>5</v>
      </c>
      <c r="B46" s="175" t="s">
        <v>117</v>
      </c>
      <c r="C46" s="166" t="s">
        <v>685</v>
      </c>
      <c r="D46" s="165" t="s">
        <v>478</v>
      </c>
      <c r="E46" s="168">
        <v>1.0212000000000001</v>
      </c>
      <c r="F46" s="884"/>
      <c r="G46" s="884"/>
      <c r="H46" s="881"/>
      <c r="I46" s="881"/>
      <c r="J46" s="166" t="s">
        <v>685</v>
      </c>
      <c r="K46" s="165" t="s">
        <v>478</v>
      </c>
      <c r="L46" s="142"/>
      <c r="M46" s="176">
        <v>1</v>
      </c>
      <c r="N46" s="168">
        <v>316</v>
      </c>
      <c r="O46" s="169">
        <f t="shared" si="11"/>
        <v>368.218368</v>
      </c>
      <c r="P46" s="169">
        <f t="shared" si="8"/>
        <v>368.218368</v>
      </c>
      <c r="Q46" s="169">
        <f t="shared" si="9"/>
        <v>376.02459740160003</v>
      </c>
      <c r="R46" s="169">
        <f t="shared" si="10"/>
        <v>376.02459740160003</v>
      </c>
    </row>
    <row r="47" spans="1:18" s="444" customFormat="1" ht="21.75" customHeight="1">
      <c r="A47" s="165">
        <v>6</v>
      </c>
      <c r="B47" s="175" t="s">
        <v>117</v>
      </c>
      <c r="C47" s="166" t="s">
        <v>589</v>
      </c>
      <c r="D47" s="165" t="s">
        <v>113</v>
      </c>
      <c r="E47" s="167">
        <v>648.29999999999995</v>
      </c>
      <c r="F47" s="883"/>
      <c r="G47" s="884"/>
      <c r="H47" s="881"/>
      <c r="I47" s="882"/>
      <c r="J47" s="166" t="s">
        <v>590</v>
      </c>
      <c r="K47" s="165" t="s">
        <v>113</v>
      </c>
      <c r="L47" s="142" t="s">
        <v>591</v>
      </c>
      <c r="M47" s="176">
        <v>1</v>
      </c>
      <c r="N47" s="168">
        <v>0.40799999999999997</v>
      </c>
      <c r="O47" s="169">
        <f t="shared" si="11"/>
        <v>0.475421184</v>
      </c>
      <c r="P47" s="169">
        <f t="shared" si="8"/>
        <v>0.475421184</v>
      </c>
      <c r="Q47" s="169">
        <f t="shared" si="9"/>
        <v>308.21555358719996</v>
      </c>
      <c r="R47" s="169">
        <f t="shared" si="10"/>
        <v>308.21555358719996</v>
      </c>
    </row>
    <row r="48" spans="1:18" s="889" customFormat="1" ht="21.75" customHeight="1">
      <c r="A48" s="165">
        <v>7</v>
      </c>
      <c r="B48" s="175" t="s">
        <v>117</v>
      </c>
      <c r="C48" s="166" t="s">
        <v>689</v>
      </c>
      <c r="D48" s="1002" t="s">
        <v>3</v>
      </c>
      <c r="E48" s="318">
        <v>4.8800000000000003E-2</v>
      </c>
      <c r="F48" s="887"/>
      <c r="G48" s="176"/>
      <c r="H48" s="169"/>
      <c r="I48" s="169"/>
      <c r="J48" s="302" t="s">
        <v>690</v>
      </c>
      <c r="K48" s="165" t="s">
        <v>3</v>
      </c>
      <c r="L48" s="286" t="s">
        <v>576</v>
      </c>
      <c r="M48" s="176">
        <v>1</v>
      </c>
      <c r="N48" s="975">
        <v>384.72</v>
      </c>
      <c r="O48" s="169">
        <f>M48*N48*1.165248</f>
        <v>448.29421056000007</v>
      </c>
      <c r="P48" s="169">
        <f>O48+H48+I48</f>
        <v>448.29421056000007</v>
      </c>
      <c r="Q48" s="169">
        <f>O48*E48</f>
        <v>21.876757475328006</v>
      </c>
      <c r="R48" s="888">
        <f>P48*E48</f>
        <v>21.876757475328006</v>
      </c>
    </row>
    <row r="49" spans="1:18" s="206" customFormat="1" ht="21.75" customHeight="1">
      <c r="A49" s="165">
        <v>8</v>
      </c>
      <c r="B49" s="885" t="s">
        <v>117</v>
      </c>
      <c r="C49" s="166" t="s">
        <v>592</v>
      </c>
      <c r="D49" s="160" t="s">
        <v>115</v>
      </c>
      <c r="E49" s="167">
        <v>37</v>
      </c>
      <c r="F49" s="176"/>
      <c r="G49" s="169"/>
      <c r="H49" s="169"/>
      <c r="I49" s="881"/>
      <c r="J49" s="166" t="s">
        <v>593</v>
      </c>
      <c r="K49" s="165" t="s">
        <v>115</v>
      </c>
      <c r="L49" s="142" t="s">
        <v>594</v>
      </c>
      <c r="M49" s="169">
        <v>1</v>
      </c>
      <c r="N49" s="333">
        <v>0.28916700000000001</v>
      </c>
      <c r="O49" s="169">
        <f t="shared" si="11"/>
        <v>0.33695126841600004</v>
      </c>
      <c r="P49" s="169">
        <f t="shared" si="8"/>
        <v>0.33695126841600004</v>
      </c>
      <c r="Q49" s="169">
        <f t="shared" si="9"/>
        <v>12.467196931392001</v>
      </c>
      <c r="R49" s="169">
        <f t="shared" si="10"/>
        <v>12.467196931392001</v>
      </c>
    </row>
    <row r="50" spans="1:18" s="206" customFormat="1" ht="21.75" customHeight="1">
      <c r="A50" s="165">
        <v>9</v>
      </c>
      <c r="B50" s="175" t="s">
        <v>817</v>
      </c>
      <c r="C50" s="166" t="s">
        <v>696</v>
      </c>
      <c r="D50" s="165" t="s">
        <v>142</v>
      </c>
      <c r="E50" s="168">
        <v>6.4829999999999997</v>
      </c>
      <c r="F50" s="880" t="s">
        <v>1030</v>
      </c>
      <c r="G50" s="880">
        <v>0.03</v>
      </c>
      <c r="H50" s="169">
        <f>F50*1.88612</f>
        <v>40.362967999999995</v>
      </c>
      <c r="I50" s="169">
        <f>G50*2.64776</f>
        <v>7.9432799999999998E-2</v>
      </c>
      <c r="J50" s="166" t="s">
        <v>176</v>
      </c>
      <c r="K50" s="165" t="s">
        <v>115</v>
      </c>
      <c r="L50" s="286" t="s">
        <v>595</v>
      </c>
      <c r="M50" s="175">
        <v>24.4</v>
      </c>
      <c r="N50" s="1026">
        <v>1</v>
      </c>
      <c r="O50" s="169">
        <f>((M50*N50)+(M51*N51)+(M52*N52))*1.165248</f>
        <v>31.079378131200002</v>
      </c>
      <c r="P50" s="169">
        <f t="shared" si="8"/>
        <v>71.521778931200004</v>
      </c>
      <c r="Q50" s="169">
        <f t="shared" si="9"/>
        <v>201.4876084245696</v>
      </c>
      <c r="R50" s="169">
        <f t="shared" si="10"/>
        <v>463.67569281096962</v>
      </c>
    </row>
    <row r="51" spans="1:18" s="206" customFormat="1" ht="21.75" customHeight="1">
      <c r="A51" s="165"/>
      <c r="B51" s="175"/>
      <c r="C51" s="166"/>
      <c r="D51" s="165"/>
      <c r="E51" s="175"/>
      <c r="F51" s="880"/>
      <c r="G51" s="880"/>
      <c r="H51" s="169"/>
      <c r="I51" s="169"/>
      <c r="J51" s="166" t="s">
        <v>177</v>
      </c>
      <c r="K51" s="165" t="s">
        <v>115</v>
      </c>
      <c r="L51" s="286" t="s">
        <v>596</v>
      </c>
      <c r="M51" s="175" t="s">
        <v>1031</v>
      </c>
      <c r="N51" s="234">
        <v>0.79700000000000004</v>
      </c>
      <c r="O51" s="165"/>
      <c r="P51" s="169"/>
      <c r="Q51" s="167"/>
      <c r="R51" s="165"/>
    </row>
    <row r="52" spans="1:18" s="206" customFormat="1" ht="21.75" customHeight="1">
      <c r="A52" s="165"/>
      <c r="B52" s="165"/>
      <c r="C52" s="166" t="s">
        <v>271</v>
      </c>
      <c r="D52" s="165"/>
      <c r="E52" s="175"/>
      <c r="F52" s="880"/>
      <c r="G52" s="880"/>
      <c r="H52" s="169"/>
      <c r="I52" s="169"/>
      <c r="J52" s="166" t="s">
        <v>563</v>
      </c>
      <c r="K52" s="165" t="s">
        <v>115</v>
      </c>
      <c r="L52" s="165"/>
      <c r="M52" s="175" t="s">
        <v>1032</v>
      </c>
      <c r="N52" s="1026">
        <v>0.6</v>
      </c>
      <c r="O52" s="165"/>
      <c r="P52" s="176"/>
      <c r="Q52" s="167"/>
      <c r="R52" s="165"/>
    </row>
    <row r="53" spans="1:18" s="206" customFormat="1" ht="21.75" customHeight="1">
      <c r="A53" s="165">
        <v>10</v>
      </c>
      <c r="B53" s="175" t="s">
        <v>817</v>
      </c>
      <c r="C53" s="166" t="s">
        <v>697</v>
      </c>
      <c r="D53" s="165" t="s">
        <v>142</v>
      </c>
      <c r="E53" s="168">
        <v>0.82899999999999996</v>
      </c>
      <c r="F53" s="880" t="s">
        <v>1030</v>
      </c>
      <c r="G53" s="880">
        <v>0.03</v>
      </c>
      <c r="H53" s="169">
        <f>F53*1.88612</f>
        <v>40.362967999999995</v>
      </c>
      <c r="I53" s="169">
        <f>G53*2.64776</f>
        <v>7.9432799999999998E-2</v>
      </c>
      <c r="J53" s="166" t="s">
        <v>176</v>
      </c>
      <c r="K53" s="165" t="s">
        <v>115</v>
      </c>
      <c r="L53" s="286" t="s">
        <v>595</v>
      </c>
      <c r="M53" s="175">
        <v>24.4</v>
      </c>
      <c r="N53" s="1026">
        <v>1</v>
      </c>
      <c r="O53" s="169">
        <f>((M53*N53)+(M54*N54)+(M55*N55))*1.165248</f>
        <v>31.079378131200002</v>
      </c>
      <c r="P53" s="169">
        <f>O53+H53+I53</f>
        <v>71.521778931200004</v>
      </c>
      <c r="Q53" s="169">
        <f>O53*E53</f>
        <v>25.764804470764801</v>
      </c>
      <c r="R53" s="169">
        <f>P53*E53</f>
        <v>59.291554733964801</v>
      </c>
    </row>
    <row r="54" spans="1:18" s="206" customFormat="1" ht="21.75" customHeight="1">
      <c r="A54" s="165"/>
      <c r="B54" s="175"/>
      <c r="C54" s="166"/>
      <c r="D54" s="165"/>
      <c r="E54" s="175"/>
      <c r="F54" s="880"/>
      <c r="G54" s="880"/>
      <c r="H54" s="169"/>
      <c r="I54" s="169"/>
      <c r="J54" s="166" t="s">
        <v>177</v>
      </c>
      <c r="K54" s="165" t="s">
        <v>115</v>
      </c>
      <c r="L54" s="286" t="s">
        <v>596</v>
      </c>
      <c r="M54" s="175" t="s">
        <v>1031</v>
      </c>
      <c r="N54" s="234">
        <v>0.79700000000000004</v>
      </c>
      <c r="O54" s="165"/>
      <c r="P54" s="176"/>
      <c r="Q54" s="178"/>
      <c r="R54" s="165"/>
    </row>
    <row r="55" spans="1:18" s="206" customFormat="1" ht="21.75" customHeight="1">
      <c r="A55" s="165"/>
      <c r="B55" s="165"/>
      <c r="C55" s="166" t="s">
        <v>271</v>
      </c>
      <c r="D55" s="165"/>
      <c r="E55" s="175"/>
      <c r="F55" s="880"/>
      <c r="G55" s="880"/>
      <c r="H55" s="169"/>
      <c r="I55" s="169"/>
      <c r="J55" s="166" t="s">
        <v>563</v>
      </c>
      <c r="K55" s="165" t="s">
        <v>115</v>
      </c>
      <c r="L55" s="165"/>
      <c r="M55" s="175" t="s">
        <v>1032</v>
      </c>
      <c r="N55" s="1026">
        <v>0.6</v>
      </c>
      <c r="O55" s="165"/>
      <c r="P55" s="176"/>
      <c r="Q55" s="178"/>
      <c r="R55" s="165"/>
    </row>
    <row r="56" spans="1:18" s="213" customFormat="1" ht="17.25" customHeight="1">
      <c r="A56" s="165"/>
      <c r="B56" s="165"/>
      <c r="C56" s="919" t="s">
        <v>719</v>
      </c>
      <c r="D56" s="165"/>
      <c r="E56" s="380"/>
      <c r="F56" s="880"/>
      <c r="G56" s="880"/>
      <c r="H56" s="169"/>
      <c r="I56" s="169"/>
      <c r="J56" s="343"/>
      <c r="K56" s="165"/>
      <c r="L56" s="165"/>
      <c r="M56" s="175"/>
      <c r="N56" s="367"/>
      <c r="O56" s="163"/>
      <c r="P56" s="176"/>
      <c r="Q56" s="178"/>
      <c r="R56" s="163"/>
    </row>
    <row r="57" spans="1:18" s="444" customFormat="1" ht="21.75" customHeight="1">
      <c r="A57" s="165">
        <v>1</v>
      </c>
      <c r="B57" s="175" t="s">
        <v>598</v>
      </c>
      <c r="C57" s="302" t="s">
        <v>599</v>
      </c>
      <c r="D57" s="165" t="s">
        <v>165</v>
      </c>
      <c r="E57" s="176">
        <v>1</v>
      </c>
      <c r="F57" s="884">
        <v>5.3</v>
      </c>
      <c r="G57" s="884">
        <v>4.2999999999999997E-2</v>
      </c>
      <c r="H57" s="169">
        <f>F57*1.88612</f>
        <v>9.9964359999999992</v>
      </c>
      <c r="I57" s="169">
        <f>G57*2.64776</f>
        <v>0.11385367999999998</v>
      </c>
      <c r="J57" s="179" t="s">
        <v>681</v>
      </c>
      <c r="K57" s="165" t="s">
        <v>165</v>
      </c>
      <c r="L57" s="165"/>
      <c r="M57" s="176">
        <v>1</v>
      </c>
      <c r="N57" s="169">
        <v>0</v>
      </c>
      <c r="O57" s="169">
        <f t="shared" ref="O57:O64" si="12">M57*N57*1.165248</f>
        <v>0</v>
      </c>
      <c r="P57" s="169">
        <f t="shared" ref="P57:P65" si="13">O57+H57+I57</f>
        <v>10.110289679999999</v>
      </c>
      <c r="Q57" s="169">
        <f t="shared" ref="Q57:Q65" si="14">O57*E57</f>
        <v>0</v>
      </c>
      <c r="R57" s="169">
        <f t="shared" ref="R57:R65" si="15">P57*E57</f>
        <v>10.110289679999999</v>
      </c>
    </row>
    <row r="58" spans="1:18" s="444" customFormat="1" ht="21.75" customHeight="1">
      <c r="A58" s="165">
        <v>2</v>
      </c>
      <c r="B58" s="175" t="s">
        <v>117</v>
      </c>
      <c r="C58" s="166" t="s">
        <v>686</v>
      </c>
      <c r="D58" s="165" t="s">
        <v>108</v>
      </c>
      <c r="E58" s="176">
        <v>0.28000000000000003</v>
      </c>
      <c r="F58" s="880"/>
      <c r="G58" s="880"/>
      <c r="H58" s="881"/>
      <c r="I58" s="882"/>
      <c r="J58" s="166" t="s">
        <v>687</v>
      </c>
      <c r="K58" s="165" t="s">
        <v>108</v>
      </c>
      <c r="L58" s="142" t="s">
        <v>245</v>
      </c>
      <c r="M58" s="176">
        <v>1</v>
      </c>
      <c r="N58" s="168">
        <v>29.277999999999999</v>
      </c>
      <c r="O58" s="169">
        <f t="shared" si="12"/>
        <v>34.116130943999998</v>
      </c>
      <c r="P58" s="169">
        <f t="shared" si="13"/>
        <v>34.116130943999998</v>
      </c>
      <c r="Q58" s="169">
        <f t="shared" si="14"/>
        <v>9.5525166643200006</v>
      </c>
      <c r="R58" s="169">
        <f t="shared" si="15"/>
        <v>9.5525166643200006</v>
      </c>
    </row>
    <row r="59" spans="1:18" s="444" customFormat="1" ht="21.75" customHeight="1">
      <c r="A59" s="165">
        <v>3</v>
      </c>
      <c r="B59" s="175" t="s">
        <v>117</v>
      </c>
      <c r="C59" s="166" t="s">
        <v>603</v>
      </c>
      <c r="D59" s="160" t="s">
        <v>587</v>
      </c>
      <c r="E59" s="169">
        <v>17.2</v>
      </c>
      <c r="F59" s="884"/>
      <c r="G59" s="884"/>
      <c r="H59" s="881"/>
      <c r="I59" s="881"/>
      <c r="J59" s="166" t="s">
        <v>603</v>
      </c>
      <c r="K59" s="165" t="s">
        <v>145</v>
      </c>
      <c r="L59" s="142" t="s">
        <v>588</v>
      </c>
      <c r="M59" s="176">
        <v>1</v>
      </c>
      <c r="N59" s="168">
        <v>1.4239999999999999</v>
      </c>
      <c r="O59" s="169">
        <f t="shared" si="12"/>
        <v>1.659313152</v>
      </c>
      <c r="P59" s="333">
        <f>O59+H59+I59</f>
        <v>1.659313152</v>
      </c>
      <c r="Q59" s="169">
        <f>O59*E59</f>
        <v>28.540186214399998</v>
      </c>
      <c r="R59" s="169">
        <f>P59*E59</f>
        <v>28.540186214399998</v>
      </c>
    </row>
    <row r="60" spans="1:18" s="444" customFormat="1" ht="21.75" customHeight="1">
      <c r="A60" s="165">
        <v>4</v>
      </c>
      <c r="B60" s="175" t="s">
        <v>117</v>
      </c>
      <c r="C60" s="166" t="s">
        <v>600</v>
      </c>
      <c r="D60" s="165" t="s">
        <v>145</v>
      </c>
      <c r="E60" s="169">
        <v>4.4000000000000004</v>
      </c>
      <c r="F60" s="883"/>
      <c r="G60" s="884"/>
      <c r="H60" s="881"/>
      <c r="I60" s="882"/>
      <c r="J60" s="166" t="s">
        <v>601</v>
      </c>
      <c r="K60" s="165" t="s">
        <v>145</v>
      </c>
      <c r="L60" s="142" t="s">
        <v>602</v>
      </c>
      <c r="M60" s="176">
        <v>1</v>
      </c>
      <c r="N60" s="168">
        <v>2.298</v>
      </c>
      <c r="O60" s="169">
        <f t="shared" si="12"/>
        <v>2.6777399040000001</v>
      </c>
      <c r="P60" s="169">
        <f>O60+H60+I60</f>
        <v>2.6777399040000001</v>
      </c>
      <c r="Q60" s="169">
        <f>O60*E60</f>
        <v>11.782055577600001</v>
      </c>
      <c r="R60" s="169">
        <f>P60*E60</f>
        <v>11.782055577600001</v>
      </c>
    </row>
    <row r="61" spans="1:18" s="444" customFormat="1" ht="21.75" customHeight="1">
      <c r="A61" s="165">
        <v>5</v>
      </c>
      <c r="B61" s="175" t="s">
        <v>117</v>
      </c>
      <c r="C61" s="166" t="s">
        <v>589</v>
      </c>
      <c r="D61" s="165" t="s">
        <v>113</v>
      </c>
      <c r="E61" s="167">
        <v>7.2</v>
      </c>
      <c r="F61" s="883"/>
      <c r="G61" s="884"/>
      <c r="H61" s="881"/>
      <c r="I61" s="882"/>
      <c r="J61" s="166" t="s">
        <v>590</v>
      </c>
      <c r="K61" s="165" t="s">
        <v>113</v>
      </c>
      <c r="L61" s="142" t="s">
        <v>591</v>
      </c>
      <c r="M61" s="176">
        <v>1</v>
      </c>
      <c r="N61" s="168">
        <v>0.40799999999999997</v>
      </c>
      <c r="O61" s="169">
        <f t="shared" si="12"/>
        <v>0.475421184</v>
      </c>
      <c r="P61" s="333">
        <f>O61+H61+I61</f>
        <v>0.475421184</v>
      </c>
      <c r="Q61" s="169">
        <f>O61*E61</f>
        <v>3.4230325248</v>
      </c>
      <c r="R61" s="169">
        <f>P61*E61</f>
        <v>3.4230325248</v>
      </c>
    </row>
    <row r="62" spans="1:18" s="889" customFormat="1" ht="21.75" customHeight="1">
      <c r="A62" s="165">
        <v>6</v>
      </c>
      <c r="B62" s="175" t="s">
        <v>117</v>
      </c>
      <c r="C62" s="166" t="s">
        <v>694</v>
      </c>
      <c r="D62" s="912" t="s">
        <v>3</v>
      </c>
      <c r="E62" s="318">
        <v>6.4000000000000003E-3</v>
      </c>
      <c r="F62" s="887"/>
      <c r="G62" s="176"/>
      <c r="H62" s="169"/>
      <c r="I62" s="169"/>
      <c r="J62" s="302" t="s">
        <v>690</v>
      </c>
      <c r="K62" s="165" t="s">
        <v>3</v>
      </c>
      <c r="L62" s="286" t="s">
        <v>576</v>
      </c>
      <c r="M62" s="176">
        <v>1</v>
      </c>
      <c r="N62" s="975">
        <v>384.72</v>
      </c>
      <c r="O62" s="169">
        <f t="shared" si="12"/>
        <v>448.29421056000007</v>
      </c>
      <c r="P62" s="169">
        <f>O62+H62+I62</f>
        <v>448.29421056000007</v>
      </c>
      <c r="Q62" s="169">
        <f>O62*E62</f>
        <v>2.8690829475840007</v>
      </c>
      <c r="R62" s="888">
        <f>P62*E62</f>
        <v>2.8690829475840007</v>
      </c>
    </row>
    <row r="63" spans="1:18" s="444" customFormat="1" ht="21.75" customHeight="1">
      <c r="A63" s="165">
        <v>7</v>
      </c>
      <c r="B63" s="175" t="s">
        <v>117</v>
      </c>
      <c r="C63" s="166" t="s">
        <v>693</v>
      </c>
      <c r="D63" s="165" t="s">
        <v>115</v>
      </c>
      <c r="E63" s="169">
        <v>1.34</v>
      </c>
      <c r="F63" s="880"/>
      <c r="G63" s="880"/>
      <c r="H63" s="881"/>
      <c r="I63" s="882"/>
      <c r="J63" s="166" t="s">
        <v>692</v>
      </c>
      <c r="K63" s="165" t="s">
        <v>115</v>
      </c>
      <c r="L63" s="142" t="s">
        <v>594</v>
      </c>
      <c r="M63" s="169">
        <v>1</v>
      </c>
      <c r="N63" s="333">
        <v>0.28916700000000001</v>
      </c>
      <c r="O63" s="169">
        <f t="shared" si="12"/>
        <v>0.33695126841600004</v>
      </c>
      <c r="P63" s="169">
        <f>O63+H63+I63</f>
        <v>0.33695126841600004</v>
      </c>
      <c r="Q63" s="169">
        <f>O63*E63</f>
        <v>0.45151469967744007</v>
      </c>
      <c r="R63" s="169">
        <f>P63*E63</f>
        <v>0.45151469967744007</v>
      </c>
    </row>
    <row r="64" spans="1:18" s="206" customFormat="1" ht="21.75" customHeight="1">
      <c r="A64" s="165">
        <v>8</v>
      </c>
      <c r="B64" s="175" t="s">
        <v>117</v>
      </c>
      <c r="C64" s="166" t="s">
        <v>604</v>
      </c>
      <c r="D64" s="165" t="s">
        <v>165</v>
      </c>
      <c r="E64" s="169">
        <v>8</v>
      </c>
      <c r="F64" s="880"/>
      <c r="G64" s="880"/>
      <c r="H64" s="881"/>
      <c r="I64" s="881"/>
      <c r="J64" s="166" t="s">
        <v>605</v>
      </c>
      <c r="K64" s="165" t="s">
        <v>165</v>
      </c>
      <c r="L64" s="165"/>
      <c r="M64" s="176">
        <v>1</v>
      </c>
      <c r="N64" s="1026">
        <v>0.5</v>
      </c>
      <c r="O64" s="169">
        <f t="shared" si="12"/>
        <v>0.58262400000000003</v>
      </c>
      <c r="P64" s="169">
        <f t="shared" si="13"/>
        <v>0.58262400000000003</v>
      </c>
      <c r="Q64" s="169">
        <f t="shared" si="14"/>
        <v>4.6609920000000002</v>
      </c>
      <c r="R64" s="169">
        <f t="shared" si="15"/>
        <v>4.6609920000000002</v>
      </c>
    </row>
    <row r="65" spans="1:18" s="206" customFormat="1" ht="31.5" customHeight="1">
      <c r="A65" s="165">
        <v>9</v>
      </c>
      <c r="B65" s="175" t="s">
        <v>817</v>
      </c>
      <c r="C65" s="302" t="s">
        <v>816</v>
      </c>
      <c r="D65" s="165" t="s">
        <v>142</v>
      </c>
      <c r="E65" s="168">
        <v>3.4000000000000002E-2</v>
      </c>
      <c r="F65" s="880" t="s">
        <v>1030</v>
      </c>
      <c r="G65" s="880">
        <v>0.03</v>
      </c>
      <c r="H65" s="169">
        <f>F65*1.88612</f>
        <v>40.362967999999995</v>
      </c>
      <c r="I65" s="169">
        <f>G65*2.64776</f>
        <v>7.9432799999999998E-2</v>
      </c>
      <c r="J65" s="166" t="s">
        <v>176</v>
      </c>
      <c r="K65" s="165" t="s">
        <v>115</v>
      </c>
      <c r="L65" s="286" t="s">
        <v>595</v>
      </c>
      <c r="M65" s="175">
        <v>24.4</v>
      </c>
      <c r="N65" s="1026">
        <v>1</v>
      </c>
      <c r="O65" s="169">
        <f>((M65*N65)+(M66*N66)+(M67*N67))*1.165248</f>
        <v>31.079378131200002</v>
      </c>
      <c r="P65" s="169">
        <f t="shared" si="13"/>
        <v>71.521778931200004</v>
      </c>
      <c r="Q65" s="169">
        <f t="shared" si="14"/>
        <v>1.0566988564608002</v>
      </c>
      <c r="R65" s="169">
        <f t="shared" si="15"/>
        <v>2.4317404836608003</v>
      </c>
    </row>
    <row r="66" spans="1:18" s="206" customFormat="1" ht="17.25" customHeight="1">
      <c r="A66" s="165"/>
      <c r="B66" s="175"/>
      <c r="C66" s="166"/>
      <c r="D66" s="165"/>
      <c r="E66" s="168"/>
      <c r="F66" s="880"/>
      <c r="G66" s="880"/>
      <c r="H66" s="169"/>
      <c r="I66" s="169"/>
      <c r="J66" s="166" t="s">
        <v>177</v>
      </c>
      <c r="K66" s="165" t="s">
        <v>115</v>
      </c>
      <c r="L66" s="286" t="s">
        <v>596</v>
      </c>
      <c r="M66" s="175" t="s">
        <v>1031</v>
      </c>
      <c r="N66" s="234">
        <v>0.79700000000000004</v>
      </c>
      <c r="O66" s="165"/>
      <c r="P66" s="176"/>
      <c r="Q66" s="178"/>
      <c r="R66" s="165"/>
    </row>
    <row r="67" spans="1:18" s="206" customFormat="1" ht="17.25" customHeight="1">
      <c r="A67" s="165"/>
      <c r="B67" s="165"/>
      <c r="C67" s="166" t="s">
        <v>271</v>
      </c>
      <c r="D67" s="165"/>
      <c r="E67" s="168"/>
      <c r="F67" s="880"/>
      <c r="G67" s="880"/>
      <c r="H67" s="169"/>
      <c r="I67" s="169"/>
      <c r="J67" s="166" t="s">
        <v>563</v>
      </c>
      <c r="K67" s="165" t="s">
        <v>115</v>
      </c>
      <c r="L67" s="165"/>
      <c r="M67" s="175" t="s">
        <v>1032</v>
      </c>
      <c r="N67" s="1026">
        <v>0.6</v>
      </c>
      <c r="O67" s="165"/>
      <c r="P67" s="176"/>
      <c r="Q67" s="178"/>
      <c r="R67" s="165"/>
    </row>
    <row r="68" spans="1:18" s="206" customFormat="1" ht="32.25" customHeight="1">
      <c r="A68" s="165">
        <v>10</v>
      </c>
      <c r="B68" s="175" t="s">
        <v>817</v>
      </c>
      <c r="C68" s="302" t="s">
        <v>818</v>
      </c>
      <c r="D68" s="165" t="s">
        <v>142</v>
      </c>
      <c r="E68" s="168">
        <v>7.1999999999999995E-2</v>
      </c>
      <c r="F68" s="880" t="s">
        <v>1030</v>
      </c>
      <c r="G68" s="880">
        <v>0.03</v>
      </c>
      <c r="H68" s="169">
        <f>F68*1.88612</f>
        <v>40.362967999999995</v>
      </c>
      <c r="I68" s="169">
        <f>G68*2.64776</f>
        <v>7.9432799999999998E-2</v>
      </c>
      <c r="J68" s="166" t="s">
        <v>176</v>
      </c>
      <c r="K68" s="165" t="s">
        <v>115</v>
      </c>
      <c r="L68" s="286" t="s">
        <v>595</v>
      </c>
      <c r="M68" s="175">
        <v>24.4</v>
      </c>
      <c r="N68" s="1026">
        <v>1</v>
      </c>
      <c r="O68" s="169">
        <f>((M68*N68)+(M69*N69)+(M70*N70))*1.165248</f>
        <v>31.079378131200002</v>
      </c>
      <c r="P68" s="169">
        <f>O68+H68+I68</f>
        <v>71.521778931200004</v>
      </c>
      <c r="Q68" s="169">
        <f>O68*E68</f>
        <v>2.2377152254463999</v>
      </c>
      <c r="R68" s="169">
        <f>P68*E68</f>
        <v>5.1495680830463995</v>
      </c>
    </row>
    <row r="69" spans="1:18" s="206" customFormat="1" ht="17.25" customHeight="1">
      <c r="A69" s="165"/>
      <c r="B69" s="175"/>
      <c r="C69" s="166"/>
      <c r="D69" s="165"/>
      <c r="E69" s="175"/>
      <c r="F69" s="880"/>
      <c r="G69" s="880"/>
      <c r="H69" s="169"/>
      <c r="I69" s="169"/>
      <c r="J69" s="166" t="s">
        <v>177</v>
      </c>
      <c r="K69" s="165" t="s">
        <v>115</v>
      </c>
      <c r="L69" s="286" t="s">
        <v>596</v>
      </c>
      <c r="M69" s="175" t="s">
        <v>1031</v>
      </c>
      <c r="N69" s="234">
        <v>0.79700000000000004</v>
      </c>
      <c r="O69" s="165"/>
      <c r="P69" s="176"/>
      <c r="Q69" s="167"/>
      <c r="R69" s="165"/>
    </row>
    <row r="70" spans="1:18" s="206" customFormat="1" ht="17.25" customHeight="1">
      <c r="A70" s="165"/>
      <c r="B70" s="165"/>
      <c r="C70" s="166" t="s">
        <v>271</v>
      </c>
      <c r="D70" s="165"/>
      <c r="E70" s="175"/>
      <c r="F70" s="880"/>
      <c r="G70" s="880"/>
      <c r="H70" s="169"/>
      <c r="I70" s="169"/>
      <c r="J70" s="166" t="s">
        <v>563</v>
      </c>
      <c r="K70" s="165" t="s">
        <v>115</v>
      </c>
      <c r="L70" s="165"/>
      <c r="M70" s="175" t="s">
        <v>1032</v>
      </c>
      <c r="N70" s="1026">
        <v>0.6</v>
      </c>
      <c r="O70" s="165"/>
      <c r="P70" s="176"/>
      <c r="Q70" s="167"/>
      <c r="R70" s="165"/>
    </row>
    <row r="71" spans="1:18" s="213" customFormat="1" ht="17.25" customHeight="1">
      <c r="A71" s="165"/>
      <c r="B71" s="165"/>
      <c r="C71" s="919" t="s">
        <v>720</v>
      </c>
      <c r="D71" s="165"/>
      <c r="E71" s="380"/>
      <c r="F71" s="880"/>
      <c r="G71" s="880"/>
      <c r="H71" s="169"/>
      <c r="I71" s="169"/>
      <c r="J71" s="343"/>
      <c r="K71" s="165"/>
      <c r="L71" s="165"/>
      <c r="M71" s="175"/>
      <c r="N71" s="380"/>
      <c r="O71" s="163"/>
      <c r="P71" s="176"/>
      <c r="Q71" s="178"/>
      <c r="R71" s="163"/>
    </row>
    <row r="72" spans="1:18" s="444" customFormat="1" ht="17.25" customHeight="1">
      <c r="A72" s="165">
        <v>1</v>
      </c>
      <c r="B72" s="175" t="s">
        <v>606</v>
      </c>
      <c r="C72" s="302" t="s">
        <v>607</v>
      </c>
      <c r="D72" s="165" t="s">
        <v>165</v>
      </c>
      <c r="E72" s="176">
        <v>1</v>
      </c>
      <c r="F72" s="884">
        <v>4.6399999999999997</v>
      </c>
      <c r="G72" s="884">
        <v>0</v>
      </c>
      <c r="H72" s="169">
        <f>F72*1.88612</f>
        <v>8.7515967999999997</v>
      </c>
      <c r="I72" s="169">
        <f>G72*2.64776</f>
        <v>0</v>
      </c>
      <c r="J72" s="179" t="s">
        <v>682</v>
      </c>
      <c r="K72" s="165" t="s">
        <v>165</v>
      </c>
      <c r="L72" s="165"/>
      <c r="M72" s="176">
        <v>1</v>
      </c>
      <c r="N72" s="169">
        <v>0</v>
      </c>
      <c r="O72" s="169">
        <f>M72*N72*1.165248</f>
        <v>0</v>
      </c>
      <c r="P72" s="169">
        <f t="shared" ref="P72:P80" si="16">O72+H72+I72</f>
        <v>8.7515967999999997</v>
      </c>
      <c r="Q72" s="169">
        <f t="shared" ref="Q72:Q80" si="17">O72*E72</f>
        <v>0</v>
      </c>
      <c r="R72" s="169">
        <f t="shared" ref="R72:R80" si="18">P72*E72</f>
        <v>8.7515967999999997</v>
      </c>
    </row>
    <row r="73" spans="1:18" s="444" customFormat="1" ht="17.25" customHeight="1">
      <c r="A73" s="165">
        <v>2</v>
      </c>
      <c r="B73" s="175" t="s">
        <v>117</v>
      </c>
      <c r="C73" s="166" t="s">
        <v>686</v>
      </c>
      <c r="D73" s="165" t="s">
        <v>108</v>
      </c>
      <c r="E73" s="176">
        <v>0.28000000000000003</v>
      </c>
      <c r="F73" s="880"/>
      <c r="G73" s="880"/>
      <c r="H73" s="881"/>
      <c r="I73" s="882"/>
      <c r="J73" s="166" t="s">
        <v>686</v>
      </c>
      <c r="K73" s="165" t="s">
        <v>108</v>
      </c>
      <c r="L73" s="142" t="s">
        <v>245</v>
      </c>
      <c r="M73" s="176">
        <v>1</v>
      </c>
      <c r="N73" s="168">
        <v>29.277999999999999</v>
      </c>
      <c r="O73" s="169">
        <f t="shared" ref="O73:O79" si="19">M73*N73*1.165248</f>
        <v>34.116130943999998</v>
      </c>
      <c r="P73" s="169">
        <f t="shared" si="16"/>
        <v>34.116130943999998</v>
      </c>
      <c r="Q73" s="169">
        <f t="shared" si="17"/>
        <v>9.5525166643200006</v>
      </c>
      <c r="R73" s="169">
        <f t="shared" si="18"/>
        <v>9.5525166643200006</v>
      </c>
    </row>
    <row r="74" spans="1:18" s="444" customFormat="1" ht="17.25" customHeight="1">
      <c r="A74" s="165">
        <v>3</v>
      </c>
      <c r="B74" s="175" t="s">
        <v>117</v>
      </c>
      <c r="C74" s="166" t="s">
        <v>600</v>
      </c>
      <c r="D74" s="165" t="s">
        <v>145</v>
      </c>
      <c r="E74" s="169">
        <v>4.4000000000000004</v>
      </c>
      <c r="F74" s="883"/>
      <c r="G74" s="884"/>
      <c r="H74" s="881"/>
      <c r="I74" s="882"/>
      <c r="J74" s="166" t="s">
        <v>601</v>
      </c>
      <c r="K74" s="165" t="s">
        <v>145</v>
      </c>
      <c r="L74" s="142" t="s">
        <v>602</v>
      </c>
      <c r="M74" s="176">
        <v>1</v>
      </c>
      <c r="N74" s="168">
        <v>2.298</v>
      </c>
      <c r="O74" s="169">
        <f>M74*N74*1.165248</f>
        <v>2.6777399040000001</v>
      </c>
      <c r="P74" s="169">
        <f>O74+H74+I74</f>
        <v>2.6777399040000001</v>
      </c>
      <c r="Q74" s="169">
        <f>O74*E74</f>
        <v>11.782055577600001</v>
      </c>
      <c r="R74" s="169">
        <f>P74*E74</f>
        <v>11.782055577600001</v>
      </c>
    </row>
    <row r="75" spans="1:18" s="444" customFormat="1" ht="17.25" customHeight="1">
      <c r="A75" s="165">
        <v>4</v>
      </c>
      <c r="B75" s="175" t="s">
        <v>117</v>
      </c>
      <c r="C75" s="166" t="s">
        <v>603</v>
      </c>
      <c r="D75" s="160" t="s">
        <v>587</v>
      </c>
      <c r="E75" s="169">
        <v>5.4</v>
      </c>
      <c r="F75" s="884"/>
      <c r="G75" s="884"/>
      <c r="H75" s="881"/>
      <c r="I75" s="881"/>
      <c r="J75" s="166" t="s">
        <v>603</v>
      </c>
      <c r="K75" s="165" t="s">
        <v>145</v>
      </c>
      <c r="L75" s="142" t="s">
        <v>588</v>
      </c>
      <c r="M75" s="176">
        <v>1</v>
      </c>
      <c r="N75" s="168">
        <v>1.4239999999999999</v>
      </c>
      <c r="O75" s="169">
        <f>M75*N75*1.165248</f>
        <v>1.659313152</v>
      </c>
      <c r="P75" s="333">
        <f>O75+H75+I75</f>
        <v>1.659313152</v>
      </c>
      <c r="Q75" s="169">
        <f>O75*E75</f>
        <v>8.9602910207999997</v>
      </c>
      <c r="R75" s="169">
        <f>P75*E75</f>
        <v>8.9602910207999997</v>
      </c>
    </row>
    <row r="76" spans="1:18" s="889" customFormat="1" ht="24" customHeight="1">
      <c r="A76" s="165">
        <v>5</v>
      </c>
      <c r="B76" s="175" t="s">
        <v>117</v>
      </c>
      <c r="C76" s="166" t="s">
        <v>691</v>
      </c>
      <c r="D76" s="1002" t="s">
        <v>3</v>
      </c>
      <c r="E76" s="318">
        <v>4.4000000000000003E-3</v>
      </c>
      <c r="F76" s="887"/>
      <c r="G76" s="176"/>
      <c r="H76" s="169"/>
      <c r="I76" s="169"/>
      <c r="J76" s="302" t="s">
        <v>690</v>
      </c>
      <c r="K76" s="165" t="s">
        <v>3</v>
      </c>
      <c r="L76" s="286" t="s">
        <v>576</v>
      </c>
      <c r="M76" s="176">
        <v>1</v>
      </c>
      <c r="N76" s="975">
        <v>384.72</v>
      </c>
      <c r="O76" s="169">
        <f>M76*N76*1.165248</f>
        <v>448.29421056000007</v>
      </c>
      <c r="P76" s="169">
        <f>O76+H76+I76</f>
        <v>448.29421056000007</v>
      </c>
      <c r="Q76" s="169">
        <f>O76*E76</f>
        <v>1.9724945264640004</v>
      </c>
      <c r="R76" s="888">
        <f>P76*E76</f>
        <v>1.9724945264640004</v>
      </c>
    </row>
    <row r="77" spans="1:18" s="444" customFormat="1" ht="17.25" customHeight="1">
      <c r="A77" s="165">
        <v>6</v>
      </c>
      <c r="B77" s="175" t="s">
        <v>117</v>
      </c>
      <c r="C77" s="166" t="s">
        <v>693</v>
      </c>
      <c r="D77" s="165" t="s">
        <v>115</v>
      </c>
      <c r="E77" s="169">
        <v>1.34</v>
      </c>
      <c r="F77" s="880"/>
      <c r="G77" s="880"/>
      <c r="H77" s="881"/>
      <c r="I77" s="882"/>
      <c r="J77" s="166" t="s">
        <v>692</v>
      </c>
      <c r="K77" s="165" t="s">
        <v>115</v>
      </c>
      <c r="L77" s="142" t="s">
        <v>594</v>
      </c>
      <c r="M77" s="169">
        <v>1</v>
      </c>
      <c r="N77" s="333">
        <v>0.28916700000000001</v>
      </c>
      <c r="O77" s="169">
        <f t="shared" si="19"/>
        <v>0.33695126841600004</v>
      </c>
      <c r="P77" s="169">
        <f t="shared" si="16"/>
        <v>0.33695126841600004</v>
      </c>
      <c r="Q77" s="169">
        <f t="shared" si="17"/>
        <v>0.45151469967744007</v>
      </c>
      <c r="R77" s="169">
        <f t="shared" si="18"/>
        <v>0.45151469967744007</v>
      </c>
    </row>
    <row r="78" spans="1:18" s="444" customFormat="1" ht="17.25" customHeight="1">
      <c r="A78" s="165">
        <v>7</v>
      </c>
      <c r="B78" s="175" t="s">
        <v>117</v>
      </c>
      <c r="C78" s="166" t="s">
        <v>589</v>
      </c>
      <c r="D78" s="165" t="s">
        <v>113</v>
      </c>
      <c r="E78" s="169">
        <v>1.8</v>
      </c>
      <c r="F78" s="883"/>
      <c r="G78" s="884"/>
      <c r="H78" s="881"/>
      <c r="I78" s="882"/>
      <c r="J78" s="166" t="s">
        <v>590</v>
      </c>
      <c r="K78" s="165" t="s">
        <v>113</v>
      </c>
      <c r="L78" s="142" t="s">
        <v>591</v>
      </c>
      <c r="M78" s="176">
        <v>1</v>
      </c>
      <c r="N78" s="168">
        <v>0.40799999999999997</v>
      </c>
      <c r="O78" s="169">
        <f t="shared" si="19"/>
        <v>0.475421184</v>
      </c>
      <c r="P78" s="333">
        <f t="shared" si="16"/>
        <v>0.475421184</v>
      </c>
      <c r="Q78" s="169">
        <f t="shared" si="17"/>
        <v>0.85575813119999999</v>
      </c>
      <c r="R78" s="169">
        <f t="shared" si="18"/>
        <v>0.85575813119999999</v>
      </c>
    </row>
    <row r="79" spans="1:18" s="206" customFormat="1" ht="17.25" customHeight="1">
      <c r="A79" s="165">
        <v>8</v>
      </c>
      <c r="B79" s="175" t="s">
        <v>117</v>
      </c>
      <c r="C79" s="166" t="s">
        <v>604</v>
      </c>
      <c r="D79" s="165" t="s">
        <v>165</v>
      </c>
      <c r="E79" s="169">
        <v>4</v>
      </c>
      <c r="F79" s="880"/>
      <c r="G79" s="880"/>
      <c r="H79" s="881"/>
      <c r="I79" s="881"/>
      <c r="J79" s="166" t="s">
        <v>605</v>
      </c>
      <c r="K79" s="165" t="s">
        <v>165</v>
      </c>
      <c r="L79" s="165"/>
      <c r="M79" s="176">
        <v>1</v>
      </c>
      <c r="N79" s="1026">
        <v>0.3</v>
      </c>
      <c r="O79" s="169">
        <f t="shared" si="19"/>
        <v>0.34957440000000001</v>
      </c>
      <c r="P79" s="169">
        <f t="shared" si="16"/>
        <v>0.34957440000000001</v>
      </c>
      <c r="Q79" s="169">
        <f t="shared" si="17"/>
        <v>1.3982976</v>
      </c>
      <c r="R79" s="169">
        <f t="shared" si="18"/>
        <v>1.3982976</v>
      </c>
    </row>
    <row r="80" spans="1:18" s="206" customFormat="1" ht="25.5" customHeight="1">
      <c r="A80" s="165">
        <v>9</v>
      </c>
      <c r="B80" s="175" t="s">
        <v>817</v>
      </c>
      <c r="C80" s="302" t="s">
        <v>816</v>
      </c>
      <c r="D80" s="165" t="s">
        <v>142</v>
      </c>
      <c r="E80" s="333">
        <v>8.5000000000000006E-3</v>
      </c>
      <c r="F80" s="880" t="s">
        <v>1030</v>
      </c>
      <c r="G80" s="880">
        <v>0.03</v>
      </c>
      <c r="H80" s="169">
        <f>F80*1.88612</f>
        <v>40.362967999999995</v>
      </c>
      <c r="I80" s="169">
        <f>G80*2.64776</f>
        <v>7.9432799999999998E-2</v>
      </c>
      <c r="J80" s="166" t="s">
        <v>176</v>
      </c>
      <c r="K80" s="165" t="s">
        <v>115</v>
      </c>
      <c r="L80" s="286" t="s">
        <v>595</v>
      </c>
      <c r="M80" s="175">
        <v>24.4</v>
      </c>
      <c r="N80" s="1026">
        <v>1</v>
      </c>
      <c r="O80" s="169">
        <f>((M80*N80)+(M81*N81)+(M82*N82))*1.165248</f>
        <v>31.079378131200002</v>
      </c>
      <c r="P80" s="169">
        <f t="shared" si="16"/>
        <v>71.521778931200004</v>
      </c>
      <c r="Q80" s="169">
        <f t="shared" si="17"/>
        <v>0.26417471411520005</v>
      </c>
      <c r="R80" s="169">
        <f t="shared" si="18"/>
        <v>0.60793512091520008</v>
      </c>
    </row>
    <row r="81" spans="1:18" s="206" customFormat="1" ht="17.25" customHeight="1">
      <c r="A81" s="165"/>
      <c r="B81" s="175"/>
      <c r="C81" s="166"/>
      <c r="D81" s="165"/>
      <c r="E81" s="175"/>
      <c r="F81" s="880"/>
      <c r="G81" s="880"/>
      <c r="H81" s="169"/>
      <c r="I81" s="169"/>
      <c r="J81" s="166" t="s">
        <v>177</v>
      </c>
      <c r="K81" s="165" t="s">
        <v>115</v>
      </c>
      <c r="L81" s="286" t="s">
        <v>596</v>
      </c>
      <c r="M81" s="175" t="s">
        <v>1031</v>
      </c>
      <c r="N81" s="234">
        <v>0.79700000000000004</v>
      </c>
      <c r="O81" s="165"/>
      <c r="P81" s="176"/>
      <c r="Q81" s="178"/>
      <c r="R81" s="165"/>
    </row>
    <row r="82" spans="1:18" s="206" customFormat="1" ht="17.25" customHeight="1">
      <c r="A82" s="165"/>
      <c r="B82" s="165"/>
      <c r="C82" s="166" t="s">
        <v>271</v>
      </c>
      <c r="D82" s="165"/>
      <c r="E82" s="175"/>
      <c r="F82" s="880"/>
      <c r="G82" s="880"/>
      <c r="H82" s="169"/>
      <c r="I82" s="169"/>
      <c r="J82" s="166" t="s">
        <v>563</v>
      </c>
      <c r="K82" s="165" t="s">
        <v>115</v>
      </c>
      <c r="L82" s="165"/>
      <c r="M82" s="175" t="s">
        <v>1032</v>
      </c>
      <c r="N82" s="1026">
        <v>0.6</v>
      </c>
      <c r="O82" s="165"/>
      <c r="P82" s="176"/>
      <c r="Q82" s="178"/>
      <c r="R82" s="165"/>
    </row>
    <row r="83" spans="1:18" s="206" customFormat="1" ht="22.5" customHeight="1">
      <c r="A83" s="165">
        <v>10</v>
      </c>
      <c r="B83" s="175" t="s">
        <v>817</v>
      </c>
      <c r="C83" s="166" t="s">
        <v>695</v>
      </c>
      <c r="D83" s="165" t="s">
        <v>142</v>
      </c>
      <c r="E83" s="333">
        <v>1.7999999999999999E-2</v>
      </c>
      <c r="F83" s="880" t="s">
        <v>1030</v>
      </c>
      <c r="G83" s="880">
        <v>0.03</v>
      </c>
      <c r="H83" s="169">
        <f>F83*1.88612</f>
        <v>40.362967999999995</v>
      </c>
      <c r="I83" s="169">
        <f>G83*2.64776</f>
        <v>7.9432799999999998E-2</v>
      </c>
      <c r="J83" s="166" t="s">
        <v>176</v>
      </c>
      <c r="K83" s="165" t="s">
        <v>115</v>
      </c>
      <c r="L83" s="286" t="s">
        <v>595</v>
      </c>
      <c r="M83" s="175">
        <v>24.4</v>
      </c>
      <c r="N83" s="1026">
        <v>1</v>
      </c>
      <c r="O83" s="169">
        <f>((M83*N83)+(M84*N84)+(M85*N85))*1.165248</f>
        <v>31.079378131200002</v>
      </c>
      <c r="P83" s="169">
        <f>O83+H83+I83</f>
        <v>71.521778931200004</v>
      </c>
      <c r="Q83" s="169">
        <f>O83*E83</f>
        <v>0.55942880636159997</v>
      </c>
      <c r="R83" s="169">
        <f>P83*E83</f>
        <v>1.2873920207615999</v>
      </c>
    </row>
    <row r="84" spans="1:18" s="206" customFormat="1" ht="17.25" customHeight="1">
      <c r="A84" s="165"/>
      <c r="B84" s="175"/>
      <c r="C84" s="166"/>
      <c r="D84" s="165"/>
      <c r="E84" s="175"/>
      <c r="F84" s="880"/>
      <c r="G84" s="880"/>
      <c r="H84" s="880"/>
      <c r="I84" s="882"/>
      <c r="J84" s="166" t="s">
        <v>177</v>
      </c>
      <c r="K84" s="165" t="s">
        <v>115</v>
      </c>
      <c r="L84" s="286" t="s">
        <v>596</v>
      </c>
      <c r="M84" s="175" t="s">
        <v>1031</v>
      </c>
      <c r="N84" s="234">
        <v>0.79700000000000004</v>
      </c>
      <c r="O84" s="165"/>
      <c r="P84" s="176"/>
      <c r="Q84" s="167"/>
      <c r="R84" s="165"/>
    </row>
    <row r="85" spans="1:18" s="206" customFormat="1" ht="17.25" customHeight="1">
      <c r="A85" s="165"/>
      <c r="B85" s="165"/>
      <c r="C85" s="166" t="s">
        <v>271</v>
      </c>
      <c r="D85" s="165"/>
      <c r="E85" s="175"/>
      <c r="F85" s="880"/>
      <c r="G85" s="880"/>
      <c r="H85" s="880"/>
      <c r="I85" s="882"/>
      <c r="J85" s="166" t="s">
        <v>563</v>
      </c>
      <c r="K85" s="165" t="s">
        <v>115</v>
      </c>
      <c r="L85" s="165"/>
      <c r="M85" s="175" t="s">
        <v>1032</v>
      </c>
      <c r="N85" s="1026">
        <v>0.6</v>
      </c>
      <c r="O85" s="165"/>
      <c r="P85" s="176"/>
      <c r="Q85" s="167"/>
      <c r="R85" s="165"/>
    </row>
    <row r="86" spans="1:18" s="213" customFormat="1" ht="39" customHeight="1">
      <c r="A86" s="165"/>
      <c r="B86" s="165"/>
      <c r="C86" s="919" t="s">
        <v>821</v>
      </c>
      <c r="D86" s="165"/>
      <c r="E86" s="380"/>
      <c r="F86" s="880"/>
      <c r="G86" s="880"/>
      <c r="H86" s="880"/>
      <c r="I86" s="882"/>
      <c r="J86" s="343"/>
      <c r="K86" s="165"/>
      <c r="L86" s="165"/>
      <c r="M86" s="175"/>
      <c r="N86" s="886"/>
      <c r="O86" s="163"/>
      <c r="P86" s="176"/>
      <c r="Q86" s="167"/>
      <c r="R86" s="163"/>
    </row>
    <row r="87" spans="1:18" s="61" customFormat="1" ht="17.25" customHeight="1">
      <c r="A87" s="284">
        <v>1</v>
      </c>
      <c r="B87" s="54" t="s">
        <v>137</v>
      </c>
      <c r="C87" s="59" t="s">
        <v>254</v>
      </c>
      <c r="D87" s="53" t="s">
        <v>108</v>
      </c>
      <c r="E87" s="283">
        <v>29.8</v>
      </c>
      <c r="F87" s="281">
        <v>1.1000000000000001</v>
      </c>
      <c r="G87" s="285"/>
      <c r="H87" s="169">
        <f>F87*1.88612</f>
        <v>2.074732</v>
      </c>
      <c r="I87" s="169">
        <f>G87*2.64776</f>
        <v>0</v>
      </c>
      <c r="J87" s="282"/>
      <c r="K87" s="53"/>
      <c r="L87" s="59"/>
      <c r="M87" s="283"/>
      <c r="N87" s="283"/>
      <c r="O87" s="538">
        <v>0</v>
      </c>
      <c r="P87" s="58">
        <v>2.074732</v>
      </c>
      <c r="Q87" s="58">
        <v>0</v>
      </c>
      <c r="R87" s="58">
        <v>6.2241960000000001</v>
      </c>
    </row>
    <row r="88" spans="1:18" s="206" customFormat="1" ht="17.25" customHeight="1">
      <c r="A88" s="284">
        <v>2</v>
      </c>
      <c r="B88" s="185" t="s">
        <v>380</v>
      </c>
      <c r="C88" s="227" t="s">
        <v>232</v>
      </c>
      <c r="D88" s="170" t="s">
        <v>139</v>
      </c>
      <c r="E88" s="283">
        <v>29.8</v>
      </c>
      <c r="F88" s="187">
        <v>0.46</v>
      </c>
      <c r="G88" s="170"/>
      <c r="H88" s="169">
        <f>F88*1.88612</f>
        <v>0.86761520000000003</v>
      </c>
      <c r="I88" s="169">
        <f>G88*2.64776</f>
        <v>0</v>
      </c>
      <c r="J88" s="162"/>
      <c r="K88" s="162"/>
      <c r="L88" s="162"/>
      <c r="M88" s="162"/>
      <c r="N88" s="162"/>
      <c r="O88" s="538">
        <v>0</v>
      </c>
      <c r="P88" s="58">
        <v>0.86761520000000003</v>
      </c>
      <c r="Q88" s="58">
        <v>0</v>
      </c>
      <c r="R88" s="58">
        <v>2.6028456000000002</v>
      </c>
    </row>
    <row r="89" spans="1:18" s="293" customFormat="1" ht="23.25" customHeight="1">
      <c r="A89" s="67">
        <v>18</v>
      </c>
      <c r="B89" s="294" t="s">
        <v>618</v>
      </c>
      <c r="C89" s="305" t="s">
        <v>724</v>
      </c>
      <c r="D89" s="67" t="s">
        <v>108</v>
      </c>
      <c r="E89" s="58">
        <v>22.31</v>
      </c>
      <c r="F89" s="67">
        <v>1.28</v>
      </c>
      <c r="G89" s="67">
        <v>1.08</v>
      </c>
      <c r="H89" s="58">
        <f>F89*1.70634</f>
        <v>2.1841151999999999</v>
      </c>
      <c r="I89" s="58">
        <f>G89*2.59414</f>
        <v>2.8016711999999999</v>
      </c>
      <c r="J89" s="286" t="s">
        <v>620</v>
      </c>
      <c r="K89" s="67" t="s">
        <v>108</v>
      </c>
      <c r="L89" s="286" t="s">
        <v>309</v>
      </c>
      <c r="M89" s="67">
        <v>1.0149999999999999</v>
      </c>
      <c r="N89" s="295">
        <v>29.277999999999999</v>
      </c>
      <c r="O89" s="58">
        <f>((M89*N89)+(M90*N90)+(M91*N91))*1.16664</f>
        <v>35.513594908799988</v>
      </c>
      <c r="P89" s="58">
        <f>O89+H89+I89</f>
        <v>40.49938130879999</v>
      </c>
      <c r="Q89" s="289">
        <f>O89*E89</f>
        <v>792.30830241532772</v>
      </c>
      <c r="R89" s="58">
        <f>P89*E89</f>
        <v>903.54119699932767</v>
      </c>
    </row>
    <row r="90" spans="1:18" s="316" customFormat="1" ht="17.25" customHeight="1">
      <c r="A90" s="67"/>
      <c r="B90" s="67"/>
      <c r="C90" s="286"/>
      <c r="D90" s="67"/>
      <c r="E90" s="70"/>
      <c r="F90" s="70"/>
      <c r="G90" s="70"/>
      <c r="H90" s="58"/>
      <c r="I90" s="58"/>
      <c r="J90" s="286" t="s">
        <v>112</v>
      </c>
      <c r="K90" s="67" t="s">
        <v>113</v>
      </c>
      <c r="L90" s="286"/>
      <c r="M90" s="295">
        <v>0.14000000000000001</v>
      </c>
      <c r="N90" s="295">
        <v>3.5</v>
      </c>
      <c r="O90" s="322"/>
      <c r="P90" s="920"/>
      <c r="Q90" s="322"/>
      <c r="R90" s="322"/>
    </row>
    <row r="91" spans="1:18" s="316" customFormat="1" ht="17.25" customHeight="1">
      <c r="A91" s="67"/>
      <c r="B91" s="314"/>
      <c r="C91" s="286"/>
      <c r="D91" s="67"/>
      <c r="E91" s="70"/>
      <c r="F91" s="70"/>
      <c r="G91" s="70"/>
      <c r="H91" s="58"/>
      <c r="I91" s="58"/>
      <c r="J91" s="286" t="s">
        <v>114</v>
      </c>
      <c r="K91" s="67" t="s">
        <v>108</v>
      </c>
      <c r="L91" s="286" t="s">
        <v>571</v>
      </c>
      <c r="M91" s="67">
        <v>1.6999999999999999E-3</v>
      </c>
      <c r="N91" s="370">
        <v>137.5</v>
      </c>
      <c r="O91" s="322"/>
      <c r="P91" s="920"/>
      <c r="Q91" s="322"/>
      <c r="R91" s="322"/>
    </row>
    <row r="92" spans="1:18" s="293" customFormat="1" ht="40.5" customHeight="1">
      <c r="A92" s="67">
        <v>18</v>
      </c>
      <c r="B92" s="294" t="s">
        <v>618</v>
      </c>
      <c r="C92" s="305" t="s">
        <v>725</v>
      </c>
      <c r="D92" s="67" t="s">
        <v>108</v>
      </c>
      <c r="E92" s="58">
        <v>2.5</v>
      </c>
      <c r="F92" s="67">
        <v>1.28</v>
      </c>
      <c r="G92" s="67">
        <v>1.08</v>
      </c>
      <c r="H92" s="58">
        <f>F92*1.70634</f>
        <v>2.1841151999999999</v>
      </c>
      <c r="I92" s="58">
        <f>G92*2.59414</f>
        <v>2.8016711999999999</v>
      </c>
      <c r="J92" s="286" t="s">
        <v>620</v>
      </c>
      <c r="K92" s="67" t="s">
        <v>108</v>
      </c>
      <c r="L92" s="286" t="s">
        <v>721</v>
      </c>
      <c r="M92" s="67">
        <v>1.0149999999999999</v>
      </c>
      <c r="N92" s="295">
        <v>29.277999999999999</v>
      </c>
      <c r="O92" s="58">
        <f>((M92*N92)+(M93*N93)+(M94*N94))*1.16664</f>
        <v>35.516349695831991</v>
      </c>
      <c r="P92" s="58">
        <f>O92+H92+I92</f>
        <v>40.502136095831993</v>
      </c>
      <c r="Q92" s="289">
        <f>O92*E92</f>
        <v>88.790874239579978</v>
      </c>
      <c r="R92" s="58">
        <f>P92*E92</f>
        <v>101.25534023957998</v>
      </c>
    </row>
    <row r="93" spans="1:18" s="316" customFormat="1" ht="14.25" customHeight="1">
      <c r="A93" s="67"/>
      <c r="B93" s="67"/>
      <c r="C93" s="286"/>
      <c r="D93" s="67"/>
      <c r="E93" s="70"/>
      <c r="F93" s="70"/>
      <c r="G93" s="70"/>
      <c r="H93" s="58"/>
      <c r="I93" s="58"/>
      <c r="J93" s="286" t="s">
        <v>112</v>
      </c>
      <c r="K93" s="67" t="s">
        <v>113</v>
      </c>
      <c r="L93" s="286"/>
      <c r="M93" s="295">
        <v>0.14000000000000001</v>
      </c>
      <c r="N93" s="295">
        <v>3.5</v>
      </c>
      <c r="O93" s="322"/>
      <c r="P93" s="920"/>
      <c r="Q93" s="322"/>
      <c r="R93" s="322"/>
    </row>
    <row r="94" spans="1:18" s="316" customFormat="1" ht="16.5" customHeight="1">
      <c r="A94" s="67"/>
      <c r="B94" s="314"/>
      <c r="C94" s="286"/>
      <c r="D94" s="67"/>
      <c r="E94" s="70"/>
      <c r="F94" s="70"/>
      <c r="G94" s="70"/>
      <c r="H94" s="58"/>
      <c r="I94" s="58"/>
      <c r="J94" s="286" t="s">
        <v>114</v>
      </c>
      <c r="K94" s="67" t="s">
        <v>108</v>
      </c>
      <c r="L94" s="286" t="s">
        <v>571</v>
      </c>
      <c r="M94" s="67">
        <v>1.6999999999999999E-3</v>
      </c>
      <c r="N94" s="370">
        <v>138.88900000000001</v>
      </c>
      <c r="O94" s="322"/>
      <c r="P94" s="920"/>
      <c r="Q94" s="322"/>
      <c r="R94" s="322"/>
    </row>
    <row r="95" spans="1:18" s="316" customFormat="1" ht="16.5" customHeight="1">
      <c r="A95" s="921">
        <v>58</v>
      </c>
      <c r="B95" s="314" t="s">
        <v>117</v>
      </c>
      <c r="C95" s="286" t="s">
        <v>727</v>
      </c>
      <c r="D95" s="67" t="s">
        <v>3</v>
      </c>
      <c r="E95" s="351">
        <v>5.8840000000000003E-2</v>
      </c>
      <c r="F95" s="67"/>
      <c r="G95" s="70"/>
      <c r="H95" s="58"/>
      <c r="I95" s="58"/>
      <c r="J95" s="286" t="s">
        <v>729</v>
      </c>
      <c r="K95" s="165" t="s">
        <v>3</v>
      </c>
      <c r="L95" s="142" t="s">
        <v>722</v>
      </c>
      <c r="M95" s="367">
        <v>1</v>
      </c>
      <c r="N95" s="168">
        <v>294.72199999999998</v>
      </c>
      <c r="O95" s="58">
        <f>M95*N95*1.16664</f>
        <v>343.83447407999995</v>
      </c>
      <c r="P95" s="58">
        <f>O95+H95+I95</f>
        <v>343.83447407999995</v>
      </c>
      <c r="Q95" s="58">
        <f>O95*E95</f>
        <v>20.231220454867199</v>
      </c>
      <c r="R95" s="58">
        <f>P95*E95</f>
        <v>20.231220454867199</v>
      </c>
    </row>
    <row r="96" spans="1:18" s="316" customFormat="1" ht="16.5" customHeight="1">
      <c r="A96" s="921">
        <v>58</v>
      </c>
      <c r="B96" s="314" t="s">
        <v>117</v>
      </c>
      <c r="C96" s="286" t="s">
        <v>726</v>
      </c>
      <c r="D96" s="67" t="s">
        <v>3</v>
      </c>
      <c r="E96" s="339">
        <v>0.14630000000000001</v>
      </c>
      <c r="F96" s="67"/>
      <c r="G96" s="70"/>
      <c r="H96" s="58"/>
      <c r="I96" s="58"/>
      <c r="J96" s="286" t="s">
        <v>730</v>
      </c>
      <c r="K96" s="165" t="s">
        <v>3</v>
      </c>
      <c r="L96" s="142" t="s">
        <v>528</v>
      </c>
      <c r="M96" s="367">
        <v>1</v>
      </c>
      <c r="N96" s="168">
        <v>294.72199999999998</v>
      </c>
      <c r="O96" s="58">
        <f>M96*N96*1.16664</f>
        <v>343.83447407999995</v>
      </c>
      <c r="P96" s="58">
        <f>O96+H96+I96</f>
        <v>343.83447407999995</v>
      </c>
      <c r="Q96" s="58">
        <f>O96*E96</f>
        <v>50.302983557904</v>
      </c>
      <c r="R96" s="58">
        <f>P96*E96</f>
        <v>50.302983557904</v>
      </c>
    </row>
    <row r="97" spans="1:18" s="316" customFormat="1" ht="16.5" customHeight="1">
      <c r="A97" s="304">
        <v>8</v>
      </c>
      <c r="B97" s="314" t="s">
        <v>117</v>
      </c>
      <c r="C97" s="286" t="s">
        <v>728</v>
      </c>
      <c r="D97" s="67" t="s">
        <v>3</v>
      </c>
      <c r="E97" s="340">
        <v>0.1016</v>
      </c>
      <c r="F97" s="67"/>
      <c r="G97" s="70"/>
      <c r="H97" s="58"/>
      <c r="I97" s="58"/>
      <c r="J97" s="286" t="s">
        <v>731</v>
      </c>
      <c r="K97" s="67" t="s">
        <v>3</v>
      </c>
      <c r="L97" s="142" t="s">
        <v>723</v>
      </c>
      <c r="M97" s="58">
        <v>1</v>
      </c>
      <c r="N97" s="169">
        <v>299.33300000000003</v>
      </c>
      <c r="O97" s="58">
        <f>M97*N97*1.16664</f>
        <v>349.21385112000002</v>
      </c>
      <c r="P97" s="58">
        <f>O97+H97+I97</f>
        <v>349.21385112000002</v>
      </c>
      <c r="Q97" s="58">
        <f>O97*E97</f>
        <v>35.480127273792</v>
      </c>
      <c r="R97" s="58">
        <f>P97*E97</f>
        <v>35.480127273792</v>
      </c>
    </row>
    <row r="98" spans="1:18" s="828" customFormat="1" ht="12.75">
      <c r="A98" s="94"/>
      <c r="B98" s="94"/>
      <c r="C98" s="783" t="s">
        <v>580</v>
      </c>
      <c r="D98" s="94"/>
      <c r="E98" s="102"/>
      <c r="F98" s="849"/>
      <c r="G98" s="849"/>
      <c r="H98" s="849"/>
      <c r="I98" s="850"/>
      <c r="J98" s="252"/>
      <c r="K98" s="851"/>
      <c r="L98" s="851"/>
      <c r="M98" s="852"/>
      <c r="N98" s="852"/>
      <c r="O98" s="852"/>
      <c r="P98" s="852"/>
      <c r="Q98" s="852"/>
      <c r="R98" s="1027">
        <f>SUM(R13:R97)</f>
        <v>5915.5407729072276</v>
      </c>
    </row>
    <row r="99" spans="1:18" s="859" customFormat="1" ht="17.25" customHeight="1">
      <c r="A99" s="853"/>
      <c r="B99" s="854"/>
      <c r="C99" s="814" t="s">
        <v>201</v>
      </c>
      <c r="D99" s="815"/>
      <c r="E99" s="815"/>
      <c r="F99" s="815"/>
      <c r="G99" s="815"/>
      <c r="H99" s="855"/>
      <c r="I99" s="856"/>
      <c r="J99" s="857"/>
      <c r="K99" s="815"/>
      <c r="L99" s="815"/>
      <c r="M99" s="858"/>
      <c r="N99" s="922"/>
      <c r="O99" s="855"/>
      <c r="P99" s="855"/>
      <c r="Q99" s="860"/>
      <c r="R99" s="535">
        <f>R98*13.3%</f>
        <v>786.76692279666133</v>
      </c>
    </row>
    <row r="100" spans="1:18" s="859" customFormat="1" ht="17.25" customHeight="1">
      <c r="A100" s="853"/>
      <c r="B100" s="854"/>
      <c r="C100" s="814" t="s">
        <v>72</v>
      </c>
      <c r="D100" s="815"/>
      <c r="E100" s="815"/>
      <c r="F100" s="815"/>
      <c r="G100" s="815"/>
      <c r="H100" s="855"/>
      <c r="I100" s="856"/>
      <c r="J100" s="857"/>
      <c r="K100" s="815"/>
      <c r="L100" s="815"/>
      <c r="M100" s="858"/>
      <c r="N100" s="922"/>
      <c r="O100" s="855"/>
      <c r="P100" s="855"/>
      <c r="Q100" s="860"/>
      <c r="R100" s="535">
        <f>R98+R99</f>
        <v>6702.3076957038893</v>
      </c>
    </row>
    <row r="101" spans="1:18" s="859" customFormat="1" ht="17.25" customHeight="1">
      <c r="A101" s="853"/>
      <c r="B101" s="854"/>
      <c r="C101" s="814" t="s">
        <v>202</v>
      </c>
      <c r="D101" s="815"/>
      <c r="E101" s="815"/>
      <c r="F101" s="815"/>
      <c r="G101" s="815"/>
      <c r="H101" s="855"/>
      <c r="I101" s="856"/>
      <c r="J101" s="857"/>
      <c r="K101" s="815"/>
      <c r="L101" s="815"/>
      <c r="M101" s="858"/>
      <c r="N101" s="922"/>
      <c r="O101" s="855"/>
      <c r="P101" s="855"/>
      <c r="Q101" s="860"/>
      <c r="R101" s="535">
        <f>R100*11%</f>
        <v>737.25384652742787</v>
      </c>
    </row>
    <row r="102" spans="1:18" s="859" customFormat="1" ht="17.25" customHeight="1">
      <c r="A102" s="853"/>
      <c r="B102" s="854"/>
      <c r="C102" s="814" t="s">
        <v>72</v>
      </c>
      <c r="D102" s="829"/>
      <c r="E102" s="815"/>
      <c r="F102" s="815"/>
      <c r="G102" s="815"/>
      <c r="H102" s="855"/>
      <c r="I102" s="917"/>
      <c r="J102" s="857"/>
      <c r="K102" s="815"/>
      <c r="L102" s="815"/>
      <c r="M102" s="858"/>
      <c r="N102" s="922"/>
      <c r="O102" s="855"/>
      <c r="P102" s="855"/>
      <c r="Q102" s="860"/>
      <c r="R102" s="764">
        <f>R100+R101</f>
        <v>7439.5615422313167</v>
      </c>
    </row>
    <row r="103" spans="1:18" s="869" customFormat="1">
      <c r="A103" s="861"/>
      <c r="B103" s="270"/>
      <c r="C103" s="862"/>
      <c r="D103" s="863"/>
      <c r="E103" s="864"/>
      <c r="F103" s="864"/>
      <c r="G103" s="864"/>
      <c r="H103" s="865"/>
      <c r="I103" s="866"/>
      <c r="J103" s="867"/>
      <c r="K103" s="864"/>
      <c r="L103" s="864"/>
      <c r="M103" s="868"/>
      <c r="O103" s="865"/>
      <c r="P103" s="865"/>
      <c r="Q103" s="870"/>
      <c r="R103" s="870"/>
    </row>
    <row r="104" spans="1:18" s="869" customFormat="1">
      <c r="A104" s="861"/>
      <c r="B104" s="270"/>
      <c r="C104" s="862"/>
      <c r="D104" s="863"/>
      <c r="E104" s="864"/>
      <c r="F104" s="864"/>
      <c r="G104" s="864"/>
      <c r="H104" s="865"/>
      <c r="I104" s="866"/>
      <c r="J104" s="867"/>
      <c r="K104" s="864"/>
      <c r="L104" s="864"/>
      <c r="M104" s="868"/>
      <c r="O104" s="865"/>
      <c r="P104" s="865"/>
      <c r="Q104" s="870"/>
      <c r="R104" s="870"/>
    </row>
  </sheetData>
  <mergeCells count="7">
    <mergeCell ref="D1:I1"/>
    <mergeCell ref="A3:R3"/>
    <mergeCell ref="F5:O5"/>
    <mergeCell ref="C6:C7"/>
    <mergeCell ref="F6:G6"/>
    <mergeCell ref="H6:I6"/>
    <mergeCell ref="J6:O6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S36"/>
  <sheetViews>
    <sheetView topLeftCell="A13" zoomScale="112" zoomScaleNormal="112" workbookViewId="0">
      <selection activeCell="L15" sqref="L15"/>
    </sheetView>
  </sheetViews>
  <sheetFormatPr defaultRowHeight="12"/>
  <cols>
    <col min="1" max="1" width="2.7109375" style="697" customWidth="1"/>
    <col min="2" max="2" width="6.7109375" style="698" customWidth="1"/>
    <col min="3" max="3" width="32.7109375" style="586" customWidth="1"/>
    <col min="4" max="4" width="5.5703125" style="665" customWidth="1"/>
    <col min="5" max="5" width="7.42578125" style="698" customWidth="1"/>
    <col min="6" max="6" width="7" style="698" customWidth="1"/>
    <col min="7" max="7" width="7.5703125" style="698" customWidth="1"/>
    <col min="8" max="8" width="6.7109375" style="698" customWidth="1"/>
    <col min="9" max="9" width="7.28515625" style="698" customWidth="1"/>
    <col min="10" max="10" width="11.28515625" style="595" customWidth="1"/>
    <col min="11" max="11" width="5.85546875" style="595" customWidth="1"/>
    <col min="12" max="12" width="11.42578125" style="699" customWidth="1"/>
    <col min="13" max="13" width="6.28515625" style="698" customWidth="1"/>
    <col min="14" max="14" width="6.7109375" style="698" customWidth="1"/>
    <col min="15" max="15" width="6.140625" style="698" customWidth="1"/>
    <col min="16" max="16" width="6.42578125" style="700" customWidth="1"/>
    <col min="17" max="17" width="6.28515625" style="698" customWidth="1"/>
    <col min="18" max="18" width="8.42578125" style="698" customWidth="1"/>
    <col min="19" max="16384" width="9.140625" style="586"/>
  </cols>
  <sheetData>
    <row r="1" spans="1:19" s="710" customFormat="1">
      <c r="A1" s="701"/>
      <c r="B1" s="702"/>
      <c r="C1" s="703"/>
      <c r="D1" s="701"/>
      <c r="E1" s="704"/>
      <c r="F1" s="705"/>
      <c r="G1" s="705"/>
      <c r="H1" s="704"/>
      <c r="I1" s="704"/>
      <c r="J1" s="903"/>
      <c r="K1" s="701"/>
      <c r="L1" s="702"/>
      <c r="M1" s="706"/>
      <c r="N1" s="707"/>
      <c r="O1" s="708"/>
      <c r="P1" s="704"/>
      <c r="Q1" s="704"/>
      <c r="R1" s="704"/>
      <c r="S1" s="709"/>
    </row>
    <row r="2" spans="1:19" s="718" customFormat="1" ht="15">
      <c r="A2" s="711"/>
      <c r="B2" s="712"/>
      <c r="C2" s="713"/>
      <c r="D2" s="1333" t="s">
        <v>966</v>
      </c>
      <c r="E2" s="1333"/>
      <c r="F2" s="1333"/>
      <c r="G2" s="1333"/>
      <c r="H2" s="1333"/>
      <c r="I2" s="1333"/>
      <c r="J2" s="904"/>
      <c r="K2" s="714"/>
      <c r="L2" s="712"/>
      <c r="M2" s="712"/>
      <c r="N2" s="715"/>
      <c r="O2" s="716"/>
      <c r="P2" s="716"/>
      <c r="Q2" s="715"/>
      <c r="R2" s="715"/>
      <c r="S2" s="717"/>
    </row>
    <row r="3" spans="1:19" s="254" customFormat="1">
      <c r="A3" s="719"/>
      <c r="B3" s="720"/>
      <c r="C3" s="721"/>
      <c r="D3" s="721"/>
      <c r="E3" s="715"/>
      <c r="F3" s="721"/>
      <c r="G3" s="721"/>
      <c r="H3" s="721"/>
      <c r="I3" s="721"/>
      <c r="J3" s="720"/>
      <c r="K3" s="721"/>
      <c r="L3" s="720"/>
      <c r="M3" s="712"/>
      <c r="N3" s="715"/>
      <c r="O3" s="715"/>
      <c r="P3" s="716"/>
      <c r="Q3" s="715"/>
      <c r="R3" s="715"/>
      <c r="S3" s="722"/>
    </row>
    <row r="4" spans="1:19" s="724" customFormat="1" ht="14.25">
      <c r="A4" s="1334" t="s">
        <v>565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  <c r="N4" s="1334"/>
      <c r="O4" s="1334"/>
      <c r="P4" s="1334"/>
      <c r="Q4" s="1334"/>
      <c r="R4" s="1334"/>
      <c r="S4" s="723"/>
    </row>
    <row r="5" spans="1:19" s="710" customFormat="1" ht="15">
      <c r="A5" s="701"/>
      <c r="B5" s="702"/>
      <c r="C5" s="725"/>
      <c r="D5" s="1344" t="s">
        <v>566</v>
      </c>
      <c r="E5" s="1344"/>
      <c r="F5" s="1344"/>
      <c r="G5" s="1344"/>
      <c r="H5" s="1344"/>
      <c r="I5" s="1344"/>
      <c r="J5" s="903"/>
      <c r="K5" s="701"/>
      <c r="L5" s="702"/>
      <c r="M5" s="706"/>
      <c r="N5" s="707"/>
      <c r="O5" s="708"/>
      <c r="P5" s="704"/>
      <c r="Q5" s="726"/>
      <c r="R5" s="704"/>
      <c r="S5" s="709"/>
    </row>
    <row r="6" spans="1:19" s="254" customFormat="1">
      <c r="A6" s="727"/>
      <c r="B6" s="728"/>
      <c r="C6" s="729"/>
      <c r="D6" s="729"/>
      <c r="E6" s="730"/>
      <c r="F6" s="1335" t="s">
        <v>73</v>
      </c>
      <c r="G6" s="1336"/>
      <c r="H6" s="1336"/>
      <c r="I6" s="1336"/>
      <c r="J6" s="1336"/>
      <c r="K6" s="1336"/>
      <c r="L6" s="1336"/>
      <c r="M6" s="1336"/>
      <c r="N6" s="1336"/>
      <c r="O6" s="1337"/>
      <c r="P6" s="731" t="s">
        <v>74</v>
      </c>
      <c r="Q6" s="732" t="s">
        <v>75</v>
      </c>
      <c r="R6" s="732" t="s">
        <v>76</v>
      </c>
      <c r="S6" s="722"/>
    </row>
    <row r="7" spans="1:19" s="213" customFormat="1" ht="22.5">
      <c r="A7" s="733" t="s">
        <v>77</v>
      </c>
      <c r="B7" s="734" t="s">
        <v>78</v>
      </c>
      <c r="C7" s="1345" t="s">
        <v>79</v>
      </c>
      <c r="D7" s="915" t="s">
        <v>80</v>
      </c>
      <c r="E7" s="735" t="s">
        <v>81</v>
      </c>
      <c r="F7" s="1339" t="s">
        <v>82</v>
      </c>
      <c r="G7" s="1340"/>
      <c r="H7" s="1339" t="s">
        <v>83</v>
      </c>
      <c r="I7" s="1340"/>
      <c r="J7" s="1341" t="s">
        <v>84</v>
      </c>
      <c r="K7" s="1342"/>
      <c r="L7" s="1342"/>
      <c r="M7" s="1342"/>
      <c r="N7" s="1342"/>
      <c r="O7" s="1343"/>
      <c r="P7" s="736" t="s">
        <v>85</v>
      </c>
      <c r="Q7" s="737" t="s">
        <v>86</v>
      </c>
      <c r="R7" s="738" t="s">
        <v>87</v>
      </c>
      <c r="S7" s="739"/>
    </row>
    <row r="8" spans="1:19" s="213" customFormat="1" ht="21">
      <c r="A8" s="740" t="s">
        <v>88</v>
      </c>
      <c r="B8" s="734" t="s">
        <v>66</v>
      </c>
      <c r="C8" s="1345"/>
      <c r="D8" s="741" t="s">
        <v>89</v>
      </c>
      <c r="E8" s="916" t="s">
        <v>90</v>
      </c>
      <c r="F8" s="915" t="s">
        <v>91</v>
      </c>
      <c r="G8" s="742" t="s">
        <v>92</v>
      </c>
      <c r="H8" s="915" t="s">
        <v>91</v>
      </c>
      <c r="I8" s="742" t="s">
        <v>92</v>
      </c>
      <c r="J8" s="915" t="s">
        <v>93</v>
      </c>
      <c r="K8" s="743" t="s">
        <v>94</v>
      </c>
      <c r="L8" s="743"/>
      <c r="M8" s="744" t="s">
        <v>96</v>
      </c>
      <c r="N8" s="745" t="s">
        <v>97</v>
      </c>
      <c r="O8" s="746" t="s">
        <v>98</v>
      </c>
      <c r="P8" s="747" t="s">
        <v>99</v>
      </c>
      <c r="Q8" s="748" t="s">
        <v>100</v>
      </c>
      <c r="R8" s="748" t="s">
        <v>100</v>
      </c>
      <c r="S8" s="739"/>
    </row>
    <row r="9" spans="1:19" s="213" customFormat="1" ht="21">
      <c r="A9" s="749"/>
      <c r="B9" s="750"/>
      <c r="C9" s="751"/>
      <c r="D9" s="752"/>
      <c r="E9" s="753"/>
      <c r="F9" s="754" t="s">
        <v>101</v>
      </c>
      <c r="G9" s="755" t="s">
        <v>102</v>
      </c>
      <c r="H9" s="754" t="s">
        <v>101</v>
      </c>
      <c r="I9" s="755" t="s">
        <v>102</v>
      </c>
      <c r="J9" s="752" t="s">
        <v>103</v>
      </c>
      <c r="K9" s="749"/>
      <c r="L9" s="749"/>
      <c r="M9" s="752" t="s">
        <v>90</v>
      </c>
      <c r="N9" s="756" t="s">
        <v>104</v>
      </c>
      <c r="O9" s="757" t="s">
        <v>102</v>
      </c>
      <c r="P9" s="758"/>
      <c r="Q9" s="752" t="s">
        <v>99</v>
      </c>
      <c r="R9" s="752" t="s">
        <v>99</v>
      </c>
      <c r="S9" s="739"/>
    </row>
    <row r="10" spans="1:19" s="213" customFormat="1">
      <c r="A10" s="749"/>
      <c r="B10" s="750"/>
      <c r="C10" s="751"/>
      <c r="D10" s="752"/>
      <c r="E10" s="753"/>
      <c r="F10" s="754"/>
      <c r="G10" s="755"/>
      <c r="H10" s="152" t="s">
        <v>532</v>
      </c>
      <c r="I10" s="152" t="s">
        <v>533</v>
      </c>
      <c r="J10" s="752"/>
      <c r="K10" s="749"/>
      <c r="L10" s="749" t="s">
        <v>567</v>
      </c>
      <c r="M10" s="752"/>
      <c r="N10" s="756"/>
      <c r="O10" s="536" t="s">
        <v>535</v>
      </c>
      <c r="P10" s="758"/>
      <c r="Q10" s="752"/>
      <c r="R10" s="752"/>
      <c r="S10" s="739"/>
    </row>
    <row r="11" spans="1:19" s="213" customFormat="1" ht="12.75">
      <c r="A11" s="752">
        <v>1</v>
      </c>
      <c r="B11" s="759">
        <v>2</v>
      </c>
      <c r="C11" s="751">
        <v>3</v>
      </c>
      <c r="D11" s="752">
        <v>4</v>
      </c>
      <c r="E11" s="751">
        <v>5</v>
      </c>
      <c r="F11" s="752">
        <v>6</v>
      </c>
      <c r="G11" s="760">
        <v>7</v>
      </c>
      <c r="H11" s="534">
        <v>8</v>
      </c>
      <c r="I11" s="93">
        <v>9</v>
      </c>
      <c r="J11" s="760">
        <v>10</v>
      </c>
      <c r="K11" s="760">
        <v>11</v>
      </c>
      <c r="L11" s="760"/>
      <c r="M11" s="760">
        <v>12</v>
      </c>
      <c r="N11" s="762">
        <v>13</v>
      </c>
      <c r="O11" s="537">
        <v>14</v>
      </c>
      <c r="P11" s="761">
        <v>15</v>
      </c>
      <c r="Q11" s="761">
        <v>16</v>
      </c>
      <c r="R11" s="761">
        <v>17</v>
      </c>
      <c r="S11" s="739"/>
    </row>
    <row r="12" spans="1:19" s="254" customFormat="1">
      <c r="A12" s="763"/>
      <c r="B12" s="163"/>
      <c r="C12" s="248"/>
      <c r="D12" s="247"/>
      <c r="E12" s="247"/>
      <c r="F12" s="247"/>
      <c r="G12" s="247"/>
      <c r="H12" s="535"/>
      <c r="I12" s="535"/>
      <c r="J12" s="343"/>
      <c r="K12" s="247"/>
      <c r="L12" s="163"/>
      <c r="M12" s="163"/>
      <c r="N12" s="247"/>
      <c r="O12" s="535"/>
      <c r="P12" s="764"/>
      <c r="Q12" s="247"/>
      <c r="R12" s="247"/>
    </row>
    <row r="13" spans="1:19" s="769" customFormat="1" ht="14.25">
      <c r="A13" s="763"/>
      <c r="B13" s="763"/>
      <c r="C13" s="765" t="s">
        <v>568</v>
      </c>
      <c r="D13" s="94"/>
      <c r="E13" s="766"/>
      <c r="F13" s="766"/>
      <c r="G13" s="766"/>
      <c r="H13" s="535"/>
      <c r="I13" s="535"/>
      <c r="J13" s="302"/>
      <c r="K13" s="768"/>
      <c r="L13" s="325"/>
      <c r="M13" s="94"/>
      <c r="N13" s="94"/>
      <c r="O13" s="538">
        <f>M13*N13*1.165248</f>
        <v>0</v>
      </c>
      <c r="P13" s="107"/>
      <c r="Q13" s="108"/>
      <c r="R13" s="108"/>
    </row>
    <row r="14" spans="1:19" s="778" customFormat="1" ht="24">
      <c r="A14" s="770">
        <v>1</v>
      </c>
      <c r="B14" s="771" t="s">
        <v>137</v>
      </c>
      <c r="C14" s="772" t="s">
        <v>254</v>
      </c>
      <c r="D14" s="773" t="s">
        <v>538</v>
      </c>
      <c r="E14" s="776">
        <v>10</v>
      </c>
      <c r="F14" s="774">
        <v>1.1000000000000001</v>
      </c>
      <c r="G14" s="775"/>
      <c r="H14" s="535">
        <f>F14*1.88612</f>
        <v>2.074732</v>
      </c>
      <c r="I14" s="535">
        <f>G14*2.64776</f>
        <v>0</v>
      </c>
      <c r="J14" s="282"/>
      <c r="K14" s="773"/>
      <c r="L14" s="59"/>
      <c r="M14" s="776"/>
      <c r="N14" s="776"/>
      <c r="O14" s="777"/>
      <c r="P14" s="631">
        <f>O14+H14+I14</f>
        <v>2.074732</v>
      </c>
      <c r="Q14" s="631">
        <f>O14*E14</f>
        <v>0</v>
      </c>
      <c r="R14" s="631">
        <f>P14*E14</f>
        <v>20.747320000000002</v>
      </c>
    </row>
    <row r="15" spans="1:19" s="258" customFormat="1" ht="24">
      <c r="A15" s="779">
        <v>2</v>
      </c>
      <c r="B15" s="780" t="s">
        <v>263</v>
      </c>
      <c r="C15" s="781" t="s">
        <v>569</v>
      </c>
      <c r="D15" s="763" t="s">
        <v>538</v>
      </c>
      <c r="E15" s="788">
        <v>2</v>
      </c>
      <c r="F15" s="763">
        <v>1.55</v>
      </c>
      <c r="G15" s="763">
        <v>0.76</v>
      </c>
      <c r="H15" s="535">
        <f>F15*1.88612</f>
        <v>2.923486</v>
      </c>
      <c r="I15" s="535">
        <f>G15*2.64776</f>
        <v>2.0122976000000001</v>
      </c>
      <c r="J15" s="302" t="s">
        <v>570</v>
      </c>
      <c r="K15" s="763" t="s">
        <v>538</v>
      </c>
      <c r="L15" s="286" t="s">
        <v>309</v>
      </c>
      <c r="M15" s="782">
        <v>1.02</v>
      </c>
      <c r="N15" s="923">
        <v>29.277999999999999</v>
      </c>
      <c r="O15" s="535">
        <f>((M15*N15)+(M16*N16)+(M17*N17))*1.165248</f>
        <v>38.698247306879999</v>
      </c>
      <c r="P15" s="535">
        <f>O15+H15+I15</f>
        <v>43.63403090688</v>
      </c>
      <c r="Q15" s="535">
        <f>O15*E15</f>
        <v>77.396494613759998</v>
      </c>
      <c r="R15" s="535">
        <f>P15*E15</f>
        <v>87.268061813759999</v>
      </c>
    </row>
    <row r="16" spans="1:19" s="258" customFormat="1" ht="13.5">
      <c r="A16" s="779"/>
      <c r="B16" s="763"/>
      <c r="C16" s="783"/>
      <c r="D16" s="248"/>
      <c r="E16" s="248"/>
      <c r="F16" s="248"/>
      <c r="G16" s="248"/>
      <c r="H16" s="535"/>
      <c r="I16" s="535"/>
      <c r="J16" s="166" t="s">
        <v>112</v>
      </c>
      <c r="K16" s="247" t="s">
        <v>540</v>
      </c>
      <c r="L16" s="163"/>
      <c r="M16" s="784">
        <v>0.80300000000000005</v>
      </c>
      <c r="N16" s="535">
        <v>3.5</v>
      </c>
      <c r="O16" s="535"/>
      <c r="P16" s="535"/>
      <c r="Q16" s="535"/>
      <c r="R16" s="535"/>
    </row>
    <row r="17" spans="1:19" s="258" customFormat="1" ht="13.5">
      <c r="A17" s="779"/>
      <c r="B17" s="763"/>
      <c r="C17" s="783"/>
      <c r="D17" s="763"/>
      <c r="E17" s="786"/>
      <c r="F17" s="763"/>
      <c r="G17" s="248"/>
      <c r="H17" s="535"/>
      <c r="I17" s="535"/>
      <c r="J17" s="166" t="s">
        <v>114</v>
      </c>
      <c r="K17" s="763" t="s">
        <v>538</v>
      </c>
      <c r="L17" s="286" t="s">
        <v>571</v>
      </c>
      <c r="M17" s="784">
        <v>3.8999999999999998E-3</v>
      </c>
      <c r="N17" s="535">
        <v>137.5</v>
      </c>
      <c r="O17" s="535"/>
      <c r="P17" s="535"/>
      <c r="Q17" s="535"/>
      <c r="R17" s="535"/>
    </row>
    <row r="18" spans="1:19" s="254" customFormat="1" ht="24">
      <c r="A18" s="779">
        <v>3</v>
      </c>
      <c r="B18" s="780" t="s">
        <v>558</v>
      </c>
      <c r="C18" s="781" t="s">
        <v>572</v>
      </c>
      <c r="D18" s="763" t="s">
        <v>538</v>
      </c>
      <c r="E18" s="786">
        <v>12.22</v>
      </c>
      <c r="F18" s="763">
        <v>1.55</v>
      </c>
      <c r="G18" s="763">
        <v>0.33</v>
      </c>
      <c r="H18" s="535">
        <f>F18*1.88612</f>
        <v>2.923486</v>
      </c>
      <c r="I18" s="535">
        <f>G18*2.64776</f>
        <v>0.8737608</v>
      </c>
      <c r="J18" s="166" t="s">
        <v>132</v>
      </c>
      <c r="K18" s="763" t="s">
        <v>538</v>
      </c>
      <c r="L18" s="286" t="s">
        <v>309</v>
      </c>
      <c r="M18" s="782">
        <v>1.02</v>
      </c>
      <c r="N18" s="923">
        <v>29.277999999999999</v>
      </c>
      <c r="O18" s="787">
        <f>((M18*N18)+(M19*N19)+(M20*N20)+(M21*N21))*1.165248</f>
        <v>41.380415153280005</v>
      </c>
      <c r="P18" s="535">
        <f>O18+H18+I18</f>
        <v>45.177661953280001</v>
      </c>
      <c r="Q18" s="535">
        <f>O18*E18</f>
        <v>505.66867317308169</v>
      </c>
      <c r="R18" s="535">
        <f>P18*E18</f>
        <v>552.07102906908165</v>
      </c>
    </row>
    <row r="19" spans="1:19" s="254" customFormat="1" ht="13.5">
      <c r="A19" s="779"/>
      <c r="B19" s="763"/>
      <c r="C19" s="783"/>
      <c r="D19" s="248"/>
      <c r="E19" s="248"/>
      <c r="F19" s="248"/>
      <c r="G19" s="248"/>
      <c r="H19" s="535"/>
      <c r="I19" s="535"/>
      <c r="J19" s="166" t="s">
        <v>112</v>
      </c>
      <c r="K19" s="247" t="s">
        <v>540</v>
      </c>
      <c r="L19" s="163"/>
      <c r="M19" s="782">
        <v>0.71699999999999997</v>
      </c>
      <c r="N19" s="535">
        <v>3.5</v>
      </c>
      <c r="O19" s="535"/>
      <c r="P19" s="782"/>
      <c r="Q19" s="535"/>
      <c r="R19" s="535"/>
    </row>
    <row r="20" spans="1:19" s="254" customFormat="1" ht="13.5">
      <c r="A20" s="779"/>
      <c r="B20" s="763"/>
      <c r="C20" s="783"/>
      <c r="D20" s="763"/>
      <c r="E20" s="788"/>
      <c r="F20" s="763"/>
      <c r="G20" s="248"/>
      <c r="H20" s="535"/>
      <c r="I20" s="535"/>
      <c r="J20" s="166" t="s">
        <v>114</v>
      </c>
      <c r="K20" s="763" t="s">
        <v>538</v>
      </c>
      <c r="L20" s="286" t="s">
        <v>571</v>
      </c>
      <c r="M20" s="784">
        <v>1.6500000000000001E-2</v>
      </c>
      <c r="N20" s="535">
        <v>137.5</v>
      </c>
      <c r="O20" s="535"/>
      <c r="P20" s="782"/>
      <c r="Q20" s="535"/>
      <c r="R20" s="535"/>
    </row>
    <row r="21" spans="1:19" s="254" customFormat="1">
      <c r="A21" s="779"/>
      <c r="B21" s="763"/>
      <c r="C21" s="783"/>
      <c r="D21" s="763"/>
      <c r="E21" s="788"/>
      <c r="F21" s="763"/>
      <c r="G21" s="248"/>
      <c r="H21" s="535"/>
      <c r="I21" s="535"/>
      <c r="J21" s="166" t="s">
        <v>474</v>
      </c>
      <c r="K21" s="763" t="s">
        <v>115</v>
      </c>
      <c r="L21" s="286" t="s">
        <v>573</v>
      </c>
      <c r="M21" s="535">
        <v>0.9</v>
      </c>
      <c r="N21" s="784">
        <v>0.96699999999999997</v>
      </c>
      <c r="O21" s="535"/>
      <c r="P21" s="782"/>
      <c r="Q21" s="535"/>
      <c r="R21" s="535"/>
    </row>
    <row r="22" spans="1:19" s="724" customFormat="1">
      <c r="A22" s="779"/>
      <c r="B22" s="789"/>
      <c r="C22" s="781"/>
      <c r="D22" s="763"/>
      <c r="E22" s="535"/>
      <c r="F22" s="790"/>
      <c r="G22" s="782"/>
      <c r="H22" s="535"/>
      <c r="I22" s="535"/>
      <c r="J22" s="179"/>
      <c r="K22" s="763"/>
      <c r="L22" s="165"/>
      <c r="M22" s="791"/>
      <c r="N22" s="791"/>
      <c r="O22" s="782"/>
      <c r="P22" s="782"/>
      <c r="Q22" s="535"/>
      <c r="R22" s="535"/>
    </row>
    <row r="23" spans="1:19" s="724" customFormat="1">
      <c r="A23" s="783"/>
      <c r="B23" s="789"/>
      <c r="C23" s="783"/>
      <c r="D23" s="763"/>
      <c r="E23" s="783"/>
      <c r="F23" s="783"/>
      <c r="G23" s="783"/>
      <c r="H23" s="535"/>
      <c r="I23" s="535"/>
      <c r="J23" s="166"/>
      <c r="K23" s="763"/>
      <c r="L23" s="165"/>
      <c r="M23" s="791"/>
      <c r="N23" s="792"/>
      <c r="O23" s="793"/>
      <c r="P23" s="793"/>
      <c r="Q23" s="783"/>
      <c r="R23" s="783"/>
    </row>
    <row r="24" spans="1:19" s="797" customFormat="1" ht="12.75" customHeight="1">
      <c r="A24" s="763">
        <v>4</v>
      </c>
      <c r="B24" s="794" t="s">
        <v>559</v>
      </c>
      <c r="C24" s="781" t="s">
        <v>560</v>
      </c>
      <c r="D24" s="763" t="s">
        <v>574</v>
      </c>
      <c r="E24" s="788">
        <v>40</v>
      </c>
      <c r="F24" s="795">
        <v>0.18</v>
      </c>
      <c r="G24" s="796">
        <v>6.7699999999999996E-2</v>
      </c>
      <c r="H24" s="535">
        <f>F24*1.88612</f>
        <v>0.33950160000000001</v>
      </c>
      <c r="I24" s="535">
        <f>G24*2.64776</f>
        <v>0.17925335199999998</v>
      </c>
      <c r="J24" s="166" t="s">
        <v>114</v>
      </c>
      <c r="K24" s="763" t="s">
        <v>538</v>
      </c>
      <c r="L24" s="286" t="s">
        <v>571</v>
      </c>
      <c r="M24" s="925">
        <v>5.2499999999999998E-2</v>
      </c>
      <c r="N24" s="535">
        <v>137.5</v>
      </c>
      <c r="O24" s="787">
        <f>((M24*N24)+(M25*N25))*1.165248</f>
        <v>8.5161427626239998</v>
      </c>
      <c r="P24" s="535">
        <f>O24+H24+I24</f>
        <v>9.0348977146239999</v>
      </c>
      <c r="Q24" s="535">
        <f>O24*E24</f>
        <v>340.64571050495999</v>
      </c>
      <c r="R24" s="535">
        <f>P24*E24</f>
        <v>361.39590858496001</v>
      </c>
    </row>
    <row r="25" spans="1:19" s="258" customFormat="1" ht="12.75" customHeight="1">
      <c r="A25" s="763"/>
      <c r="B25" s="798"/>
      <c r="C25" s="248"/>
      <c r="D25" s="248"/>
      <c r="E25" s="248"/>
      <c r="F25" s="248"/>
      <c r="G25" s="248"/>
      <c r="H25" s="248"/>
      <c r="I25" s="248"/>
      <c r="J25" s="166" t="s">
        <v>160</v>
      </c>
      <c r="K25" s="763" t="s">
        <v>115</v>
      </c>
      <c r="L25" s="286" t="s">
        <v>575</v>
      </c>
      <c r="M25" s="924">
        <v>0.222</v>
      </c>
      <c r="N25" s="924">
        <v>0.40400000000000003</v>
      </c>
      <c r="O25" s="799"/>
      <c r="P25" s="248"/>
      <c r="Q25" s="800"/>
      <c r="R25" s="793"/>
    </row>
    <row r="26" spans="1:19" s="769" customFormat="1" ht="12.75" customHeight="1">
      <c r="A26" s="779"/>
      <c r="B26" s="789"/>
      <c r="C26" s="783"/>
      <c r="D26" s="801"/>
      <c r="E26" s="925"/>
      <c r="F26" s="802"/>
      <c r="G26" s="788"/>
      <c r="H26" s="535"/>
      <c r="I26" s="535"/>
      <c r="J26" s="166"/>
      <c r="K26" s="763"/>
      <c r="L26" s="286"/>
      <c r="M26" s="788"/>
      <c r="N26" s="926"/>
      <c r="O26" s="535"/>
      <c r="P26" s="535"/>
      <c r="Q26" s="535"/>
      <c r="R26" s="804"/>
    </row>
    <row r="27" spans="1:19" s="797" customFormat="1" ht="12.75" customHeight="1">
      <c r="A27" s="763">
        <v>5</v>
      </c>
      <c r="B27" s="789" t="s">
        <v>561</v>
      </c>
      <c r="C27" s="781" t="s">
        <v>562</v>
      </c>
      <c r="D27" s="801" t="s">
        <v>537</v>
      </c>
      <c r="E27" s="924">
        <v>0.4</v>
      </c>
      <c r="F27" s="803">
        <v>27.8</v>
      </c>
      <c r="G27" s="796">
        <v>0.8</v>
      </c>
      <c r="H27" s="535">
        <f>F27*1.88612</f>
        <v>52.434136000000002</v>
      </c>
      <c r="I27" s="535">
        <f>G27*2.64776</f>
        <v>2.1182080000000001</v>
      </c>
      <c r="J27" s="166" t="s">
        <v>176</v>
      </c>
      <c r="K27" s="763" t="s">
        <v>115</v>
      </c>
      <c r="L27" s="286" t="s">
        <v>577</v>
      </c>
      <c r="M27" s="786">
        <v>24.1</v>
      </c>
      <c r="N27" s="788">
        <v>1</v>
      </c>
      <c r="O27" s="787">
        <f>((M27*N27)+(M28*N28)+(M29*N29)+(M30*N30))*1.165248</f>
        <v>49.867021209600004</v>
      </c>
      <c r="P27" s="535">
        <f>O27+H27+I27</f>
        <v>104.4193652096</v>
      </c>
      <c r="Q27" s="535">
        <f>O27*E27</f>
        <v>19.946808483840002</v>
      </c>
      <c r="R27" s="804">
        <f>P27*E27</f>
        <v>41.767746083840002</v>
      </c>
    </row>
    <row r="28" spans="1:19" s="797" customFormat="1" ht="12.75" customHeight="1">
      <c r="A28" s="763"/>
      <c r="B28" s="789"/>
      <c r="C28" s="783"/>
      <c r="D28" s="801"/>
      <c r="E28" s="788"/>
      <c r="F28" s="787"/>
      <c r="G28" s="796"/>
      <c r="H28" s="795"/>
      <c r="I28" s="795"/>
      <c r="J28" s="166" t="s">
        <v>181</v>
      </c>
      <c r="K28" s="763" t="s">
        <v>115</v>
      </c>
      <c r="L28" s="286" t="s">
        <v>578</v>
      </c>
      <c r="M28" s="786">
        <v>54</v>
      </c>
      <c r="N28" s="924">
        <v>0.16500000000000001</v>
      </c>
      <c r="O28" s="783"/>
      <c r="P28" s="787"/>
      <c r="Q28" s="805"/>
      <c r="R28" s="793"/>
    </row>
    <row r="29" spans="1:19" s="797" customFormat="1" ht="12.75" customHeight="1">
      <c r="A29" s="763"/>
      <c r="B29" s="789"/>
      <c r="C29" s="783"/>
      <c r="D29" s="801"/>
      <c r="E29" s="788"/>
      <c r="F29" s="787"/>
      <c r="G29" s="796"/>
      <c r="H29" s="795"/>
      <c r="I29" s="795"/>
      <c r="J29" s="166" t="s">
        <v>177</v>
      </c>
      <c r="K29" s="763" t="s">
        <v>115</v>
      </c>
      <c r="L29" s="286" t="s">
        <v>579</v>
      </c>
      <c r="M29" s="786">
        <v>11.6</v>
      </c>
      <c r="N29" s="924">
        <v>0.79700000000000004</v>
      </c>
      <c r="O29" s="783"/>
      <c r="P29" s="787"/>
      <c r="Q29" s="805"/>
      <c r="R29" s="793"/>
    </row>
    <row r="30" spans="1:19" s="810" customFormat="1" ht="12.75" customHeight="1">
      <c r="A30" s="779"/>
      <c r="B30" s="806"/>
      <c r="C30" s="807"/>
      <c r="D30" s="801"/>
      <c r="E30" s="788"/>
      <c r="F30" s="808"/>
      <c r="G30" s="796"/>
      <c r="H30" s="795"/>
      <c r="I30" s="795"/>
      <c r="J30" s="166" t="s">
        <v>563</v>
      </c>
      <c r="K30" s="763" t="s">
        <v>115</v>
      </c>
      <c r="L30" s="165"/>
      <c r="M30" s="788">
        <v>0.9</v>
      </c>
      <c r="N30" s="788">
        <v>0.6</v>
      </c>
      <c r="O30" s="809"/>
      <c r="P30" s="779"/>
      <c r="Q30" s="809"/>
      <c r="R30" s="809"/>
    </row>
    <row r="31" spans="1:19" s="710" customFormat="1" ht="12.75">
      <c r="A31" s="701"/>
      <c r="B31" s="811"/>
      <c r="C31" s="797" t="s">
        <v>580</v>
      </c>
      <c r="D31" s="984"/>
      <c r="E31" s="704"/>
      <c r="F31" s="701"/>
      <c r="G31" s="709"/>
      <c r="H31" s="704"/>
      <c r="I31" s="704"/>
      <c r="J31" s="903"/>
      <c r="K31" s="701"/>
      <c r="L31" s="702"/>
      <c r="M31" s="706"/>
      <c r="N31" s="812"/>
      <c r="O31" s="704"/>
      <c r="P31" s="704"/>
      <c r="Q31" s="704"/>
      <c r="R31" s="704">
        <f>SUM(R14:R30)</f>
        <v>1063.2500655516417</v>
      </c>
      <c r="S31" s="709"/>
    </row>
    <row r="32" spans="1:19" s="824" customFormat="1" ht="12.75">
      <c r="A32" s="701"/>
      <c r="B32" s="813"/>
      <c r="C32" s="862" t="s">
        <v>201</v>
      </c>
      <c r="D32" s="864"/>
      <c r="E32" s="704"/>
      <c r="F32" s="816"/>
      <c r="G32" s="817"/>
      <c r="H32" s="816"/>
      <c r="I32" s="818"/>
      <c r="J32" s="903"/>
      <c r="K32" s="819"/>
      <c r="L32" s="352"/>
      <c r="M32" s="820"/>
      <c r="N32" s="821"/>
      <c r="O32" s="704"/>
      <c r="P32" s="822"/>
      <c r="Q32" s="822"/>
      <c r="R32" s="822">
        <f>R31*0.133</f>
        <v>141.41225871836835</v>
      </c>
      <c r="S32" s="823"/>
    </row>
    <row r="33" spans="1:19" s="828" customFormat="1" ht="12.75">
      <c r="A33" s="701"/>
      <c r="B33" s="813"/>
      <c r="C33" s="862" t="s">
        <v>72</v>
      </c>
      <c r="D33" s="864"/>
      <c r="E33" s="704"/>
      <c r="F33" s="825"/>
      <c r="G33" s="817"/>
      <c r="H33" s="825"/>
      <c r="I33" s="818"/>
      <c r="J33" s="905"/>
      <c r="K33" s="819"/>
      <c r="L33" s="352"/>
      <c r="M33" s="826"/>
      <c r="N33" s="821"/>
      <c r="O33" s="708"/>
      <c r="P33" s="822"/>
      <c r="Q33" s="822"/>
      <c r="R33" s="822">
        <f>R32+R31</f>
        <v>1204.66232427001</v>
      </c>
      <c r="S33" s="827"/>
    </row>
    <row r="34" spans="1:19" s="828" customFormat="1" ht="12.75">
      <c r="A34" s="701"/>
      <c r="B34" s="813"/>
      <c r="C34" s="862" t="s">
        <v>202</v>
      </c>
      <c r="D34" s="864"/>
      <c r="E34" s="704"/>
      <c r="F34" s="825"/>
      <c r="G34" s="817"/>
      <c r="H34" s="825"/>
      <c r="I34" s="818"/>
      <c r="J34" s="905"/>
      <c r="K34" s="819"/>
      <c r="L34" s="819"/>
      <c r="M34" s="826"/>
      <c r="N34" s="821"/>
      <c r="O34" s="708"/>
      <c r="P34" s="822"/>
      <c r="Q34" s="822"/>
      <c r="R34" s="822">
        <f>R33*0.11</f>
        <v>132.51285566970111</v>
      </c>
      <c r="S34" s="827"/>
    </row>
    <row r="35" spans="1:19" s="828" customFormat="1" ht="12.75">
      <c r="A35" s="701"/>
      <c r="B35" s="813"/>
      <c r="C35" s="862" t="s">
        <v>72</v>
      </c>
      <c r="D35" s="863"/>
      <c r="E35" s="704"/>
      <c r="F35" s="825"/>
      <c r="G35" s="817"/>
      <c r="H35" s="825"/>
      <c r="I35" s="818"/>
      <c r="J35" s="905"/>
      <c r="K35" s="819"/>
      <c r="L35" s="819"/>
      <c r="M35" s="826"/>
      <c r="N35" s="821"/>
      <c r="O35" s="708"/>
      <c r="P35" s="822"/>
      <c r="Q35" s="822"/>
      <c r="R35" s="822">
        <f>R34+R33</f>
        <v>1337.1751799397111</v>
      </c>
      <c r="S35" s="827"/>
    </row>
    <row r="36" spans="1:19" s="834" customFormat="1">
      <c r="A36" s="701"/>
      <c r="B36" s="813"/>
      <c r="C36" s="830"/>
      <c r="D36" s="831"/>
      <c r="E36" s="704"/>
      <c r="F36" s="832"/>
      <c r="G36" s="833"/>
      <c r="H36" s="704"/>
      <c r="I36" s="704"/>
      <c r="J36" s="906"/>
      <c r="K36" s="831"/>
      <c r="L36" s="819"/>
      <c r="M36" s="826"/>
      <c r="N36" s="707"/>
      <c r="O36" s="822"/>
      <c r="P36" s="822"/>
      <c r="Q36" s="822"/>
      <c r="R36" s="822"/>
      <c r="S36" s="831"/>
    </row>
  </sheetData>
  <mergeCells count="8">
    <mergeCell ref="D2:I2"/>
    <mergeCell ref="A4:R4"/>
    <mergeCell ref="D5:I5"/>
    <mergeCell ref="F6:O6"/>
    <mergeCell ref="C7:C8"/>
    <mergeCell ref="F7:G7"/>
    <mergeCell ref="H7:I7"/>
    <mergeCell ref="J7:O7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3:R57"/>
  <sheetViews>
    <sheetView topLeftCell="A34" zoomScale="112" zoomScaleNormal="112" workbookViewId="0">
      <selection activeCell="D3" sqref="D3:I3"/>
    </sheetView>
  </sheetViews>
  <sheetFormatPr defaultRowHeight="12"/>
  <cols>
    <col min="1" max="1" width="2.7109375" style="697" customWidth="1"/>
    <col min="2" max="2" width="6.7109375" style="698" customWidth="1"/>
    <col min="3" max="3" width="32.7109375" style="586" customWidth="1"/>
    <col min="4" max="4" width="5.5703125" style="665" customWidth="1"/>
    <col min="5" max="5" width="7.42578125" style="698" customWidth="1"/>
    <col min="6" max="6" width="7" style="698" customWidth="1"/>
    <col min="7" max="7" width="7.5703125" style="698" customWidth="1"/>
    <col min="8" max="8" width="6.7109375" style="698" customWidth="1"/>
    <col min="9" max="9" width="7.28515625" style="698" customWidth="1"/>
    <col min="10" max="10" width="16.7109375" style="586" customWidth="1"/>
    <col min="11" max="11" width="9.7109375" style="595" customWidth="1"/>
    <col min="12" max="12" width="5" style="699" customWidth="1"/>
    <col min="13" max="13" width="6.28515625" style="698" customWidth="1"/>
    <col min="14" max="14" width="6.7109375" style="698" customWidth="1"/>
    <col min="15" max="15" width="6.140625" style="698" customWidth="1"/>
    <col min="16" max="16" width="6.42578125" style="700" customWidth="1"/>
    <col min="17" max="17" width="6.28515625" style="698" customWidth="1"/>
    <col min="18" max="18" width="8.42578125" style="698" customWidth="1"/>
    <col min="19" max="16384" width="9.140625" style="586"/>
  </cols>
  <sheetData>
    <row r="3" spans="1:18" s="581" customFormat="1" ht="15">
      <c r="A3" s="574"/>
      <c r="B3" s="575"/>
      <c r="C3" s="576"/>
      <c r="D3" s="1324" t="s">
        <v>964</v>
      </c>
      <c r="E3" s="1324"/>
      <c r="F3" s="1324"/>
      <c r="G3" s="1324"/>
      <c r="H3" s="1324"/>
      <c r="I3" s="1324"/>
      <c r="J3" s="575"/>
      <c r="K3" s="577"/>
      <c r="L3" s="578"/>
      <c r="M3" s="579"/>
      <c r="N3" s="575"/>
      <c r="O3" s="580"/>
      <c r="P3" s="580"/>
      <c r="Q3" s="575"/>
      <c r="R3" s="575"/>
    </row>
    <row r="4" spans="1:18">
      <c r="A4" s="582"/>
      <c r="B4" s="583"/>
      <c r="C4" s="583"/>
      <c r="D4" s="583"/>
      <c r="E4" s="583"/>
      <c r="F4" s="575"/>
      <c r="G4" s="575"/>
      <c r="H4" s="575"/>
      <c r="I4" s="575"/>
      <c r="J4" s="583"/>
      <c r="K4" s="584"/>
      <c r="L4" s="575"/>
      <c r="M4" s="579"/>
      <c r="N4" s="575"/>
      <c r="O4" s="583"/>
      <c r="P4" s="585"/>
      <c r="Q4" s="583"/>
      <c r="R4" s="583"/>
    </row>
    <row r="5" spans="1:18" s="587" customFormat="1" ht="24.75" customHeight="1">
      <c r="A5" s="1325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5" s="1325"/>
      <c r="C5" s="1325"/>
      <c r="D5" s="1325"/>
      <c r="E5" s="1325"/>
      <c r="F5" s="1325"/>
      <c r="G5" s="1325"/>
      <c r="H5" s="1325"/>
      <c r="I5" s="1325"/>
      <c r="J5" s="1325"/>
      <c r="K5" s="1325"/>
      <c r="L5" s="1325"/>
      <c r="M5" s="1325"/>
      <c r="N5" s="1325"/>
      <c r="O5" s="1325"/>
      <c r="P5" s="1325"/>
      <c r="Q5" s="1325"/>
      <c r="R5" s="1325"/>
    </row>
    <row r="6" spans="1:18" s="587" customFormat="1" ht="12.75" customHeight="1">
      <c r="A6" s="913"/>
      <c r="B6" s="913"/>
      <c r="C6" s="948" t="s">
        <v>609</v>
      </c>
      <c r="D6" s="913"/>
      <c r="E6" s="913"/>
      <c r="F6" s="913"/>
      <c r="G6" s="913"/>
      <c r="H6" s="913"/>
      <c r="I6" s="913"/>
      <c r="J6" s="588"/>
      <c r="K6" s="913"/>
      <c r="L6" s="1003"/>
      <c r="M6" s="913"/>
      <c r="N6" s="913"/>
      <c r="O6" s="913"/>
      <c r="P6" s="913"/>
      <c r="Q6" s="913"/>
      <c r="R6" s="913"/>
    </row>
    <row r="7" spans="1:18" s="595" customFormat="1" ht="11.25">
      <c r="A7" s="589"/>
      <c r="B7" s="590"/>
      <c r="C7" s="591"/>
      <c r="D7" s="591"/>
      <c r="E7" s="592"/>
      <c r="F7" s="1326" t="s">
        <v>73</v>
      </c>
      <c r="G7" s="1327"/>
      <c r="H7" s="1327"/>
      <c r="I7" s="1327"/>
      <c r="J7" s="1327"/>
      <c r="K7" s="1327"/>
      <c r="L7" s="1327"/>
      <c r="M7" s="1327"/>
      <c r="N7" s="1327"/>
      <c r="O7" s="1328"/>
      <c r="P7" s="593" t="s">
        <v>74</v>
      </c>
      <c r="Q7" s="594" t="s">
        <v>75</v>
      </c>
      <c r="R7" s="594" t="s">
        <v>76</v>
      </c>
    </row>
    <row r="8" spans="1:18" s="595" customFormat="1" ht="22.5">
      <c r="A8" s="596" t="s">
        <v>77</v>
      </c>
      <c r="B8" s="597" t="s">
        <v>78</v>
      </c>
      <c r="C8" s="1329" t="s">
        <v>79</v>
      </c>
      <c r="D8" s="914" t="s">
        <v>80</v>
      </c>
      <c r="E8" s="598" t="s">
        <v>81</v>
      </c>
      <c r="F8" s="1330" t="s">
        <v>82</v>
      </c>
      <c r="G8" s="1331"/>
      <c r="H8" s="1330" t="s">
        <v>83</v>
      </c>
      <c r="I8" s="1331"/>
      <c r="J8" s="599"/>
      <c r="K8" s="1330" t="s">
        <v>84</v>
      </c>
      <c r="L8" s="1332"/>
      <c r="M8" s="1332"/>
      <c r="N8" s="1332"/>
      <c r="O8" s="1331"/>
      <c r="P8" s="600" t="s">
        <v>85</v>
      </c>
      <c r="Q8" s="601" t="s">
        <v>86</v>
      </c>
      <c r="R8" s="602" t="s">
        <v>87</v>
      </c>
    </row>
    <row r="9" spans="1:18" s="595" customFormat="1" ht="21">
      <c r="A9" s="603" t="s">
        <v>88</v>
      </c>
      <c r="B9" s="597" t="s">
        <v>66</v>
      </c>
      <c r="C9" s="1329"/>
      <c r="D9" s="835" t="s">
        <v>89</v>
      </c>
      <c r="E9" s="914" t="s">
        <v>90</v>
      </c>
      <c r="F9" s="914" t="s">
        <v>91</v>
      </c>
      <c r="G9" s="604" t="s">
        <v>92</v>
      </c>
      <c r="H9" s="914" t="s">
        <v>91</v>
      </c>
      <c r="I9" s="604" t="s">
        <v>92</v>
      </c>
      <c r="J9" s="914" t="s">
        <v>93</v>
      </c>
      <c r="L9" s="605" t="s">
        <v>94</v>
      </c>
      <c r="M9" s="606" t="s">
        <v>96</v>
      </c>
      <c r="N9" s="607" t="s">
        <v>97</v>
      </c>
      <c r="O9" s="608" t="s">
        <v>98</v>
      </c>
      <c r="P9" s="607" t="s">
        <v>99</v>
      </c>
      <c r="Q9" s="609" t="s">
        <v>100</v>
      </c>
      <c r="R9" s="609" t="s">
        <v>100</v>
      </c>
    </row>
    <row r="10" spans="1:18" s="595" customFormat="1" ht="13.5" customHeight="1">
      <c r="A10" s="603"/>
      <c r="B10" s="610"/>
      <c r="C10" s="914"/>
      <c r="D10" s="914"/>
      <c r="E10" s="611"/>
      <c r="F10" s="598" t="s">
        <v>101</v>
      </c>
      <c r="G10" s="604" t="s">
        <v>102</v>
      </c>
      <c r="H10" s="598" t="s">
        <v>101</v>
      </c>
      <c r="I10" s="604" t="s">
        <v>102</v>
      </c>
      <c r="J10" s="914" t="s">
        <v>103</v>
      </c>
      <c r="L10" s="699"/>
      <c r="M10" s="914" t="s">
        <v>90</v>
      </c>
      <c r="N10" s="607" t="s">
        <v>104</v>
      </c>
      <c r="O10" s="607" t="s">
        <v>102</v>
      </c>
      <c r="P10" s="612"/>
      <c r="Q10" s="914" t="s">
        <v>99</v>
      </c>
      <c r="R10" s="914" t="s">
        <v>99</v>
      </c>
    </row>
    <row r="11" spans="1:18" s="595" customFormat="1" ht="11.25" hidden="1">
      <c r="A11" s="613"/>
      <c r="B11" s="614"/>
      <c r="C11" s="615"/>
      <c r="D11" s="615"/>
      <c r="E11" s="616"/>
      <c r="F11" s="617"/>
      <c r="G11" s="618"/>
      <c r="H11" s="619" t="s">
        <v>549</v>
      </c>
      <c r="I11" s="619" t="s">
        <v>550</v>
      </c>
      <c r="J11" s="615"/>
      <c r="L11" s="699"/>
      <c r="M11" s="914"/>
      <c r="N11" s="620"/>
      <c r="O11" s="621" t="s">
        <v>551</v>
      </c>
      <c r="P11" s="622"/>
      <c r="Q11" s="914"/>
      <c r="R11" s="914"/>
    </row>
    <row r="12" spans="1:18" s="595" customFormat="1" ht="10.5">
      <c r="A12" s="613"/>
      <c r="B12" s="614"/>
      <c r="C12" s="615"/>
      <c r="D12" s="615"/>
      <c r="E12" s="616"/>
      <c r="F12" s="617"/>
      <c r="G12" s="618"/>
      <c r="H12" s="152" t="s">
        <v>532</v>
      </c>
      <c r="I12" s="152" t="s">
        <v>533</v>
      </c>
      <c r="J12" s="152"/>
      <c r="K12" s="603" t="s">
        <v>650</v>
      </c>
      <c r="L12" s="699"/>
      <c r="M12" s="156"/>
      <c r="N12" s="132"/>
      <c r="O12" s="158" t="s">
        <v>702</v>
      </c>
      <c r="Q12" s="914"/>
      <c r="R12" s="914"/>
    </row>
    <row r="13" spans="1:18" s="595" customFormat="1" ht="10.5">
      <c r="A13" s="623">
        <v>1</v>
      </c>
      <c r="B13" s="624">
        <v>2</v>
      </c>
      <c r="C13" s="623">
        <v>3</v>
      </c>
      <c r="D13" s="623">
        <v>4</v>
      </c>
      <c r="E13" s="623">
        <v>5</v>
      </c>
      <c r="F13" s="623">
        <v>6</v>
      </c>
      <c r="G13" s="625">
        <v>7</v>
      </c>
      <c r="H13" s="162">
        <v>8</v>
      </c>
      <c r="I13" s="163">
        <v>9</v>
      </c>
      <c r="J13" s="625">
        <v>10</v>
      </c>
      <c r="K13" s="1025"/>
      <c r="L13" s="625">
        <v>11</v>
      </c>
      <c r="M13" s="625">
        <v>12</v>
      </c>
      <c r="N13" s="625">
        <v>13</v>
      </c>
      <c r="O13" s="625">
        <v>14</v>
      </c>
      <c r="P13" s="625">
        <v>15</v>
      </c>
      <c r="Q13" s="625">
        <v>16</v>
      </c>
      <c r="R13" s="625">
        <v>17</v>
      </c>
    </row>
    <row r="14" spans="1:18" s="254" customFormat="1">
      <c r="A14" s="247"/>
      <c r="B14" s="247"/>
      <c r="C14" s="948" t="s">
        <v>609</v>
      </c>
      <c r="D14" s="763"/>
      <c r="E14" s="764"/>
      <c r="F14" s="247"/>
      <c r="G14" s="247"/>
      <c r="H14" s="535"/>
      <c r="I14" s="535"/>
      <c r="J14" s="248"/>
      <c r="K14" s="763"/>
      <c r="L14" s="764"/>
      <c r="M14" s="764"/>
      <c r="N14" s="782"/>
      <c r="O14" s="535"/>
      <c r="P14" s="535"/>
      <c r="Q14" s="535"/>
      <c r="R14" s="535"/>
    </row>
    <row r="15" spans="1:18" s="254" customFormat="1" ht="14.25" customHeight="1">
      <c r="A15" s="779">
        <v>1</v>
      </c>
      <c r="B15" s="949" t="s">
        <v>252</v>
      </c>
      <c r="C15" s="783" t="s">
        <v>610</v>
      </c>
      <c r="D15" s="950" t="s">
        <v>648</v>
      </c>
      <c r="E15" s="951">
        <v>2.0199999999999999E-2</v>
      </c>
      <c r="F15" s="952">
        <v>8.1300000000000008</v>
      </c>
      <c r="G15" s="953">
        <v>172.87</v>
      </c>
      <c r="H15" s="535">
        <f t="shared" ref="H15:H21" si="0">F15*1.88612</f>
        <v>15.334155600000001</v>
      </c>
      <c r="I15" s="535">
        <f t="shared" ref="I15:I21" si="1">G15*2.64776</f>
        <v>457.7182712</v>
      </c>
      <c r="J15" s="809"/>
      <c r="K15" s="873"/>
      <c r="L15" s="784"/>
      <c r="M15" s="535"/>
      <c r="N15" s="763">
        <f>L15*M15*1.16717</f>
        <v>0</v>
      </c>
      <c r="O15" s="535">
        <f t="shared" ref="O15:O20" si="2">M15*N15*1.165248</f>
        <v>0</v>
      </c>
      <c r="P15" s="535">
        <f t="shared" ref="P15:P20" si="3">O15+H15+I15</f>
        <v>473.05242679999998</v>
      </c>
      <c r="Q15" s="535">
        <f t="shared" ref="Q15:Q20" si="4">O15*E15</f>
        <v>0</v>
      </c>
      <c r="R15" s="535">
        <f t="shared" ref="R15:R20" si="5">P15*E15</f>
        <v>9.5556590213599986</v>
      </c>
    </row>
    <row r="16" spans="1:18" s="254" customFormat="1" ht="14.25" customHeight="1">
      <c r="A16" s="779">
        <v>2</v>
      </c>
      <c r="B16" s="247" t="s">
        <v>137</v>
      </c>
      <c r="C16" s="248" t="s">
        <v>611</v>
      </c>
      <c r="D16" s="954" t="s">
        <v>538</v>
      </c>
      <c r="E16" s="764">
        <v>3</v>
      </c>
      <c r="F16" s="764">
        <v>1.1000000000000001</v>
      </c>
      <c r="G16" s="247"/>
      <c r="H16" s="535">
        <f t="shared" si="0"/>
        <v>2.074732</v>
      </c>
      <c r="I16" s="535">
        <f t="shared" si="1"/>
        <v>0</v>
      </c>
      <c r="J16" s="809"/>
      <c r="K16" s="809"/>
      <c r="L16" s="809"/>
      <c r="M16" s="809"/>
      <c r="N16" s="763"/>
      <c r="O16" s="535">
        <f t="shared" si="2"/>
        <v>0</v>
      </c>
      <c r="P16" s="535">
        <f t="shared" si="3"/>
        <v>2.074732</v>
      </c>
      <c r="Q16" s="535">
        <f t="shared" si="4"/>
        <v>0</v>
      </c>
      <c r="R16" s="535">
        <f t="shared" si="5"/>
        <v>6.2241960000000001</v>
      </c>
    </row>
    <row r="17" spans="1:18" s="254" customFormat="1" ht="14.25" customHeight="1">
      <c r="A17" s="779">
        <v>3</v>
      </c>
      <c r="B17" s="247" t="s">
        <v>255</v>
      </c>
      <c r="C17" s="248" t="s">
        <v>612</v>
      </c>
      <c r="D17" s="763" t="s">
        <v>648</v>
      </c>
      <c r="E17" s="955">
        <v>5.3E-3</v>
      </c>
      <c r="F17" s="247"/>
      <c r="G17" s="249">
        <v>20.3</v>
      </c>
      <c r="H17" s="535">
        <f t="shared" si="0"/>
        <v>0</v>
      </c>
      <c r="I17" s="535">
        <f t="shared" si="1"/>
        <v>53.749527999999998</v>
      </c>
      <c r="J17" s="809"/>
      <c r="K17" s="809"/>
      <c r="L17" s="809"/>
      <c r="M17" s="809"/>
      <c r="N17" s="763">
        <f>L17*M17*1.16717</f>
        <v>0</v>
      </c>
      <c r="O17" s="535">
        <f t="shared" si="2"/>
        <v>0</v>
      </c>
      <c r="P17" s="535">
        <f t="shared" si="3"/>
        <v>53.749527999999998</v>
      </c>
      <c r="Q17" s="535">
        <f t="shared" si="4"/>
        <v>0</v>
      </c>
      <c r="R17" s="535">
        <f t="shared" si="5"/>
        <v>0.28487249840000001</v>
      </c>
    </row>
    <row r="18" spans="1:18" s="254" customFormat="1" ht="14.25" customHeight="1">
      <c r="A18" s="779">
        <v>4</v>
      </c>
      <c r="B18" s="247" t="s">
        <v>380</v>
      </c>
      <c r="C18" s="248" t="s">
        <v>613</v>
      </c>
      <c r="D18" s="763" t="s">
        <v>538</v>
      </c>
      <c r="E18" s="764">
        <v>3</v>
      </c>
      <c r="F18" s="247">
        <v>0.46</v>
      </c>
      <c r="G18" s="247"/>
      <c r="H18" s="535">
        <f t="shared" si="0"/>
        <v>0.86761520000000003</v>
      </c>
      <c r="I18" s="535">
        <f t="shared" si="1"/>
        <v>0</v>
      </c>
      <c r="J18" s="809"/>
      <c r="K18" s="809"/>
      <c r="L18" s="809"/>
      <c r="M18" s="809"/>
      <c r="N18" s="763">
        <f>L18*M18*1.16717</f>
        <v>0</v>
      </c>
      <c r="O18" s="535">
        <f t="shared" si="2"/>
        <v>0</v>
      </c>
      <c r="P18" s="535">
        <f t="shared" si="3"/>
        <v>0.86761520000000003</v>
      </c>
      <c r="Q18" s="535">
        <f t="shared" si="4"/>
        <v>0</v>
      </c>
      <c r="R18" s="535">
        <f t="shared" si="5"/>
        <v>2.6028456000000002</v>
      </c>
    </row>
    <row r="19" spans="1:18" s="254" customFormat="1" ht="13.5">
      <c r="A19" s="779">
        <v>5</v>
      </c>
      <c r="B19" s="247" t="s">
        <v>138</v>
      </c>
      <c r="C19" s="248" t="s">
        <v>614</v>
      </c>
      <c r="D19" s="956" t="s">
        <v>538</v>
      </c>
      <c r="E19" s="957">
        <v>0.6</v>
      </c>
      <c r="F19" s="247">
        <v>1.62</v>
      </c>
      <c r="G19" s="788"/>
      <c r="H19" s="535">
        <f t="shared" si="0"/>
        <v>3.0555144000000003</v>
      </c>
      <c r="I19" s="535">
        <f t="shared" si="1"/>
        <v>0</v>
      </c>
      <c r="J19" s="781" t="s">
        <v>186</v>
      </c>
      <c r="K19" s="165" t="s">
        <v>585</v>
      </c>
      <c r="L19" s="763" t="s">
        <v>538</v>
      </c>
      <c r="M19" s="97">
        <v>1</v>
      </c>
      <c r="N19" s="367">
        <v>24.75</v>
      </c>
      <c r="O19" s="535">
        <f t="shared" si="2"/>
        <v>28.839888000000002</v>
      </c>
      <c r="P19" s="535">
        <f>O19+H19+I19</f>
        <v>31.895402400000002</v>
      </c>
      <c r="Q19" s="535">
        <f>O19*E19</f>
        <v>17.303932800000002</v>
      </c>
      <c r="R19" s="535">
        <f>P19*E19</f>
        <v>19.13724144</v>
      </c>
    </row>
    <row r="20" spans="1:18" s="254" customFormat="1" ht="13.5">
      <c r="A20" s="779">
        <v>6</v>
      </c>
      <c r="B20" s="806" t="s">
        <v>615</v>
      </c>
      <c r="C20" s="783" t="s">
        <v>616</v>
      </c>
      <c r="D20" s="763" t="s">
        <v>537</v>
      </c>
      <c r="E20" s="985">
        <v>0.26500000000000001</v>
      </c>
      <c r="F20" s="986">
        <v>19.5</v>
      </c>
      <c r="G20" s="792">
        <v>1.5</v>
      </c>
      <c r="H20" s="535">
        <f t="shared" si="0"/>
        <v>36.779339999999998</v>
      </c>
      <c r="I20" s="535">
        <f t="shared" si="1"/>
        <v>3.9716399999999998</v>
      </c>
      <c r="J20" s="781" t="s">
        <v>617</v>
      </c>
      <c r="K20" s="165" t="s">
        <v>651</v>
      </c>
      <c r="L20" s="763" t="s">
        <v>3</v>
      </c>
      <c r="M20" s="792">
        <v>0.24</v>
      </c>
      <c r="N20" s="986">
        <v>167.33</v>
      </c>
      <c r="O20" s="535">
        <f t="shared" si="2"/>
        <v>46.795427481600001</v>
      </c>
      <c r="P20" s="535">
        <f t="shared" si="3"/>
        <v>87.546407481599985</v>
      </c>
      <c r="Q20" s="535">
        <f t="shared" si="4"/>
        <v>12.400788282624001</v>
      </c>
      <c r="R20" s="535">
        <f t="shared" si="5"/>
        <v>23.199797982623998</v>
      </c>
    </row>
    <row r="21" spans="1:18" s="724" customFormat="1" ht="24">
      <c r="A21" s="779">
        <v>7</v>
      </c>
      <c r="B21" s="958" t="s">
        <v>618</v>
      </c>
      <c r="C21" s="781" t="s">
        <v>619</v>
      </c>
      <c r="D21" s="763" t="s">
        <v>538</v>
      </c>
      <c r="E21" s="782">
        <v>1.25</v>
      </c>
      <c r="F21" s="763">
        <v>1.28</v>
      </c>
      <c r="G21" s="763">
        <v>1.08</v>
      </c>
      <c r="H21" s="535">
        <f t="shared" si="0"/>
        <v>2.4142336000000002</v>
      </c>
      <c r="I21" s="535">
        <f t="shared" si="1"/>
        <v>2.8595808000000003</v>
      </c>
      <c r="J21" s="783" t="s">
        <v>620</v>
      </c>
      <c r="K21" s="286" t="s">
        <v>309</v>
      </c>
      <c r="L21" s="67" t="s">
        <v>108</v>
      </c>
      <c r="M21" s="295">
        <v>1.0149999999999999</v>
      </c>
      <c r="N21" s="295">
        <v>29.277999999999999</v>
      </c>
      <c r="O21" s="782">
        <f>((M21*N21)+(M22*N22)+(M23*N23))*1.165248</f>
        <v>35.471221148159998</v>
      </c>
      <c r="P21" s="535">
        <f t="shared" ref="P21:P48" si="6">O21+H21+I21</f>
        <v>40.745035548160004</v>
      </c>
      <c r="Q21" s="535">
        <f t="shared" ref="Q21:Q48" si="7">O21*E21</f>
        <v>44.339026435199997</v>
      </c>
      <c r="R21" s="535">
        <f t="shared" ref="R21:R48" si="8">P21*E21</f>
        <v>50.931294435200002</v>
      </c>
    </row>
    <row r="22" spans="1:18" s="254" customFormat="1" ht="14.25" customHeight="1">
      <c r="A22" s="247"/>
      <c r="B22" s="763"/>
      <c r="C22" s="783"/>
      <c r="D22" s="763"/>
      <c r="E22" s="247"/>
      <c r="F22" s="247"/>
      <c r="G22" s="247"/>
      <c r="H22" s="535"/>
      <c r="I22" s="535"/>
      <c r="J22" s="783" t="s">
        <v>112</v>
      </c>
      <c r="K22" s="248"/>
      <c r="L22" s="763" t="s">
        <v>540</v>
      </c>
      <c r="M22" s="764">
        <v>0.14000000000000001</v>
      </c>
      <c r="N22" s="764">
        <v>3.5</v>
      </c>
      <c r="O22" s="252"/>
      <c r="P22" s="535"/>
      <c r="Q22" s="535"/>
      <c r="R22" s="535"/>
    </row>
    <row r="23" spans="1:18" s="254" customFormat="1" ht="16.5" customHeight="1">
      <c r="A23" s="247"/>
      <c r="B23" s="789"/>
      <c r="C23" s="783"/>
      <c r="D23" s="959"/>
      <c r="E23" s="247"/>
      <c r="F23" s="247"/>
      <c r="G23" s="247"/>
      <c r="H23" s="535"/>
      <c r="I23" s="535"/>
      <c r="J23" s="783" t="s">
        <v>114</v>
      </c>
      <c r="K23" s="873" t="s">
        <v>296</v>
      </c>
      <c r="L23" s="763" t="s">
        <v>538</v>
      </c>
      <c r="M23" s="247">
        <v>1.6999999999999999E-3</v>
      </c>
      <c r="N23" s="535">
        <v>137.5</v>
      </c>
      <c r="O23" s="252"/>
      <c r="P23" s="535"/>
      <c r="Q23" s="535"/>
      <c r="R23" s="535"/>
    </row>
    <row r="24" spans="1:18" s="254" customFormat="1">
      <c r="A24" s="960">
        <v>8</v>
      </c>
      <c r="B24" s="789" t="s">
        <v>117</v>
      </c>
      <c r="C24" s="783" t="s">
        <v>621</v>
      </c>
      <c r="D24" s="763" t="s">
        <v>3</v>
      </c>
      <c r="E24" s="784">
        <v>7.22E-2</v>
      </c>
      <c r="F24" s="763"/>
      <c r="G24" s="248"/>
      <c r="H24" s="535"/>
      <c r="I24" s="535"/>
      <c r="J24" s="783" t="s">
        <v>622</v>
      </c>
      <c r="K24" s="248"/>
      <c r="L24" s="763" t="s">
        <v>3</v>
      </c>
      <c r="M24" s="535">
        <v>1</v>
      </c>
      <c r="N24" s="535">
        <v>289.16699999999997</v>
      </c>
      <c r="O24" s="535">
        <f>M24*N24*1.165248</f>
        <v>336.951268416</v>
      </c>
      <c r="P24" s="535">
        <f t="shared" si="6"/>
        <v>336.951268416</v>
      </c>
      <c r="Q24" s="535">
        <f t="shared" si="7"/>
        <v>24.3278815796352</v>
      </c>
      <c r="R24" s="535">
        <f t="shared" si="8"/>
        <v>24.3278815796352</v>
      </c>
    </row>
    <row r="25" spans="1:18" s="724" customFormat="1" ht="24">
      <c r="A25" s="961">
        <v>9</v>
      </c>
      <c r="B25" s="789" t="s">
        <v>623</v>
      </c>
      <c r="C25" s="781" t="s">
        <v>624</v>
      </c>
      <c r="D25" s="763" t="s">
        <v>538</v>
      </c>
      <c r="E25" s="763">
        <v>4.88</v>
      </c>
      <c r="F25" s="763">
        <v>7.63</v>
      </c>
      <c r="G25" s="763">
        <v>1.43</v>
      </c>
      <c r="H25" s="535">
        <f>F25*1.88612</f>
        <v>14.3910956</v>
      </c>
      <c r="I25" s="535">
        <f>G25*2.64776</f>
        <v>3.7862967999999997</v>
      </c>
      <c r="J25" s="783" t="s">
        <v>625</v>
      </c>
      <c r="K25" s="286" t="s">
        <v>309</v>
      </c>
      <c r="L25" s="67" t="s">
        <v>108</v>
      </c>
      <c r="M25" s="295">
        <v>1.0149999999999999</v>
      </c>
      <c r="N25" s="295">
        <v>29.277999999999999</v>
      </c>
      <c r="O25" s="782">
        <f>((M25*N25)+(M26*N26)+(M27*N27)+(M28*N28)+(M29*N29))*1.165248</f>
        <v>62.46448238016</v>
      </c>
      <c r="P25" s="535">
        <f t="shared" si="6"/>
        <v>80.641874780160009</v>
      </c>
      <c r="Q25" s="535">
        <f t="shared" si="7"/>
        <v>304.8266740151808</v>
      </c>
      <c r="R25" s="535">
        <f t="shared" si="8"/>
        <v>393.53234892718086</v>
      </c>
    </row>
    <row r="26" spans="1:18" s="254" customFormat="1" ht="13.5">
      <c r="A26" s="962"/>
      <c r="B26" s="789"/>
      <c r="C26" s="783"/>
      <c r="D26" s="763"/>
      <c r="E26" s="247"/>
      <c r="F26" s="247"/>
      <c r="G26" s="248"/>
      <c r="H26" s="535"/>
      <c r="I26" s="535"/>
      <c r="J26" s="783" t="s">
        <v>112</v>
      </c>
      <c r="K26" s="248"/>
      <c r="L26" s="763" t="s">
        <v>540</v>
      </c>
      <c r="M26" s="247">
        <v>2.64</v>
      </c>
      <c r="N26" s="764">
        <v>3.5</v>
      </c>
      <c r="O26" s="763"/>
      <c r="P26" s="535"/>
      <c r="Q26" s="535"/>
      <c r="R26" s="535"/>
    </row>
    <row r="27" spans="1:18" s="254" customFormat="1" ht="13.5">
      <c r="A27" s="962"/>
      <c r="B27" s="247"/>
      <c r="C27" s="248"/>
      <c r="D27" s="247"/>
      <c r="E27" s="247"/>
      <c r="F27" s="247"/>
      <c r="G27" s="248"/>
      <c r="H27" s="535"/>
      <c r="I27" s="535"/>
      <c r="J27" s="783" t="s">
        <v>114</v>
      </c>
      <c r="K27" s="873" t="s">
        <v>571</v>
      </c>
      <c r="L27" s="763" t="s">
        <v>538</v>
      </c>
      <c r="M27" s="247">
        <v>0.06</v>
      </c>
      <c r="N27" s="535">
        <v>137.5</v>
      </c>
      <c r="O27" s="763"/>
      <c r="P27" s="535"/>
      <c r="Q27" s="535"/>
      <c r="R27" s="535"/>
    </row>
    <row r="28" spans="1:18" s="254" customFormat="1">
      <c r="A28" s="962"/>
      <c r="B28" s="247"/>
      <c r="C28" s="248"/>
      <c r="D28" s="247"/>
      <c r="E28" s="247"/>
      <c r="F28" s="247"/>
      <c r="G28" s="248"/>
      <c r="H28" s="535"/>
      <c r="I28" s="535"/>
      <c r="J28" s="783" t="s">
        <v>474</v>
      </c>
      <c r="K28" s="873" t="s">
        <v>573</v>
      </c>
      <c r="L28" s="763" t="s">
        <v>115</v>
      </c>
      <c r="M28" s="764">
        <v>3.2</v>
      </c>
      <c r="N28" s="974">
        <v>0.96699999999999997</v>
      </c>
      <c r="O28" s="763"/>
      <c r="P28" s="535"/>
      <c r="Q28" s="535"/>
      <c r="R28" s="535"/>
    </row>
    <row r="29" spans="1:18" s="254" customFormat="1">
      <c r="A29" s="961"/>
      <c r="B29" s="789"/>
      <c r="C29" s="783"/>
      <c r="D29" s="763"/>
      <c r="E29" s="786"/>
      <c r="F29" s="247"/>
      <c r="G29" s="248"/>
      <c r="H29" s="535"/>
      <c r="I29" s="535"/>
      <c r="J29" s="783" t="s">
        <v>121</v>
      </c>
      <c r="K29" s="165" t="s">
        <v>260</v>
      </c>
      <c r="L29" s="763" t="s">
        <v>115</v>
      </c>
      <c r="M29" s="764">
        <v>4.0999999999999996</v>
      </c>
      <c r="N29" s="782">
        <v>0.80600000000000005</v>
      </c>
      <c r="O29" s="763"/>
      <c r="P29" s="535"/>
      <c r="Q29" s="535"/>
      <c r="R29" s="535"/>
    </row>
    <row r="30" spans="1:18" s="254" customFormat="1" ht="14.25" customHeight="1">
      <c r="A30" s="961">
        <v>10</v>
      </c>
      <c r="B30" s="789" t="s">
        <v>117</v>
      </c>
      <c r="C30" s="783" t="s">
        <v>626</v>
      </c>
      <c r="D30" s="763" t="s">
        <v>3</v>
      </c>
      <c r="E30" s="964">
        <v>8.1280000000000005E-2</v>
      </c>
      <c r="F30" s="763"/>
      <c r="G30" s="248"/>
      <c r="H30" s="535"/>
      <c r="I30" s="535"/>
      <c r="J30" s="783" t="s">
        <v>627</v>
      </c>
      <c r="K30" s="286" t="s">
        <v>297</v>
      </c>
      <c r="L30" s="763" t="s">
        <v>3</v>
      </c>
      <c r="M30" s="535">
        <v>1</v>
      </c>
      <c r="N30" s="535">
        <v>294.44400000000002</v>
      </c>
      <c r="O30" s="535">
        <f>M30*N30*1.165248</f>
        <v>343.10028211200006</v>
      </c>
      <c r="P30" s="535">
        <f t="shared" si="6"/>
        <v>343.10028211200006</v>
      </c>
      <c r="Q30" s="535">
        <f t="shared" si="7"/>
        <v>27.887190930063365</v>
      </c>
      <c r="R30" s="535">
        <f t="shared" si="8"/>
        <v>27.887190930063365</v>
      </c>
    </row>
    <row r="31" spans="1:18" s="254" customFormat="1">
      <c r="A31" s="961">
        <v>11</v>
      </c>
      <c r="B31" s="789" t="s">
        <v>117</v>
      </c>
      <c r="C31" s="783" t="s">
        <v>628</v>
      </c>
      <c r="D31" s="763" t="s">
        <v>3</v>
      </c>
      <c r="E31" s="964">
        <v>0.26723999999999998</v>
      </c>
      <c r="F31" s="763"/>
      <c r="G31" s="248"/>
      <c r="H31" s="535"/>
      <c r="I31" s="535"/>
      <c r="J31" s="783" t="s">
        <v>629</v>
      </c>
      <c r="K31" s="286" t="s">
        <v>298</v>
      </c>
      <c r="L31" s="763" t="s">
        <v>3</v>
      </c>
      <c r="M31" s="535">
        <v>1</v>
      </c>
      <c r="N31" s="535">
        <v>289.16699999999997</v>
      </c>
      <c r="O31" s="535">
        <f>M31*N31*1.165248</f>
        <v>336.951268416</v>
      </c>
      <c r="P31" s="535">
        <f t="shared" si="6"/>
        <v>336.951268416</v>
      </c>
      <c r="Q31" s="535">
        <f t="shared" si="7"/>
        <v>90.046856971491835</v>
      </c>
      <c r="R31" s="535">
        <f t="shared" si="8"/>
        <v>90.046856971491835</v>
      </c>
    </row>
    <row r="32" spans="1:18" s="254" customFormat="1" ht="14.25" customHeight="1">
      <c r="A32" s="962">
        <v>12</v>
      </c>
      <c r="B32" s="763" t="s">
        <v>131</v>
      </c>
      <c r="C32" s="783" t="s">
        <v>630</v>
      </c>
      <c r="D32" s="763" t="s">
        <v>538</v>
      </c>
      <c r="E32" s="788">
        <v>0.72</v>
      </c>
      <c r="F32" s="763">
        <v>4.6100000000000003</v>
      </c>
      <c r="G32" s="763">
        <v>0.81</v>
      </c>
      <c r="H32" s="535">
        <f>F32*1.88612</f>
        <v>8.6950132</v>
      </c>
      <c r="I32" s="535">
        <f>G32*2.64776</f>
        <v>2.1446855999999999</v>
      </c>
      <c r="J32" s="783" t="s">
        <v>132</v>
      </c>
      <c r="K32" s="286" t="s">
        <v>309</v>
      </c>
      <c r="L32" s="67" t="s">
        <v>108</v>
      </c>
      <c r="M32" s="295">
        <v>1.0149999999999999</v>
      </c>
      <c r="N32" s="295">
        <v>29.277999999999999</v>
      </c>
      <c r="O32" s="782">
        <f>((M32*N32)+(M33*N33)+(M34*N34)+(M35*N35))*1.165248</f>
        <v>48.23948437056</v>
      </c>
      <c r="P32" s="535">
        <f t="shared" si="6"/>
        <v>59.07918317056</v>
      </c>
      <c r="Q32" s="535">
        <f t="shared" si="7"/>
        <v>34.732428746803201</v>
      </c>
      <c r="R32" s="535">
        <f t="shared" si="8"/>
        <v>42.537011882803199</v>
      </c>
    </row>
    <row r="33" spans="1:18" s="254" customFormat="1" ht="13.5">
      <c r="A33" s="962"/>
      <c r="B33" s="763"/>
      <c r="C33" s="783" t="s">
        <v>631</v>
      </c>
      <c r="D33" s="763"/>
      <c r="E33" s="788"/>
      <c r="F33" s="763"/>
      <c r="G33" s="248"/>
      <c r="H33" s="535"/>
      <c r="I33" s="535"/>
      <c r="J33" s="783" t="s">
        <v>112</v>
      </c>
      <c r="K33" s="248"/>
      <c r="L33" s="247" t="s">
        <v>540</v>
      </c>
      <c r="M33" s="535">
        <v>1.37</v>
      </c>
      <c r="N33" s="535">
        <v>3.5</v>
      </c>
      <c r="O33" s="535"/>
      <c r="P33" s="535"/>
      <c r="Q33" s="535"/>
      <c r="R33" s="535"/>
    </row>
    <row r="34" spans="1:18" s="254" customFormat="1" ht="14.25" customHeight="1">
      <c r="A34" s="962"/>
      <c r="B34" s="763"/>
      <c r="C34" s="783"/>
      <c r="D34" s="763"/>
      <c r="E34" s="788"/>
      <c r="F34" s="763"/>
      <c r="G34" s="248"/>
      <c r="H34" s="535"/>
      <c r="I34" s="535"/>
      <c r="J34" s="783" t="s">
        <v>114</v>
      </c>
      <c r="K34" s="873" t="s">
        <v>571</v>
      </c>
      <c r="L34" s="763" t="s">
        <v>538</v>
      </c>
      <c r="M34" s="782">
        <v>3.6600000000000001E-2</v>
      </c>
      <c r="N34" s="535">
        <v>137.5</v>
      </c>
      <c r="O34" s="535"/>
      <c r="P34" s="535"/>
      <c r="Q34" s="535"/>
      <c r="R34" s="535"/>
    </row>
    <row r="35" spans="1:18" s="254" customFormat="1" ht="14.25" customHeight="1">
      <c r="A35" s="961"/>
      <c r="B35" s="763"/>
      <c r="C35" s="783"/>
      <c r="D35" s="763"/>
      <c r="E35" s="788"/>
      <c r="F35" s="763"/>
      <c r="G35" s="248"/>
      <c r="H35" s="535"/>
      <c r="I35" s="535"/>
      <c r="J35" s="783" t="s">
        <v>133</v>
      </c>
      <c r="K35" s="165" t="s">
        <v>260</v>
      </c>
      <c r="L35" s="763" t="s">
        <v>115</v>
      </c>
      <c r="M35" s="535">
        <v>2.2999999999999998</v>
      </c>
      <c r="N35" s="782">
        <v>0.80600000000000005</v>
      </c>
      <c r="O35" s="535"/>
      <c r="P35" s="535"/>
      <c r="Q35" s="535"/>
      <c r="R35" s="535"/>
    </row>
    <row r="36" spans="1:18" s="254" customFormat="1" ht="14.25" customHeight="1">
      <c r="A36" s="961">
        <v>14</v>
      </c>
      <c r="B36" s="789" t="s">
        <v>117</v>
      </c>
      <c r="C36" s="783" t="s">
        <v>278</v>
      </c>
      <c r="D36" s="763" t="s">
        <v>3</v>
      </c>
      <c r="E36" s="965">
        <v>1.106E-2</v>
      </c>
      <c r="F36" s="763"/>
      <c r="G36" s="248"/>
      <c r="H36" s="535"/>
      <c r="I36" s="535"/>
      <c r="J36" s="783" t="s">
        <v>265</v>
      </c>
      <c r="K36" s="286" t="s">
        <v>297</v>
      </c>
      <c r="L36" s="763" t="s">
        <v>3</v>
      </c>
      <c r="M36" s="535">
        <v>1</v>
      </c>
      <c r="N36" s="535">
        <v>294.44400000000002</v>
      </c>
      <c r="O36" s="535">
        <f>M36*N36*1.165248</f>
        <v>343.10028211200006</v>
      </c>
      <c r="P36" s="535">
        <f t="shared" si="6"/>
        <v>343.10028211200006</v>
      </c>
      <c r="Q36" s="535">
        <f t="shared" si="7"/>
        <v>3.7946891201587207</v>
      </c>
      <c r="R36" s="535">
        <f t="shared" si="8"/>
        <v>3.7946891201587207</v>
      </c>
    </row>
    <row r="37" spans="1:18" s="254" customFormat="1">
      <c r="A37" s="961">
        <v>13</v>
      </c>
      <c r="B37" s="789" t="s">
        <v>117</v>
      </c>
      <c r="C37" s="783" t="s">
        <v>628</v>
      </c>
      <c r="D37" s="763" t="s">
        <v>3</v>
      </c>
      <c r="E37" s="964">
        <v>0.1027</v>
      </c>
      <c r="F37" s="763"/>
      <c r="G37" s="248"/>
      <c r="H37" s="535"/>
      <c r="I37" s="535"/>
      <c r="J37" s="783" t="s">
        <v>632</v>
      </c>
      <c r="K37" s="286" t="s">
        <v>298</v>
      </c>
      <c r="L37" s="763" t="s">
        <v>3</v>
      </c>
      <c r="M37" s="535">
        <v>1</v>
      </c>
      <c r="N37" s="535">
        <v>289.16699999999997</v>
      </c>
      <c r="O37" s="535">
        <f>M37*N37*1.165248</f>
        <v>336.951268416</v>
      </c>
      <c r="P37" s="535">
        <f>O37+H37+I37</f>
        <v>336.951268416</v>
      </c>
      <c r="Q37" s="535">
        <f>O37*E37</f>
        <v>34.604895266323197</v>
      </c>
      <c r="R37" s="535">
        <f>P37*E37</f>
        <v>34.604895266323197</v>
      </c>
    </row>
    <row r="38" spans="1:18" s="254" customFormat="1" ht="14.25" customHeight="1">
      <c r="A38" s="962">
        <v>15</v>
      </c>
      <c r="B38" s="763" t="s">
        <v>131</v>
      </c>
      <c r="C38" s="783" t="s">
        <v>633</v>
      </c>
      <c r="D38" s="763" t="s">
        <v>538</v>
      </c>
      <c r="E38" s="788">
        <v>0.17</v>
      </c>
      <c r="F38" s="763">
        <v>4.6100000000000003</v>
      </c>
      <c r="G38" s="763">
        <v>0.81</v>
      </c>
      <c r="H38" s="535">
        <f>F38*1.88612</f>
        <v>8.6950132</v>
      </c>
      <c r="I38" s="535">
        <f>G38*2.64776</f>
        <v>2.1446855999999999</v>
      </c>
      <c r="J38" s="783" t="s">
        <v>132</v>
      </c>
      <c r="K38" s="286" t="s">
        <v>309</v>
      </c>
      <c r="L38" s="67" t="s">
        <v>108</v>
      </c>
      <c r="M38" s="295">
        <v>1.0149999999999999</v>
      </c>
      <c r="N38" s="295">
        <v>29.277999999999999</v>
      </c>
      <c r="O38" s="782">
        <f>((M38*N38)+(M39*N39)+(M40*N40)+(M41*N41))*1.165248</f>
        <v>48.23948437056</v>
      </c>
      <c r="P38" s="535">
        <f t="shared" si="6"/>
        <v>59.07918317056</v>
      </c>
      <c r="Q38" s="535">
        <f t="shared" si="7"/>
        <v>8.2007123429952014</v>
      </c>
      <c r="R38" s="535">
        <f t="shared" si="8"/>
        <v>10.0434611389952</v>
      </c>
    </row>
    <row r="39" spans="1:18" s="254" customFormat="1" ht="13.5">
      <c r="A39" s="962"/>
      <c r="B39" s="763"/>
      <c r="C39" s="783"/>
      <c r="D39" s="763"/>
      <c r="E39" s="788"/>
      <c r="F39" s="763"/>
      <c r="G39" s="248"/>
      <c r="H39" s="535"/>
      <c r="I39" s="535"/>
      <c r="J39" s="783" t="s">
        <v>112</v>
      </c>
      <c r="K39" s="248"/>
      <c r="L39" s="247" t="s">
        <v>540</v>
      </c>
      <c r="M39" s="535">
        <v>1.37</v>
      </c>
      <c r="N39" s="535">
        <v>3.5</v>
      </c>
      <c r="O39" s="535"/>
      <c r="P39" s="535"/>
      <c r="Q39" s="535"/>
      <c r="R39" s="535"/>
    </row>
    <row r="40" spans="1:18" s="254" customFormat="1" ht="14.25" customHeight="1">
      <c r="A40" s="962"/>
      <c r="B40" s="763"/>
      <c r="C40" s="783"/>
      <c r="D40" s="763"/>
      <c r="E40" s="788"/>
      <c r="F40" s="763"/>
      <c r="G40" s="248"/>
      <c r="H40" s="535"/>
      <c r="I40" s="535"/>
      <c r="J40" s="783" t="s">
        <v>114</v>
      </c>
      <c r="K40" s="873" t="s">
        <v>571</v>
      </c>
      <c r="L40" s="763" t="s">
        <v>538</v>
      </c>
      <c r="M40" s="782">
        <v>3.6600000000000001E-2</v>
      </c>
      <c r="N40" s="535">
        <v>137.5</v>
      </c>
      <c r="O40" s="535"/>
      <c r="P40" s="535"/>
      <c r="Q40" s="535"/>
      <c r="R40" s="535"/>
    </row>
    <row r="41" spans="1:18" s="254" customFormat="1" ht="14.25" customHeight="1">
      <c r="A41" s="961"/>
      <c r="B41" s="763"/>
      <c r="C41" s="783"/>
      <c r="D41" s="763"/>
      <c r="E41" s="788"/>
      <c r="F41" s="763"/>
      <c r="G41" s="248"/>
      <c r="H41" s="535"/>
      <c r="I41" s="535"/>
      <c r="J41" s="783" t="s">
        <v>133</v>
      </c>
      <c r="K41" s="165" t="s">
        <v>260</v>
      </c>
      <c r="L41" s="763" t="s">
        <v>115</v>
      </c>
      <c r="M41" s="790">
        <v>2.2999999999999998</v>
      </c>
      <c r="N41" s="782">
        <v>0.80600000000000005</v>
      </c>
      <c r="O41" s="535"/>
      <c r="P41" s="535"/>
      <c r="Q41" s="535"/>
      <c r="R41" s="535"/>
    </row>
    <row r="42" spans="1:18" s="254" customFormat="1" ht="14.25" customHeight="1">
      <c r="A42" s="961">
        <v>17</v>
      </c>
      <c r="B42" s="789" t="s">
        <v>117</v>
      </c>
      <c r="C42" s="783" t="s">
        <v>264</v>
      </c>
      <c r="D42" s="763" t="s">
        <v>3</v>
      </c>
      <c r="E42" s="965">
        <v>4.2999999999999999E-4</v>
      </c>
      <c r="F42" s="763"/>
      <c r="G42" s="248"/>
      <c r="H42" s="535"/>
      <c r="I42" s="535"/>
      <c r="J42" s="783" t="s">
        <v>636</v>
      </c>
      <c r="K42" s="286" t="s">
        <v>297</v>
      </c>
      <c r="L42" s="763" t="s">
        <v>3</v>
      </c>
      <c r="M42" s="535">
        <v>1</v>
      </c>
      <c r="N42" s="535">
        <v>294.44400000000002</v>
      </c>
      <c r="O42" s="535">
        <f t="shared" ref="O42:O48" si="9">M42*N42*1.165248</f>
        <v>343.10028211200006</v>
      </c>
      <c r="P42" s="535">
        <f t="shared" si="6"/>
        <v>343.10028211200006</v>
      </c>
      <c r="Q42" s="535">
        <f t="shared" si="7"/>
        <v>0.14753312130816001</v>
      </c>
      <c r="R42" s="535">
        <f t="shared" si="8"/>
        <v>0.14753312130816001</v>
      </c>
    </row>
    <row r="43" spans="1:18" s="254" customFormat="1">
      <c r="A43" s="961">
        <v>16</v>
      </c>
      <c r="B43" s="789" t="s">
        <v>117</v>
      </c>
      <c r="C43" s="783" t="s">
        <v>634</v>
      </c>
      <c r="D43" s="763" t="s">
        <v>3</v>
      </c>
      <c r="E43" s="964">
        <v>3.5810000000000002E-2</v>
      </c>
      <c r="F43" s="763"/>
      <c r="G43" s="248"/>
      <c r="H43" s="535"/>
      <c r="I43" s="535"/>
      <c r="J43" s="783" t="s">
        <v>635</v>
      </c>
      <c r="K43" s="286" t="s">
        <v>298</v>
      </c>
      <c r="L43" s="763" t="s">
        <v>3</v>
      </c>
      <c r="M43" s="535">
        <v>1</v>
      </c>
      <c r="N43" s="535">
        <v>289.16699999999997</v>
      </c>
      <c r="O43" s="535">
        <f>M43*N43*1.165248</f>
        <v>336.951268416</v>
      </c>
      <c r="P43" s="535">
        <f>O43+H43+I43</f>
        <v>336.951268416</v>
      </c>
      <c r="Q43" s="535">
        <f>O43*E43</f>
        <v>12.066224921976961</v>
      </c>
      <c r="R43" s="535">
        <f>P43*E43</f>
        <v>12.066224921976961</v>
      </c>
    </row>
    <row r="44" spans="1:18" s="254" customFormat="1">
      <c r="A44" s="961">
        <v>18</v>
      </c>
      <c r="B44" s="789" t="s">
        <v>117</v>
      </c>
      <c r="C44" s="783" t="s">
        <v>637</v>
      </c>
      <c r="D44" s="763" t="s">
        <v>134</v>
      </c>
      <c r="E44" s="788">
        <v>1</v>
      </c>
      <c r="F44" s="789"/>
      <c r="G44" s="789"/>
      <c r="H44" s="535"/>
      <c r="I44" s="535"/>
      <c r="J44" s="783" t="s">
        <v>638</v>
      </c>
      <c r="K44" s="286" t="s">
        <v>654</v>
      </c>
      <c r="L44" s="763" t="s">
        <v>165</v>
      </c>
      <c r="M44" s="966">
        <v>1</v>
      </c>
      <c r="N44" s="966">
        <v>55</v>
      </c>
      <c r="O44" s="535">
        <f t="shared" si="9"/>
        <v>64.088639999999998</v>
      </c>
      <c r="P44" s="535">
        <f t="shared" si="6"/>
        <v>64.088639999999998</v>
      </c>
      <c r="Q44" s="535">
        <f t="shared" si="7"/>
        <v>64.088639999999998</v>
      </c>
      <c r="R44" s="535">
        <f t="shared" si="8"/>
        <v>64.088639999999998</v>
      </c>
    </row>
    <row r="45" spans="1:18" s="797" customFormat="1" ht="15.95" customHeight="1">
      <c r="A45" s="961">
        <v>19</v>
      </c>
      <c r="B45" s="789" t="s">
        <v>639</v>
      </c>
      <c r="C45" s="783" t="s">
        <v>649</v>
      </c>
      <c r="D45" s="763" t="s">
        <v>3</v>
      </c>
      <c r="E45" s="925">
        <v>2.1100000000000001E-2</v>
      </c>
      <c r="F45" s="803">
        <v>38</v>
      </c>
      <c r="G45" s="535">
        <v>1.3</v>
      </c>
      <c r="H45" s="535">
        <f>F45*1.88612</f>
        <v>71.672560000000004</v>
      </c>
      <c r="I45" s="535">
        <f>G45*2.64776</f>
        <v>3.442088</v>
      </c>
      <c r="J45" s="783" t="s">
        <v>640</v>
      </c>
      <c r="K45" s="286" t="s">
        <v>652</v>
      </c>
      <c r="L45" s="788" t="s">
        <v>3</v>
      </c>
      <c r="M45" s="966">
        <v>1</v>
      </c>
      <c r="N45" s="535">
        <v>289.16699999999997</v>
      </c>
      <c r="O45" s="535">
        <f t="shared" si="9"/>
        <v>336.951268416</v>
      </c>
      <c r="P45" s="535">
        <f t="shared" si="6"/>
        <v>412.06591641600005</v>
      </c>
      <c r="Q45" s="535">
        <f t="shared" si="7"/>
        <v>7.1096717635776008</v>
      </c>
      <c r="R45" s="535">
        <f t="shared" si="8"/>
        <v>8.6945908363776017</v>
      </c>
    </row>
    <row r="46" spans="1:18" s="972" customFormat="1" ht="24">
      <c r="A46" s="961">
        <v>20</v>
      </c>
      <c r="B46" s="967" t="s">
        <v>641</v>
      </c>
      <c r="C46" s="968" t="s">
        <v>642</v>
      </c>
      <c r="D46" s="969" t="s">
        <v>643</v>
      </c>
      <c r="E46" s="970">
        <v>1.4</v>
      </c>
      <c r="F46" s="969">
        <v>0.39</v>
      </c>
      <c r="G46" s="796">
        <v>0.35</v>
      </c>
      <c r="H46" s="535">
        <f>F46*1.88612</f>
        <v>0.73558679999999999</v>
      </c>
      <c r="I46" s="535">
        <f>G46*2.64776</f>
        <v>0.92671599999999987</v>
      </c>
      <c r="J46" s="968" t="s">
        <v>644</v>
      </c>
      <c r="K46" s="286" t="s">
        <v>653</v>
      </c>
      <c r="L46" s="971" t="s">
        <v>145</v>
      </c>
      <c r="M46" s="966">
        <v>1</v>
      </c>
      <c r="N46" s="969">
        <v>3.7229999999999999</v>
      </c>
      <c r="O46" s="535">
        <f t="shared" si="9"/>
        <v>4.3382183039999997</v>
      </c>
      <c r="P46" s="535">
        <f t="shared" si="6"/>
        <v>6.0005211039999997</v>
      </c>
      <c r="Q46" s="535">
        <f t="shared" si="7"/>
        <v>6.0735056255999993</v>
      </c>
      <c r="R46" s="535">
        <f t="shared" si="8"/>
        <v>8.4007295455999991</v>
      </c>
    </row>
    <row r="47" spans="1:18" s="254" customFormat="1">
      <c r="A47" s="961">
        <v>21</v>
      </c>
      <c r="B47" s="248" t="s">
        <v>645</v>
      </c>
      <c r="C47" s="248" t="s">
        <v>963</v>
      </c>
      <c r="D47" s="247" t="s">
        <v>3</v>
      </c>
      <c r="E47" s="764">
        <v>21.53</v>
      </c>
      <c r="F47" s="957">
        <v>0.15</v>
      </c>
      <c r="G47" s="247"/>
      <c r="H47" s="535">
        <f>F47*1.88612</f>
        <v>0.282918</v>
      </c>
      <c r="I47" s="535">
        <f>G47*2.64776</f>
        <v>0</v>
      </c>
      <c r="J47" s="247"/>
      <c r="K47" s="248"/>
      <c r="L47" s="247"/>
      <c r="M47" s="247"/>
      <c r="N47" s="763"/>
      <c r="O47" s="535">
        <f t="shared" si="9"/>
        <v>0</v>
      </c>
      <c r="P47" s="535">
        <f t="shared" si="6"/>
        <v>0.282918</v>
      </c>
      <c r="Q47" s="535">
        <f t="shared" si="7"/>
        <v>0</v>
      </c>
      <c r="R47" s="535">
        <f t="shared" si="8"/>
        <v>6.0912245400000007</v>
      </c>
    </row>
    <row r="48" spans="1:18" s="254" customFormat="1" ht="14.25" customHeight="1">
      <c r="A48" s="961">
        <v>22</v>
      </c>
      <c r="B48" s="247" t="s">
        <v>646</v>
      </c>
      <c r="C48" s="248" t="s">
        <v>647</v>
      </c>
      <c r="D48" s="973" t="s">
        <v>3</v>
      </c>
      <c r="E48" s="764">
        <v>21.53</v>
      </c>
      <c r="F48" s="974"/>
      <c r="G48" s="974">
        <v>0.43</v>
      </c>
      <c r="H48" s="535">
        <f>F48*1.88612</f>
        <v>0</v>
      </c>
      <c r="I48" s="535">
        <f>G48*2.64776</f>
        <v>1.1385368</v>
      </c>
      <c r="J48" s="809"/>
      <c r="K48" s="963"/>
      <c r="L48" s="809"/>
      <c r="M48" s="809"/>
      <c r="N48" s="809"/>
      <c r="O48" s="535">
        <f t="shared" si="9"/>
        <v>0</v>
      </c>
      <c r="P48" s="535">
        <f t="shared" si="6"/>
        <v>1.1385368</v>
      </c>
      <c r="Q48" s="535">
        <f t="shared" si="7"/>
        <v>0</v>
      </c>
      <c r="R48" s="535">
        <f t="shared" si="8"/>
        <v>24.512697304000003</v>
      </c>
    </row>
    <row r="49" spans="1:18" s="662" customFormat="1" ht="12.75">
      <c r="A49" s="669"/>
      <c r="B49" s="670"/>
      <c r="C49" s="671"/>
      <c r="D49" s="667"/>
      <c r="E49" s="672"/>
      <c r="F49" s="670"/>
      <c r="G49" s="673"/>
      <c r="H49" s="674"/>
      <c r="I49" s="674"/>
      <c r="J49" s="675"/>
      <c r="K49" s="663"/>
      <c r="L49" s="668"/>
      <c r="M49" s="668"/>
      <c r="N49" s="668"/>
      <c r="O49" s="676"/>
      <c r="P49" s="674"/>
      <c r="Q49" s="674"/>
      <c r="R49" s="674"/>
    </row>
    <row r="50" spans="1:18" s="689" customFormat="1" ht="12.75">
      <c r="A50" s="677"/>
      <c r="B50" s="678"/>
      <c r="C50" s="679" t="s">
        <v>72</v>
      </c>
      <c r="D50" s="680"/>
      <c r="E50" s="680"/>
      <c r="F50" s="680"/>
      <c r="G50" s="680"/>
      <c r="H50" s="681"/>
      <c r="I50" s="681"/>
      <c r="J50" s="682"/>
      <c r="K50" s="683"/>
      <c r="L50" s="681"/>
      <c r="M50" s="684"/>
      <c r="N50" s="685"/>
      <c r="O50" s="681"/>
      <c r="P50" s="686"/>
      <c r="Q50" s="687"/>
      <c r="R50" s="1023">
        <f>SUM(R15:R49)</f>
        <v>862.71188306349848</v>
      </c>
    </row>
    <row r="51" spans="1:18" s="689" customFormat="1" ht="12.75">
      <c r="A51" s="677"/>
      <c r="B51" s="678"/>
      <c r="C51" s="690" t="s">
        <v>201</v>
      </c>
      <c r="D51" s="680"/>
      <c r="E51" s="680"/>
      <c r="F51" s="680"/>
      <c r="G51" s="680"/>
      <c r="H51" s="681"/>
      <c r="I51" s="681"/>
      <c r="J51" s="682"/>
      <c r="K51" s="691"/>
      <c r="L51" s="680"/>
      <c r="M51" s="684"/>
      <c r="N51" s="681"/>
      <c r="O51" s="681"/>
      <c r="P51" s="681"/>
      <c r="Q51" s="685"/>
      <c r="R51" s="1023">
        <f>R50*13.3%</f>
        <v>114.7406804474453</v>
      </c>
    </row>
    <row r="52" spans="1:18" s="689" customFormat="1" ht="12.75">
      <c r="A52" s="677"/>
      <c r="B52" s="678"/>
      <c r="C52" s="690" t="s">
        <v>72</v>
      </c>
      <c r="D52" s="680"/>
      <c r="E52" s="680"/>
      <c r="F52" s="680"/>
      <c r="G52" s="680"/>
      <c r="H52" s="681"/>
      <c r="I52" s="681"/>
      <c r="J52" s="682"/>
      <c r="K52" s="691"/>
      <c r="L52" s="680"/>
      <c r="M52" s="684"/>
      <c r="N52" s="681"/>
      <c r="O52" s="681"/>
      <c r="P52" s="681"/>
      <c r="Q52" s="685"/>
      <c r="R52" s="1023">
        <f>R50+R51</f>
        <v>977.45256351094372</v>
      </c>
    </row>
    <row r="53" spans="1:18" s="689" customFormat="1" ht="12.75">
      <c r="A53" s="677"/>
      <c r="B53" s="678"/>
      <c r="C53" s="690" t="s">
        <v>202</v>
      </c>
      <c r="D53" s="680"/>
      <c r="E53" s="680"/>
      <c r="F53" s="680"/>
      <c r="G53" s="680"/>
      <c r="H53" s="681"/>
      <c r="I53" s="681"/>
      <c r="J53" s="682"/>
      <c r="K53" s="691"/>
      <c r="L53" s="680"/>
      <c r="M53" s="684"/>
      <c r="N53" s="681"/>
      <c r="O53" s="681"/>
      <c r="P53" s="681"/>
      <c r="Q53" s="685"/>
      <c r="R53" s="1023">
        <f>R52*11%</f>
        <v>107.51978198620381</v>
      </c>
    </row>
    <row r="54" spans="1:18" s="689" customFormat="1" ht="12.75">
      <c r="A54" s="677"/>
      <c r="B54" s="678"/>
      <c r="C54" s="690" t="s">
        <v>72</v>
      </c>
      <c r="D54" s="692"/>
      <c r="E54" s="680"/>
      <c r="F54" s="680"/>
      <c r="G54" s="680"/>
      <c r="H54" s="681"/>
      <c r="I54" s="693"/>
      <c r="J54" s="693"/>
      <c r="K54" s="691"/>
      <c r="L54" s="680"/>
      <c r="M54" s="684"/>
      <c r="N54" s="681"/>
      <c r="O54" s="681"/>
      <c r="P54" s="681"/>
      <c r="Q54" s="685"/>
      <c r="R54" s="1024">
        <f>R52+R53</f>
        <v>1084.9723454971474</v>
      </c>
    </row>
    <row r="55" spans="1:18" s="689" customFormat="1" ht="12.75">
      <c r="A55" s="677"/>
      <c r="B55" s="678"/>
      <c r="C55" s="690"/>
      <c r="D55" s="692"/>
      <c r="E55" s="680"/>
      <c r="F55" s="680"/>
      <c r="G55" s="680"/>
      <c r="H55" s="681"/>
      <c r="I55" s="693"/>
      <c r="J55" s="693"/>
      <c r="K55" s="691"/>
      <c r="L55" s="680"/>
      <c r="M55" s="684"/>
      <c r="N55" s="681"/>
      <c r="O55" s="681"/>
      <c r="P55" s="681"/>
      <c r="Q55" s="685"/>
      <c r="R55" s="1024"/>
    </row>
    <row r="56" spans="1:18" s="689" customFormat="1" ht="12.75">
      <c r="A56" s="677"/>
      <c r="B56" s="678"/>
      <c r="C56" s="690"/>
      <c r="D56" s="692"/>
      <c r="E56" s="680"/>
      <c r="F56" s="680"/>
      <c r="G56" s="680"/>
      <c r="H56" s="681"/>
      <c r="I56" s="693"/>
      <c r="J56" s="693"/>
      <c r="K56" s="691"/>
      <c r="L56" s="680"/>
      <c r="M56" s="684"/>
      <c r="N56" s="681"/>
      <c r="O56" s="681"/>
      <c r="P56" s="681"/>
      <c r="Q56" s="685"/>
      <c r="R56" s="666"/>
    </row>
    <row r="57" spans="1:18" s="695" customFormat="1" ht="12.75">
      <c r="D57" s="694"/>
      <c r="F57" s="696"/>
      <c r="G57" s="696"/>
      <c r="H57" s="696"/>
      <c r="I57" s="696"/>
      <c r="J57" s="694"/>
      <c r="K57" s="664"/>
      <c r="L57" s="696"/>
      <c r="M57" s="696"/>
      <c r="N57" s="696"/>
    </row>
  </sheetData>
  <mergeCells count="7">
    <mergeCell ref="D3:I3"/>
    <mergeCell ref="A5:R5"/>
    <mergeCell ref="F7:O7"/>
    <mergeCell ref="C8:C9"/>
    <mergeCell ref="F8:G8"/>
    <mergeCell ref="H8:I8"/>
    <mergeCell ref="K8:O8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34"/>
  <sheetViews>
    <sheetView topLeftCell="A10" workbookViewId="0">
      <selection activeCell="J11" sqref="J11"/>
    </sheetView>
  </sheetViews>
  <sheetFormatPr defaultRowHeight="12.75"/>
  <cols>
    <col min="1" max="1" width="3.28515625" style="5" customWidth="1"/>
    <col min="2" max="2" width="6.5703125" style="5" customWidth="1"/>
    <col min="3" max="3" width="35.42578125" style="5" customWidth="1"/>
    <col min="4" max="4" width="5.5703125" style="5" customWidth="1"/>
    <col min="5" max="5" width="7.5703125" style="5" customWidth="1"/>
    <col min="6" max="6" width="8" style="5" customWidth="1"/>
    <col min="7" max="7" width="7.7109375" style="5" customWidth="1"/>
    <col min="8" max="9" width="7.85546875" style="5" customWidth="1"/>
    <col min="10" max="10" width="16.85546875" style="5" customWidth="1"/>
    <col min="11" max="12" width="7" style="5" customWidth="1"/>
    <col min="13" max="13" width="6" style="5" customWidth="1"/>
    <col min="14" max="14" width="6.85546875" style="5" customWidth="1"/>
    <col min="15" max="15" width="7.140625" style="5" customWidth="1"/>
    <col min="16" max="16" width="7" style="5" customWidth="1"/>
    <col min="17" max="17" width="6.5703125" style="5" customWidth="1"/>
    <col min="18" max="18" width="9" style="5" customWidth="1"/>
    <col min="19" max="16384" width="9.140625" style="5"/>
  </cols>
  <sheetData>
    <row r="1" spans="1:18" ht="14.25">
      <c r="A1" s="1346" t="s">
        <v>1004</v>
      </c>
      <c r="B1" s="1346"/>
      <c r="C1" s="1346"/>
      <c r="D1" s="1346"/>
      <c r="E1" s="1346"/>
      <c r="F1" s="1346"/>
      <c r="G1" s="1346"/>
      <c r="H1" s="1346"/>
      <c r="I1" s="1346"/>
      <c r="J1" s="1346"/>
      <c r="K1" s="1346"/>
      <c r="L1" s="1346"/>
      <c r="M1" s="1346"/>
      <c r="N1" s="1346"/>
      <c r="O1" s="1346"/>
      <c r="P1" s="1346"/>
      <c r="Q1" s="1346"/>
      <c r="R1" s="1346"/>
    </row>
    <row r="2" spans="1:18" ht="14.25">
      <c r="A2" s="1199"/>
      <c r="B2" s="1199"/>
      <c r="C2" s="1199"/>
      <c r="D2" s="1199"/>
      <c r="E2" s="1199"/>
      <c r="F2" s="1199"/>
      <c r="G2" s="1199"/>
      <c r="H2" s="1199"/>
      <c r="I2" s="1199"/>
      <c r="J2" s="1199"/>
      <c r="K2" s="1199"/>
      <c r="L2" s="1199"/>
      <c r="M2" s="1199"/>
      <c r="N2" s="1199"/>
      <c r="O2" s="1199"/>
      <c r="P2" s="1199"/>
      <c r="Q2" s="1199"/>
      <c r="R2" s="1199"/>
    </row>
    <row r="3" spans="1:18">
      <c r="A3" s="1347" t="s">
        <v>984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47"/>
      <c r="Q3" s="1347"/>
      <c r="R3" s="1347"/>
    </row>
    <row r="4" spans="1:18">
      <c r="A4" s="1200"/>
      <c r="B4" s="1200"/>
      <c r="C4" s="1201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  <c r="O4" s="1200"/>
      <c r="P4" s="1200"/>
      <c r="Q4" s="1200"/>
    </row>
    <row r="5" spans="1:18">
      <c r="A5" s="1202"/>
      <c r="B5" s="1203"/>
      <c r="C5" s="1204"/>
      <c r="D5" s="1204"/>
      <c r="E5" s="1202"/>
      <c r="F5" s="1348" t="s">
        <v>73</v>
      </c>
      <c r="G5" s="1349"/>
      <c r="H5" s="1349"/>
      <c r="I5" s="1349"/>
      <c r="J5" s="1349"/>
      <c r="K5" s="1349"/>
      <c r="L5" s="1349"/>
      <c r="M5" s="1349"/>
      <c r="N5" s="1349"/>
      <c r="O5" s="1350"/>
      <c r="P5" s="1205" t="s">
        <v>74</v>
      </c>
      <c r="Q5" s="1206" t="s">
        <v>75</v>
      </c>
      <c r="R5" s="1206" t="s">
        <v>76</v>
      </c>
    </row>
    <row r="6" spans="1:18" ht="13.5" customHeight="1">
      <c r="A6" s="1207" t="s">
        <v>77</v>
      </c>
      <c r="B6" s="1208" t="s">
        <v>78</v>
      </c>
      <c r="C6" s="1207" t="s">
        <v>79</v>
      </c>
      <c r="D6" s="1207" t="s">
        <v>80</v>
      </c>
      <c r="E6" s="1209" t="s">
        <v>81</v>
      </c>
      <c r="F6" s="1351" t="s">
        <v>82</v>
      </c>
      <c r="G6" s="1352"/>
      <c r="H6" s="1351" t="s">
        <v>83</v>
      </c>
      <c r="I6" s="1352"/>
      <c r="J6" s="1353" t="s">
        <v>84</v>
      </c>
      <c r="K6" s="1354"/>
      <c r="L6" s="1354"/>
      <c r="M6" s="1354"/>
      <c r="N6" s="1354"/>
      <c r="O6" s="1355"/>
      <c r="P6" s="1209" t="s">
        <v>85</v>
      </c>
      <c r="Q6" s="1210" t="s">
        <v>86</v>
      </c>
      <c r="R6" s="1211" t="s">
        <v>87</v>
      </c>
    </row>
    <row r="7" spans="1:18" ht="14.25" customHeight="1">
      <c r="A7" s="1207" t="s">
        <v>88</v>
      </c>
      <c r="B7" s="1208" t="s">
        <v>66</v>
      </c>
      <c r="C7" s="1207"/>
      <c r="D7" s="1209" t="s">
        <v>89</v>
      </c>
      <c r="E7" s="1207" t="s">
        <v>90</v>
      </c>
      <c r="F7" s="1207" t="s">
        <v>91</v>
      </c>
      <c r="G7" s="1212" t="s">
        <v>92</v>
      </c>
      <c r="H7" s="1207" t="s">
        <v>91</v>
      </c>
      <c r="I7" s="1212" t="s">
        <v>92</v>
      </c>
      <c r="J7" s="1207" t="s">
        <v>93</v>
      </c>
      <c r="K7" s="1213" t="s">
        <v>94</v>
      </c>
      <c r="L7" s="1213"/>
      <c r="M7" s="1214" t="s">
        <v>96</v>
      </c>
      <c r="N7" s="1215" t="s">
        <v>97</v>
      </c>
      <c r="O7" s="1216" t="s">
        <v>98</v>
      </c>
      <c r="P7" s="1207" t="s">
        <v>99</v>
      </c>
      <c r="Q7" s="1217" t="s">
        <v>100</v>
      </c>
      <c r="R7" s="1217" t="s">
        <v>100</v>
      </c>
    </row>
    <row r="8" spans="1:18" ht="13.5" customHeight="1">
      <c r="A8" s="1218"/>
      <c r="B8" s="1219"/>
      <c r="C8" s="1207"/>
      <c r="D8" s="1207"/>
      <c r="E8" s="1220"/>
      <c r="F8" s="1209" t="s">
        <v>101</v>
      </c>
      <c r="G8" s="1212" t="s">
        <v>102</v>
      </c>
      <c r="H8" s="1209" t="s">
        <v>101</v>
      </c>
      <c r="I8" s="1212" t="s">
        <v>102</v>
      </c>
      <c r="J8" s="1207" t="s">
        <v>103</v>
      </c>
      <c r="K8" s="1218"/>
      <c r="L8" s="1218"/>
      <c r="M8" s="1207" t="s">
        <v>90</v>
      </c>
      <c r="N8" s="1215" t="s">
        <v>104</v>
      </c>
      <c r="O8" s="1215" t="s">
        <v>102</v>
      </c>
      <c r="P8" s="1221"/>
      <c r="Q8" s="1207" t="s">
        <v>99</v>
      </c>
      <c r="R8" s="1207" t="s">
        <v>99</v>
      </c>
    </row>
    <row r="9" spans="1:18">
      <c r="A9" s="1222"/>
      <c r="B9" s="1223"/>
      <c r="C9" s="1224"/>
      <c r="D9" s="1224"/>
      <c r="E9" s="1225"/>
      <c r="F9" s="1226"/>
      <c r="G9" s="1227"/>
      <c r="H9" s="152" t="s">
        <v>532</v>
      </c>
      <c r="I9" s="152" t="s">
        <v>533</v>
      </c>
      <c r="J9" s="1228"/>
      <c r="K9" s="1229"/>
      <c r="L9" s="1252"/>
      <c r="M9" s="1230"/>
      <c r="N9" s="1231"/>
      <c r="O9" s="1232" t="s">
        <v>535</v>
      </c>
      <c r="P9" s="1233"/>
      <c r="Q9" s="1207"/>
      <c r="R9" s="1207"/>
    </row>
    <row r="10" spans="1:18">
      <c r="A10" s="1234">
        <v>1</v>
      </c>
      <c r="B10" s="1235">
        <v>2</v>
      </c>
      <c r="C10" s="1234">
        <v>3</v>
      </c>
      <c r="D10" s="1234">
        <v>4</v>
      </c>
      <c r="E10" s="1234">
        <v>5</v>
      </c>
      <c r="F10" s="1234">
        <v>6</v>
      </c>
      <c r="G10" s="1236">
        <v>7</v>
      </c>
      <c r="H10" s="162">
        <v>8</v>
      </c>
      <c r="I10" s="163">
        <v>9</v>
      </c>
      <c r="J10" s="1236">
        <v>10</v>
      </c>
      <c r="K10" s="1236">
        <v>11</v>
      </c>
      <c r="L10" s="1236"/>
      <c r="M10" s="1236">
        <v>12</v>
      </c>
      <c r="N10" s="1236">
        <v>13</v>
      </c>
      <c r="O10" s="1236">
        <v>14</v>
      </c>
      <c r="P10" s="1234">
        <v>15</v>
      </c>
      <c r="Q10" s="1236">
        <v>16</v>
      </c>
      <c r="R10" s="1236">
        <v>17</v>
      </c>
    </row>
    <row r="11" spans="1:18">
      <c r="A11" s="1234"/>
      <c r="B11" s="1235"/>
      <c r="C11" s="1234"/>
      <c r="D11" s="1213"/>
      <c r="E11" s="1234"/>
      <c r="F11" s="1234"/>
      <c r="G11" s="1236"/>
      <c r="H11" s="535"/>
      <c r="I11" s="535"/>
      <c r="J11" s="1236"/>
      <c r="K11" s="1236"/>
      <c r="L11" s="1236"/>
      <c r="M11" s="1236"/>
      <c r="N11" s="1236"/>
      <c r="O11" s="1236"/>
      <c r="P11" s="1234"/>
      <c r="Q11" s="1236"/>
      <c r="R11" s="1236"/>
    </row>
    <row r="12" spans="1:18" s="872" customFormat="1" ht="18" customHeight="1">
      <c r="A12" s="1257">
        <v>1</v>
      </c>
      <c r="B12" s="1258" t="s">
        <v>252</v>
      </c>
      <c r="C12" s="1259" t="s">
        <v>997</v>
      </c>
      <c r="D12" s="1260" t="s">
        <v>648</v>
      </c>
      <c r="E12" s="1271">
        <v>1.18E-2</v>
      </c>
      <c r="F12" s="1261">
        <v>8.1300000000000008</v>
      </c>
      <c r="G12" s="1275">
        <v>172.87</v>
      </c>
      <c r="H12" s="535">
        <f>F12*1.88612</f>
        <v>15.334155600000001</v>
      </c>
      <c r="I12" s="535">
        <f>G12*2.64776</f>
        <v>457.7182712</v>
      </c>
      <c r="J12" s="1262"/>
      <c r="K12" s="1262"/>
      <c r="L12" s="1262"/>
      <c r="M12" s="1262"/>
      <c r="N12" s="1262"/>
      <c r="O12" s="1254">
        <f t="shared" ref="O12:O17" si="0">M12*N12*1.165248</f>
        <v>0</v>
      </c>
      <c r="P12" s="1256">
        <f t="shared" ref="P12:P17" si="1">O12+H12+I12</f>
        <v>473.05242679999998</v>
      </c>
      <c r="Q12" s="1256">
        <f t="shared" ref="Q12:Q17" si="2">O12*E12</f>
        <v>0</v>
      </c>
      <c r="R12" s="1256">
        <f t="shared" ref="R12:R17" si="3">P12*E12</f>
        <v>5.5820186362399999</v>
      </c>
    </row>
    <row r="13" spans="1:18" s="1123" customFormat="1" ht="18" customHeight="1">
      <c r="A13" s="1257">
        <v>2</v>
      </c>
      <c r="B13" s="1254" t="s">
        <v>137</v>
      </c>
      <c r="C13" s="1259" t="s">
        <v>107</v>
      </c>
      <c r="D13" s="1263" t="s">
        <v>538</v>
      </c>
      <c r="E13" s="1256">
        <v>5</v>
      </c>
      <c r="F13" s="1256">
        <v>1.1000000000000001</v>
      </c>
      <c r="G13" s="1254"/>
      <c r="H13" s="535">
        <f t="shared" ref="H13:H19" si="4">F13*1.88612</f>
        <v>2.074732</v>
      </c>
      <c r="I13" s="535">
        <f t="shared" ref="I13:I19" si="5">G13*2.64776</f>
        <v>0</v>
      </c>
      <c r="J13" s="1262"/>
      <c r="K13" s="1262"/>
      <c r="L13" s="1262"/>
      <c r="M13" s="1262"/>
      <c r="N13" s="1262"/>
      <c r="O13" s="1254">
        <f t="shared" si="0"/>
        <v>0</v>
      </c>
      <c r="P13" s="1264">
        <f t="shared" si="1"/>
        <v>2.074732</v>
      </c>
      <c r="Q13" s="1256">
        <f t="shared" si="2"/>
        <v>0</v>
      </c>
      <c r="R13" s="1256">
        <f t="shared" si="3"/>
        <v>10.373660000000001</v>
      </c>
    </row>
    <row r="14" spans="1:18" s="1123" customFormat="1" ht="18" customHeight="1">
      <c r="A14" s="1257">
        <v>3</v>
      </c>
      <c r="B14" s="1272" t="s">
        <v>380</v>
      </c>
      <c r="C14" s="1273" t="s">
        <v>985</v>
      </c>
      <c r="D14" s="1254" t="s">
        <v>538</v>
      </c>
      <c r="E14" s="1256">
        <v>2</v>
      </c>
      <c r="F14" s="1268">
        <v>0.46</v>
      </c>
      <c r="G14" s="1254"/>
      <c r="H14" s="535">
        <f t="shared" si="4"/>
        <v>0.86761520000000003</v>
      </c>
      <c r="I14" s="535">
        <f t="shared" si="5"/>
        <v>0</v>
      </c>
      <c r="J14" s="1262"/>
      <c r="K14" s="1262"/>
      <c r="L14" s="1262"/>
      <c r="M14" s="1262"/>
      <c r="N14" s="1262"/>
      <c r="O14" s="1254">
        <f t="shared" si="0"/>
        <v>0</v>
      </c>
      <c r="P14" s="1256">
        <f t="shared" si="1"/>
        <v>0.86761520000000003</v>
      </c>
      <c r="Q14" s="1256">
        <f t="shared" si="2"/>
        <v>0</v>
      </c>
      <c r="R14" s="1256">
        <f t="shared" si="3"/>
        <v>1.7352304000000001</v>
      </c>
    </row>
    <row r="15" spans="1:18" s="1123" customFormat="1" ht="18" customHeight="1">
      <c r="A15" s="1257">
        <v>4</v>
      </c>
      <c r="B15" s="1254" t="s">
        <v>255</v>
      </c>
      <c r="C15" s="1259" t="s">
        <v>986</v>
      </c>
      <c r="D15" s="1254" t="s">
        <v>648</v>
      </c>
      <c r="E15" s="1254">
        <v>1.0999999999999999E-2</v>
      </c>
      <c r="F15" s="1254"/>
      <c r="G15" s="1266">
        <v>20.3</v>
      </c>
      <c r="H15" s="535">
        <f t="shared" si="4"/>
        <v>0</v>
      </c>
      <c r="I15" s="535">
        <f t="shared" si="5"/>
        <v>53.749527999999998</v>
      </c>
      <c r="J15" s="1262"/>
      <c r="K15" s="1262"/>
      <c r="L15" s="1262"/>
      <c r="M15" s="1262"/>
      <c r="N15" s="1262"/>
      <c r="O15" s="1254">
        <f t="shared" si="0"/>
        <v>0</v>
      </c>
      <c r="P15" s="1256">
        <f t="shared" si="1"/>
        <v>53.749527999999998</v>
      </c>
      <c r="Q15" s="1256">
        <f t="shared" si="2"/>
        <v>0</v>
      </c>
      <c r="R15" s="1256">
        <f t="shared" si="3"/>
        <v>0.5912448079999999</v>
      </c>
    </row>
    <row r="16" spans="1:18" s="1123" customFormat="1" ht="18" customHeight="1">
      <c r="A16" s="1257">
        <v>5</v>
      </c>
      <c r="B16" s="1274" t="s">
        <v>380</v>
      </c>
      <c r="C16" s="1259" t="s">
        <v>613</v>
      </c>
      <c r="D16" s="1254" t="s">
        <v>538</v>
      </c>
      <c r="E16" s="1256">
        <v>3</v>
      </c>
      <c r="F16" s="1254">
        <v>0.46</v>
      </c>
      <c r="G16" s="1254"/>
      <c r="H16" s="535">
        <f t="shared" si="4"/>
        <v>0.86761520000000003</v>
      </c>
      <c r="I16" s="535">
        <f t="shared" si="5"/>
        <v>0</v>
      </c>
      <c r="J16" s="1262"/>
      <c r="K16" s="1262"/>
      <c r="L16" s="1262"/>
      <c r="M16" s="1262"/>
      <c r="N16" s="1262"/>
      <c r="O16" s="1254">
        <f t="shared" si="0"/>
        <v>0</v>
      </c>
      <c r="P16" s="1256">
        <f t="shared" si="1"/>
        <v>0.86761520000000003</v>
      </c>
      <c r="Q16" s="1256">
        <f t="shared" si="2"/>
        <v>0</v>
      </c>
      <c r="R16" s="1256">
        <f t="shared" si="3"/>
        <v>2.6028456000000002</v>
      </c>
    </row>
    <row r="17" spans="1:18" s="1123" customFormat="1" ht="18" customHeight="1">
      <c r="A17" s="1257">
        <v>6</v>
      </c>
      <c r="B17" s="1254" t="s">
        <v>987</v>
      </c>
      <c r="C17" s="1265" t="s">
        <v>998</v>
      </c>
      <c r="D17" s="1254" t="s">
        <v>145</v>
      </c>
      <c r="E17" s="1266">
        <v>34</v>
      </c>
      <c r="F17" s="1267">
        <v>0.11</v>
      </c>
      <c r="G17" s="1256">
        <v>0.09</v>
      </c>
      <c r="H17" s="535">
        <f t="shared" si="4"/>
        <v>0.2074732</v>
      </c>
      <c r="I17" s="535">
        <f t="shared" si="5"/>
        <v>0.23829839999999999</v>
      </c>
      <c r="J17" s="1265" t="s">
        <v>999</v>
      </c>
      <c r="K17" s="1254" t="s">
        <v>145</v>
      </c>
      <c r="L17" s="873" t="s">
        <v>1000</v>
      </c>
      <c r="M17" s="1256">
        <v>1</v>
      </c>
      <c r="N17" s="1268">
        <v>0.80500000000000005</v>
      </c>
      <c r="O17" s="1254">
        <f t="shared" si="0"/>
        <v>0.93802464000000008</v>
      </c>
      <c r="P17" s="1256">
        <f t="shared" si="1"/>
        <v>1.3837962399999999</v>
      </c>
      <c r="Q17" s="1256">
        <f t="shared" si="2"/>
        <v>31.892837760000003</v>
      </c>
      <c r="R17" s="1256">
        <f t="shared" si="3"/>
        <v>47.049072159999994</v>
      </c>
    </row>
    <row r="18" spans="1:18" s="872" customFormat="1" ht="18" customHeight="1">
      <c r="A18" s="871"/>
      <c r="B18" s="1253"/>
      <c r="C18" s="1269" t="s">
        <v>1003</v>
      </c>
      <c r="D18" s="1253"/>
      <c r="E18" s="1253"/>
      <c r="F18" s="1253"/>
      <c r="G18" s="1253"/>
      <c r="H18" s="535"/>
      <c r="I18" s="535"/>
      <c r="J18" s="1253"/>
      <c r="K18" s="1253"/>
      <c r="L18" s="1253"/>
      <c r="M18" s="871"/>
      <c r="N18" s="871"/>
      <c r="O18" s="1253"/>
      <c r="P18" s="1270"/>
      <c r="Q18" s="1253"/>
      <c r="R18" s="1253"/>
    </row>
    <row r="19" spans="1:18" s="872" customFormat="1" ht="18" customHeight="1">
      <c r="A19" s="871">
        <v>1</v>
      </c>
      <c r="B19" s="871" t="s">
        <v>988</v>
      </c>
      <c r="C19" s="1253" t="s">
        <v>989</v>
      </c>
      <c r="D19" s="1254" t="s">
        <v>538</v>
      </c>
      <c r="E19" s="871">
        <v>0.52</v>
      </c>
      <c r="F19" s="871">
        <v>6.96</v>
      </c>
      <c r="G19" s="871">
        <v>5.08</v>
      </c>
      <c r="H19" s="535">
        <f t="shared" si="4"/>
        <v>13.1273952</v>
      </c>
      <c r="I19" s="535">
        <f t="shared" si="5"/>
        <v>13.450620799999999</v>
      </c>
      <c r="J19" s="1253"/>
      <c r="K19" s="1254"/>
      <c r="L19" s="1254"/>
      <c r="M19" s="871"/>
      <c r="N19" s="1255"/>
      <c r="O19" s="1266">
        <f>M19*N19*1.165248</f>
        <v>0</v>
      </c>
      <c r="P19" s="1256">
        <f>O19+H19+I19</f>
        <v>26.578015999999998</v>
      </c>
      <c r="Q19" s="1256">
        <f>O19*E19</f>
        <v>0</v>
      </c>
      <c r="R19" s="1256">
        <f>P19*E19</f>
        <v>13.82056832</v>
      </c>
    </row>
    <row r="20" spans="1:18" s="872" customFormat="1" ht="18" customHeight="1">
      <c r="A20" s="871">
        <v>2</v>
      </c>
      <c r="B20" s="871" t="s">
        <v>174</v>
      </c>
      <c r="C20" s="1253" t="s">
        <v>990</v>
      </c>
      <c r="D20" s="1254" t="s">
        <v>134</v>
      </c>
      <c r="E20" s="1255">
        <v>1</v>
      </c>
      <c r="F20" s="871"/>
      <c r="G20" s="871"/>
      <c r="H20" s="1256"/>
      <c r="I20" s="1256"/>
      <c r="J20" s="1253" t="s">
        <v>991</v>
      </c>
      <c r="K20" s="1254" t="s">
        <v>134</v>
      </c>
      <c r="L20" s="873" t="s">
        <v>1002</v>
      </c>
      <c r="M20" s="1255">
        <v>1</v>
      </c>
      <c r="N20" s="1255">
        <v>18.332999999999998</v>
      </c>
      <c r="O20" s="1256">
        <f>M20*N20*1.165248</f>
        <v>21.362491584000001</v>
      </c>
      <c r="P20" s="1256">
        <f>O20+H20+I20</f>
        <v>21.362491584000001</v>
      </c>
      <c r="Q20" s="1256">
        <f>O20*E20</f>
        <v>21.362491584000001</v>
      </c>
      <c r="R20" s="1256">
        <f>P20*E20</f>
        <v>21.362491584000001</v>
      </c>
    </row>
    <row r="21" spans="1:18" s="872" customFormat="1" ht="18" customHeight="1">
      <c r="A21" s="871">
        <v>3</v>
      </c>
      <c r="B21" s="871" t="s">
        <v>174</v>
      </c>
      <c r="C21" s="1253" t="s">
        <v>992</v>
      </c>
      <c r="D21" s="1254" t="s">
        <v>134</v>
      </c>
      <c r="E21" s="1255">
        <v>1</v>
      </c>
      <c r="F21" s="871"/>
      <c r="G21" s="871"/>
      <c r="H21" s="1256"/>
      <c r="I21" s="1256"/>
      <c r="J21" s="1253" t="s">
        <v>993</v>
      </c>
      <c r="K21" s="1254" t="s">
        <v>134</v>
      </c>
      <c r="L21" s="873" t="s">
        <v>1001</v>
      </c>
      <c r="M21" s="1255">
        <v>1</v>
      </c>
      <c r="N21" s="1255">
        <v>63.332999999999998</v>
      </c>
      <c r="O21" s="1256">
        <f>M21*N21*1.165248</f>
        <v>73.798651583999998</v>
      </c>
      <c r="P21" s="1256">
        <f>O21+H21+I21</f>
        <v>73.798651583999998</v>
      </c>
      <c r="Q21" s="1256">
        <f>O21*E21</f>
        <v>73.798651583999998</v>
      </c>
      <c r="R21" s="1256">
        <f>P21*E21</f>
        <v>73.798651583999998</v>
      </c>
    </row>
    <row r="22" spans="1:18" ht="18" customHeight="1">
      <c r="C22" s="6" t="s">
        <v>72</v>
      </c>
      <c r="D22" s="3"/>
      <c r="E22" s="3"/>
      <c r="F22" s="3"/>
      <c r="G22" s="3"/>
      <c r="H22" s="36"/>
      <c r="I22" s="36"/>
      <c r="J22" s="3"/>
      <c r="K22" s="13"/>
      <c r="L22" s="13"/>
      <c r="M22" s="13"/>
      <c r="N22" s="1237"/>
      <c r="O22" s="1237"/>
      <c r="P22" s="2"/>
      <c r="Q22" s="2"/>
      <c r="R22" s="33">
        <f>SUM(R12:R21)</f>
        <v>176.91578309223999</v>
      </c>
    </row>
    <row r="23" spans="1:18" ht="18" customHeight="1">
      <c r="C23" s="30" t="s">
        <v>201</v>
      </c>
      <c r="D23" s="3"/>
      <c r="E23" s="3"/>
      <c r="F23" s="3"/>
      <c r="G23" s="3"/>
      <c r="H23" s="36"/>
      <c r="I23" s="36"/>
      <c r="J23" s="1238"/>
      <c r="K23" s="3"/>
      <c r="L23" s="3"/>
      <c r="M23" s="13"/>
      <c r="N23" s="13"/>
      <c r="O23" s="1237"/>
      <c r="P23" s="1237"/>
      <c r="Q23" s="1237"/>
      <c r="R23" s="1239">
        <f>R22*13.3%</f>
        <v>23.52979915126792</v>
      </c>
    </row>
    <row r="24" spans="1:18" ht="18" customHeight="1">
      <c r="C24" s="30" t="s">
        <v>72</v>
      </c>
      <c r="D24" s="3"/>
      <c r="E24" s="3"/>
      <c r="F24" s="3"/>
      <c r="G24" s="3"/>
      <c r="H24" s="36"/>
      <c r="I24" s="36"/>
      <c r="J24" s="1238"/>
      <c r="K24" s="3"/>
      <c r="L24" s="3"/>
      <c r="M24" s="13"/>
      <c r="N24" s="13"/>
      <c r="O24" s="1237"/>
      <c r="P24" s="1237"/>
      <c r="Q24" s="1237"/>
      <c r="R24" s="1239">
        <f>R22+R23</f>
        <v>200.44558224350791</v>
      </c>
    </row>
    <row r="25" spans="1:18" ht="18" customHeight="1">
      <c r="C25" s="30" t="s">
        <v>202</v>
      </c>
      <c r="D25" s="3"/>
      <c r="E25" s="3"/>
      <c r="F25" s="3"/>
      <c r="G25" s="3"/>
      <c r="H25" s="36"/>
      <c r="I25" s="36"/>
      <c r="J25" s="1238"/>
      <c r="K25" s="3"/>
      <c r="L25" s="3"/>
      <c r="M25" s="13" t="s">
        <v>994</v>
      </c>
      <c r="N25" s="13"/>
      <c r="O25" s="1237"/>
      <c r="P25" s="1237"/>
      <c r="Q25" s="1237"/>
      <c r="R25" s="1239">
        <f>R24*11%</f>
        <v>22.049014046785871</v>
      </c>
    </row>
    <row r="26" spans="1:18" ht="18" customHeight="1">
      <c r="C26" s="30" t="s">
        <v>72</v>
      </c>
      <c r="D26" s="1240"/>
      <c r="E26" s="3"/>
      <c r="F26" s="3"/>
      <c r="G26" s="3"/>
      <c r="H26" s="36"/>
      <c r="I26" s="36"/>
      <c r="J26" s="1238"/>
      <c r="K26" s="3"/>
      <c r="L26" s="3"/>
      <c r="M26" s="13"/>
      <c r="N26" s="13"/>
      <c r="O26" s="1237"/>
      <c r="P26" s="1237"/>
      <c r="Q26" s="1237"/>
      <c r="R26" s="13">
        <f>R24+R25</f>
        <v>222.49459629029377</v>
      </c>
    </row>
    <row r="27" spans="1:18">
      <c r="C27" s="1240"/>
      <c r="D27" s="7"/>
      <c r="F27" s="1241"/>
      <c r="H27" s="36"/>
      <c r="I27" s="36"/>
      <c r="J27" s="1242"/>
      <c r="K27" s="1240"/>
      <c r="L27" s="1240"/>
      <c r="M27" s="1240"/>
      <c r="N27" s="1240"/>
      <c r="O27" s="1240"/>
      <c r="P27" s="1240"/>
      <c r="Q27" s="1240"/>
      <c r="R27" s="1240"/>
    </row>
    <row r="28" spans="1:18">
      <c r="H28" s="36"/>
      <c r="I28" s="36"/>
    </row>
    <row r="29" spans="1:18" ht="7.5" customHeight="1">
      <c r="H29" s="36"/>
      <c r="I29" s="36"/>
    </row>
    <row r="30" spans="1:18" s="6" customFormat="1" ht="11.1" customHeight="1">
      <c r="A30" s="3"/>
      <c r="B30" s="1243"/>
      <c r="D30" s="3"/>
      <c r="E30" s="1244"/>
      <c r="F30" s="1245"/>
      <c r="G30" s="1246"/>
      <c r="H30" s="36"/>
      <c r="I30" s="36"/>
      <c r="K30" s="1247"/>
      <c r="L30" s="1247"/>
      <c r="M30" s="1245"/>
      <c r="N30" s="1248"/>
      <c r="O30" s="1249"/>
      <c r="P30" s="36"/>
      <c r="Q30" s="36"/>
      <c r="R30" s="36"/>
    </row>
    <row r="31" spans="1:18" s="6" customFormat="1" ht="11.1" customHeight="1">
      <c r="A31" s="3"/>
      <c r="B31" s="1243"/>
      <c r="D31" s="3"/>
      <c r="E31" s="1244"/>
      <c r="F31" s="1245"/>
      <c r="G31" s="1246"/>
      <c r="H31" s="36"/>
      <c r="I31" s="36"/>
      <c r="K31" s="1247"/>
      <c r="L31" s="1247"/>
      <c r="M31" s="1245"/>
      <c r="N31" s="1248"/>
      <c r="O31" s="1250"/>
      <c r="P31" s="1251"/>
    </row>
    <row r="32" spans="1:18" s="6" customFormat="1">
      <c r="H32" s="36"/>
      <c r="I32" s="36"/>
    </row>
    <row r="33" spans="8:9">
      <c r="H33" s="36"/>
      <c r="I33" s="36"/>
    </row>
    <row r="34" spans="8:9">
      <c r="H34" s="6"/>
      <c r="I34" s="6"/>
    </row>
  </sheetData>
  <mergeCells count="6">
    <mergeCell ref="A1:R1"/>
    <mergeCell ref="A3:R3"/>
    <mergeCell ref="F5:O5"/>
    <mergeCell ref="F6:G6"/>
    <mergeCell ref="H6:I6"/>
    <mergeCell ref="J6:O6"/>
  </mergeCells>
  <pageMargins left="0.44" right="0.23" top="0.72" bottom="0.95" header="0.27" footer="0.51181102362204722"/>
  <pageSetup paperSize="9" scale="90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R260"/>
  <sheetViews>
    <sheetView topLeftCell="A2" zoomScaleNormal="100" workbookViewId="0">
      <selection activeCell="A17" sqref="A17:IV17"/>
    </sheetView>
  </sheetViews>
  <sheetFormatPr defaultRowHeight="10.5" customHeight="1"/>
  <cols>
    <col min="1" max="1" width="3.28515625" style="204" customWidth="1"/>
    <col min="2" max="2" width="6.42578125" style="204" customWidth="1"/>
    <col min="3" max="3" width="32.7109375" style="213" customWidth="1"/>
    <col min="4" max="4" width="5.5703125" style="204" customWidth="1"/>
    <col min="5" max="5" width="9.140625" style="204" customWidth="1"/>
    <col min="6" max="6" width="6.5703125" style="204" customWidth="1"/>
    <col min="7" max="7" width="5.85546875" style="204" customWidth="1"/>
    <col min="8" max="8" width="6.85546875" style="204" customWidth="1"/>
    <col min="9" max="9" width="6.5703125" style="213" customWidth="1"/>
    <col min="10" max="10" width="15.85546875" style="206" customWidth="1"/>
    <col min="11" max="11" width="8.85546875" style="204" customWidth="1"/>
    <col min="12" max="12" width="6.42578125" style="204" customWidth="1"/>
    <col min="13" max="13" width="6" style="204" customWidth="1"/>
    <col min="14" max="14" width="6.85546875" style="204" customWidth="1"/>
    <col min="15" max="15" width="7.28515625" style="204" customWidth="1"/>
    <col min="16" max="16" width="9.28515625" style="204" customWidth="1"/>
    <col min="17" max="17" width="7.85546875" style="204" customWidth="1"/>
    <col min="18" max="18" width="9" style="204" customWidth="1"/>
    <col min="19" max="16384" width="9.140625" style="213"/>
  </cols>
  <sheetData>
    <row r="1" spans="1:18" ht="20.25" customHeight="1">
      <c r="D1" s="1314" t="s">
        <v>460</v>
      </c>
      <c r="E1" s="1314"/>
      <c r="F1" s="1314"/>
      <c r="G1" s="1314"/>
      <c r="H1" s="1314"/>
      <c r="I1" s="1314"/>
    </row>
    <row r="2" spans="1:18" ht="10.5" customHeight="1">
      <c r="A2" s="264"/>
      <c r="B2" s="264"/>
      <c r="C2" s="264"/>
      <c r="D2" s="264"/>
      <c r="E2" s="264"/>
      <c r="F2" s="264"/>
      <c r="G2" s="264"/>
      <c r="H2" s="264"/>
      <c r="I2" s="264"/>
      <c r="J2" s="265"/>
      <c r="K2" s="264"/>
      <c r="L2" s="264"/>
      <c r="M2" s="266"/>
      <c r="N2" s="264"/>
      <c r="O2" s="264"/>
      <c r="P2" s="264"/>
      <c r="Q2" s="264"/>
      <c r="R2" s="264"/>
    </row>
    <row r="3" spans="1:18" ht="18.75" customHeight="1">
      <c r="A3" s="267" t="s">
        <v>392</v>
      </c>
      <c r="B3" s="268" t="str">
        <f>Ampop!A2</f>
        <v xml:space="preserve"> ÐÐ Շիրակի մարզի  Սպանդարյան գյուղի  համայնքային մարզադաշտի հողային աշխատանքներ ,բարեկարգում ,ցանկապատում  </v>
      </c>
      <c r="C3" s="268"/>
      <c r="D3" s="268"/>
      <c r="E3" s="268"/>
      <c r="F3" s="268"/>
      <c r="G3" s="268"/>
      <c r="H3" s="267"/>
      <c r="I3" s="267"/>
      <c r="J3" s="269"/>
      <c r="K3" s="267"/>
      <c r="L3" s="267"/>
      <c r="M3" s="270"/>
      <c r="N3" s="267"/>
      <c r="O3" s="267"/>
      <c r="P3" s="267"/>
      <c r="Q3" s="267"/>
      <c r="R3" s="267"/>
    </row>
    <row r="4" spans="1:18" ht="10.5" customHeight="1">
      <c r="A4" s="193"/>
      <c r="B4" s="193"/>
      <c r="C4" s="270"/>
      <c r="D4" s="270"/>
      <c r="E4" s="270"/>
      <c r="H4" s="270"/>
      <c r="I4" s="270"/>
      <c r="J4" s="271"/>
      <c r="K4" s="270"/>
      <c r="L4" s="270"/>
      <c r="M4" s="270"/>
      <c r="N4" s="270"/>
      <c r="O4" s="272"/>
      <c r="P4" s="272"/>
      <c r="Q4" s="270"/>
      <c r="R4" s="272"/>
    </row>
    <row r="5" spans="1:18" ht="11.25" customHeight="1">
      <c r="A5" s="123"/>
      <c r="B5" s="124"/>
      <c r="C5" s="123"/>
      <c r="D5" s="123"/>
      <c r="E5" s="125"/>
      <c r="F5" s="1315" t="s">
        <v>73</v>
      </c>
      <c r="G5" s="1316"/>
      <c r="H5" s="126"/>
      <c r="I5" s="126"/>
      <c r="J5" s="126"/>
      <c r="K5" s="126"/>
      <c r="L5" s="126"/>
      <c r="M5" s="875"/>
      <c r="N5" s="126"/>
      <c r="O5" s="127"/>
      <c r="P5" s="128" t="s">
        <v>74</v>
      </c>
      <c r="Q5" s="129" t="s">
        <v>75</v>
      </c>
      <c r="R5" s="129" t="s">
        <v>76</v>
      </c>
    </row>
    <row r="6" spans="1:18" ht="12.75" customHeight="1">
      <c r="A6" s="130" t="s">
        <v>77</v>
      </c>
      <c r="B6" s="131" t="s">
        <v>78</v>
      </c>
      <c r="C6" s="132" t="s">
        <v>79</v>
      </c>
      <c r="D6" s="132" t="s">
        <v>80</v>
      </c>
      <c r="E6" s="133" t="s">
        <v>81</v>
      </c>
      <c r="F6" s="1312" t="s">
        <v>82</v>
      </c>
      <c r="G6" s="1313"/>
      <c r="H6" s="1312" t="s">
        <v>83</v>
      </c>
      <c r="I6" s="1313"/>
      <c r="J6" s="273" t="s">
        <v>84</v>
      </c>
      <c r="K6" s="135"/>
      <c r="L6" s="135"/>
      <c r="M6" s="274"/>
      <c r="N6" s="135"/>
      <c r="O6" s="136"/>
      <c r="P6" s="133" t="s">
        <v>85</v>
      </c>
      <c r="Q6" s="137" t="s">
        <v>86</v>
      </c>
      <c r="R6" s="138" t="s">
        <v>87</v>
      </c>
    </row>
    <row r="7" spans="1:18" ht="17.25" customHeight="1">
      <c r="A7" s="139" t="s">
        <v>88</v>
      </c>
      <c r="B7" s="131" t="s">
        <v>66</v>
      </c>
      <c r="C7" s="132"/>
      <c r="D7" s="133" t="s">
        <v>89</v>
      </c>
      <c r="E7" s="132" t="s">
        <v>90</v>
      </c>
      <c r="F7" s="132" t="s">
        <v>91</v>
      </c>
      <c r="G7" s="140" t="s">
        <v>92</v>
      </c>
      <c r="H7" s="132" t="s">
        <v>91</v>
      </c>
      <c r="I7" s="140" t="s">
        <v>92</v>
      </c>
      <c r="J7" s="132" t="s">
        <v>93</v>
      </c>
      <c r="K7" s="141" t="s">
        <v>95</v>
      </c>
      <c r="L7" s="141" t="s">
        <v>94</v>
      </c>
      <c r="M7" s="142" t="s">
        <v>96</v>
      </c>
      <c r="N7" s="143" t="s">
        <v>97</v>
      </c>
      <c r="O7" s="144" t="s">
        <v>98</v>
      </c>
      <c r="P7" s="132" t="s">
        <v>99</v>
      </c>
      <c r="Q7" s="145" t="s">
        <v>100</v>
      </c>
      <c r="R7" s="145" t="s">
        <v>100</v>
      </c>
    </row>
    <row r="8" spans="1:18" ht="12.75" customHeight="1">
      <c r="A8" s="139"/>
      <c r="B8" s="218"/>
      <c r="C8" s="132"/>
      <c r="D8" s="132"/>
      <c r="E8" s="219"/>
      <c r="F8" s="133" t="s">
        <v>101</v>
      </c>
      <c r="G8" s="140" t="s">
        <v>102</v>
      </c>
      <c r="H8" s="133" t="s">
        <v>101</v>
      </c>
      <c r="I8" s="140" t="s">
        <v>102</v>
      </c>
      <c r="J8" s="132" t="s">
        <v>103</v>
      </c>
      <c r="K8" s="132" t="s">
        <v>465</v>
      </c>
      <c r="L8" s="139"/>
      <c r="M8" s="132" t="s">
        <v>90</v>
      </c>
      <c r="N8" s="143" t="s">
        <v>104</v>
      </c>
      <c r="O8" s="143" t="s">
        <v>102</v>
      </c>
      <c r="P8" s="149"/>
      <c r="Q8" s="132" t="s">
        <v>99</v>
      </c>
      <c r="R8" s="132" t="s">
        <v>99</v>
      </c>
    </row>
    <row r="9" spans="1:18" ht="12" customHeight="1">
      <c r="A9" s="156"/>
      <c r="B9" s="220"/>
      <c r="C9" s="155"/>
      <c r="D9" s="155"/>
      <c r="E9" s="221"/>
      <c r="F9" s="152"/>
      <c r="G9" s="154"/>
      <c r="H9" s="152" t="s">
        <v>532</v>
      </c>
      <c r="I9" s="152" t="s">
        <v>533</v>
      </c>
      <c r="J9" s="155"/>
      <c r="K9" s="132" t="s">
        <v>534</v>
      </c>
      <c r="L9" s="156"/>
      <c r="M9" s="132"/>
      <c r="N9" s="157"/>
      <c r="O9" s="536" t="s">
        <v>535</v>
      </c>
      <c r="P9" s="159"/>
      <c r="Q9" s="132"/>
      <c r="R9" s="132"/>
    </row>
    <row r="10" spans="1:18" ht="8.25" customHeight="1">
      <c r="A10" s="160">
        <v>1</v>
      </c>
      <c r="B10" s="161">
        <v>2</v>
      </c>
      <c r="C10" s="160">
        <v>3</v>
      </c>
      <c r="D10" s="160">
        <v>4</v>
      </c>
      <c r="E10" s="160">
        <v>5</v>
      </c>
      <c r="F10" s="160">
        <v>6</v>
      </c>
      <c r="G10" s="162">
        <v>7</v>
      </c>
      <c r="H10" s="534">
        <v>8</v>
      </c>
      <c r="I10" s="93">
        <v>9</v>
      </c>
      <c r="J10" s="162">
        <v>10</v>
      </c>
      <c r="K10" s="162">
        <v>12</v>
      </c>
      <c r="L10" s="162">
        <v>11</v>
      </c>
      <c r="M10" s="162">
        <v>13</v>
      </c>
      <c r="N10" s="162">
        <v>14</v>
      </c>
      <c r="O10" s="537">
        <v>14</v>
      </c>
      <c r="P10" s="162">
        <v>16</v>
      </c>
      <c r="Q10" s="162">
        <v>17</v>
      </c>
      <c r="R10" s="162" t="s">
        <v>105</v>
      </c>
    </row>
    <row r="11" spans="1:18" ht="12" customHeight="1">
      <c r="A11" s="163"/>
      <c r="B11" s="275"/>
      <c r="C11" s="276" t="s">
        <v>147</v>
      </c>
      <c r="D11" s="231"/>
      <c r="E11" s="163"/>
      <c r="F11" s="163"/>
      <c r="G11" s="277"/>
      <c r="H11" s="535"/>
      <c r="I11" s="535"/>
      <c r="J11" s="166"/>
      <c r="K11" s="274"/>
      <c r="L11" s="277"/>
      <c r="M11" s="278"/>
      <c r="N11" s="163"/>
      <c r="O11" s="535"/>
      <c r="P11" s="58"/>
      <c r="Q11" s="58"/>
      <c r="R11" s="58"/>
    </row>
    <row r="12" spans="1:18" s="61" customFormat="1" ht="20.25" customHeight="1">
      <c r="A12" s="53">
        <v>1</v>
      </c>
      <c r="B12" s="279" t="s">
        <v>252</v>
      </c>
      <c r="C12" s="280" t="s">
        <v>253</v>
      </c>
      <c r="D12" s="287" t="s">
        <v>106</v>
      </c>
      <c r="E12" s="568">
        <v>4.2999999999999997E-2</v>
      </c>
      <c r="F12" s="281">
        <v>8.1300000000000008</v>
      </c>
      <c r="G12" s="79">
        <v>172.87</v>
      </c>
      <c r="H12" s="169">
        <f t="shared" ref="H12:H17" si="0">F12*1.88612</f>
        <v>15.334155600000001</v>
      </c>
      <c r="I12" s="169">
        <f t="shared" ref="I12:I17" si="1">G12*2.64776</f>
        <v>457.7182712</v>
      </c>
      <c r="J12" s="282"/>
      <c r="K12" s="53"/>
      <c r="L12" s="59"/>
      <c r="M12" s="283"/>
      <c r="N12" s="283"/>
      <c r="O12" s="538">
        <f t="shared" ref="O12:O18" si="2">M12*N12*1.165248</f>
        <v>0</v>
      </c>
      <c r="P12" s="58">
        <f t="shared" ref="P12:P17" si="3">O12+H12+I12</f>
        <v>473.05242679999998</v>
      </c>
      <c r="Q12" s="58">
        <f t="shared" ref="Q12:Q17" si="4">O12*E12</f>
        <v>0</v>
      </c>
      <c r="R12" s="58">
        <f t="shared" ref="R12:R17" si="5">P12*E12</f>
        <v>20.341254352399996</v>
      </c>
    </row>
    <row r="13" spans="1:18" s="61" customFormat="1" ht="20.25" customHeight="1">
      <c r="A13" s="284">
        <v>2</v>
      </c>
      <c r="B13" s="54" t="s">
        <v>137</v>
      </c>
      <c r="C13" s="59" t="s">
        <v>254</v>
      </c>
      <c r="D13" s="53" t="s">
        <v>108</v>
      </c>
      <c r="E13" s="569">
        <v>3</v>
      </c>
      <c r="F13" s="281">
        <v>1.1000000000000001</v>
      </c>
      <c r="G13" s="285"/>
      <c r="H13" s="169">
        <f t="shared" si="0"/>
        <v>2.074732</v>
      </c>
      <c r="I13" s="169">
        <f t="shared" si="1"/>
        <v>0</v>
      </c>
      <c r="J13" s="282"/>
      <c r="K13" s="53"/>
      <c r="L13" s="59"/>
      <c r="M13" s="283"/>
      <c r="N13" s="283"/>
      <c r="O13" s="538">
        <f t="shared" si="2"/>
        <v>0</v>
      </c>
      <c r="P13" s="58">
        <f t="shared" si="3"/>
        <v>2.074732</v>
      </c>
      <c r="Q13" s="58">
        <f t="shared" si="4"/>
        <v>0</v>
      </c>
      <c r="R13" s="58">
        <f t="shared" si="5"/>
        <v>6.2241960000000001</v>
      </c>
    </row>
    <row r="14" spans="1:18" s="293" customFormat="1" ht="20.25" customHeight="1">
      <c r="A14" s="53">
        <v>3</v>
      </c>
      <c r="B14" s="67" t="s">
        <v>255</v>
      </c>
      <c r="C14" s="286" t="s">
        <v>256</v>
      </c>
      <c r="D14" s="287" t="s">
        <v>106</v>
      </c>
      <c r="E14" s="570">
        <v>2.1999999999999999E-2</v>
      </c>
      <c r="F14" s="288"/>
      <c r="G14" s="289">
        <v>20.3</v>
      </c>
      <c r="H14" s="169">
        <f t="shared" si="0"/>
        <v>0</v>
      </c>
      <c r="I14" s="169">
        <f t="shared" si="1"/>
        <v>53.749527999999998</v>
      </c>
      <c r="J14" s="290"/>
      <c r="K14" s="290"/>
      <c r="L14" s="291"/>
      <c r="M14" s="290"/>
      <c r="N14" s="292"/>
      <c r="O14" s="538">
        <f t="shared" si="2"/>
        <v>0</v>
      </c>
      <c r="P14" s="58">
        <f t="shared" si="3"/>
        <v>53.749527999999998</v>
      </c>
      <c r="Q14" s="58">
        <f t="shared" si="4"/>
        <v>0</v>
      </c>
      <c r="R14" s="58">
        <f t="shared" si="5"/>
        <v>1.1824896159999998</v>
      </c>
    </row>
    <row r="15" spans="1:18" s="206" customFormat="1" ht="20.25" customHeight="1">
      <c r="A15" s="284">
        <v>4</v>
      </c>
      <c r="B15" s="185" t="s">
        <v>380</v>
      </c>
      <c r="C15" s="227" t="s">
        <v>232</v>
      </c>
      <c r="D15" s="170" t="s">
        <v>139</v>
      </c>
      <c r="E15" s="571">
        <v>3</v>
      </c>
      <c r="F15" s="187">
        <v>0.46</v>
      </c>
      <c r="G15" s="170"/>
      <c r="H15" s="169">
        <f t="shared" si="0"/>
        <v>0.86761520000000003</v>
      </c>
      <c r="I15" s="169">
        <f t="shared" si="1"/>
        <v>0</v>
      </c>
      <c r="J15" s="162"/>
      <c r="K15" s="162"/>
      <c r="L15" s="162"/>
      <c r="M15" s="162"/>
      <c r="N15" s="162"/>
      <c r="O15" s="538">
        <f t="shared" si="2"/>
        <v>0</v>
      </c>
      <c r="P15" s="58">
        <f t="shared" si="3"/>
        <v>0.86761520000000003</v>
      </c>
      <c r="Q15" s="58">
        <f t="shared" si="4"/>
        <v>0</v>
      </c>
      <c r="R15" s="58">
        <f t="shared" si="5"/>
        <v>2.6028456000000002</v>
      </c>
    </row>
    <row r="16" spans="1:18" s="293" customFormat="1" ht="20.25" customHeight="1">
      <c r="A16" s="53">
        <v>5</v>
      </c>
      <c r="B16" s="294" t="s">
        <v>546</v>
      </c>
      <c r="C16" s="286" t="s">
        <v>258</v>
      </c>
      <c r="D16" s="287" t="s">
        <v>251</v>
      </c>
      <c r="E16" s="539">
        <v>9.2999999999999999E-2</v>
      </c>
      <c r="F16" s="296">
        <v>52.6</v>
      </c>
      <c r="G16" s="58">
        <v>16.7</v>
      </c>
      <c r="H16" s="169">
        <f t="shared" si="0"/>
        <v>99.209912000000003</v>
      </c>
      <c r="I16" s="169">
        <f t="shared" si="1"/>
        <v>44.217591999999996</v>
      </c>
      <c r="J16" s="286"/>
      <c r="K16" s="67"/>
      <c r="L16" s="286"/>
      <c r="M16" s="67"/>
      <c r="N16" s="295"/>
      <c r="O16" s="538">
        <f>M16*N16*1.165248</f>
        <v>0</v>
      </c>
      <c r="P16" s="58">
        <f t="shared" si="3"/>
        <v>143.427504</v>
      </c>
      <c r="Q16" s="58">
        <f t="shared" si="4"/>
        <v>0</v>
      </c>
      <c r="R16" s="58">
        <f t="shared" si="5"/>
        <v>13.338757872</v>
      </c>
    </row>
    <row r="17" spans="1:18" s="293" customFormat="1" ht="20.25" customHeight="1">
      <c r="A17" s="53">
        <v>5</v>
      </c>
      <c r="B17" s="294" t="s">
        <v>257</v>
      </c>
      <c r="C17" s="286" t="s">
        <v>258</v>
      </c>
      <c r="D17" s="287" t="s">
        <v>251</v>
      </c>
      <c r="E17" s="295"/>
      <c r="F17" s="296">
        <v>7.4</v>
      </c>
      <c r="G17" s="58">
        <v>4.2</v>
      </c>
      <c r="H17" s="169">
        <f t="shared" si="0"/>
        <v>13.957288</v>
      </c>
      <c r="I17" s="169">
        <f t="shared" si="1"/>
        <v>11.120592</v>
      </c>
      <c r="J17" s="286"/>
      <c r="K17" s="67"/>
      <c r="L17" s="286"/>
      <c r="M17" s="67"/>
      <c r="N17" s="295"/>
      <c r="O17" s="538">
        <f t="shared" si="2"/>
        <v>0</v>
      </c>
      <c r="P17" s="58">
        <f t="shared" si="3"/>
        <v>25.07788</v>
      </c>
      <c r="Q17" s="58">
        <f t="shared" si="4"/>
        <v>0</v>
      </c>
      <c r="R17" s="58">
        <f t="shared" si="5"/>
        <v>0</v>
      </c>
    </row>
    <row r="18" spans="1:18" ht="20.25" customHeight="1">
      <c r="A18" s="231"/>
      <c r="B18" s="297"/>
      <c r="C18" s="298" t="s">
        <v>386</v>
      </c>
      <c r="D18" s="231"/>
      <c r="E18" s="299"/>
      <c r="F18" s="163"/>
      <c r="G18" s="163"/>
      <c r="H18" s="169"/>
      <c r="I18" s="169"/>
      <c r="J18" s="166"/>
      <c r="K18" s="165"/>
      <c r="L18" s="165"/>
      <c r="M18" s="300"/>
      <c r="N18" s="301"/>
      <c r="O18" s="538">
        <f t="shared" si="2"/>
        <v>0</v>
      </c>
      <c r="P18" s="58"/>
      <c r="Q18" s="58"/>
      <c r="R18" s="58"/>
    </row>
    <row r="19" spans="1:18" s="206" customFormat="1" ht="25.5" customHeight="1">
      <c r="A19" s="165">
        <v>6</v>
      </c>
      <c r="B19" s="175" t="s">
        <v>111</v>
      </c>
      <c r="C19" s="302" t="s">
        <v>422</v>
      </c>
      <c r="D19" s="165" t="s">
        <v>108</v>
      </c>
      <c r="E19" s="509">
        <v>20.8</v>
      </c>
      <c r="F19" s="165">
        <v>1.74</v>
      </c>
      <c r="G19" s="169">
        <v>0.76</v>
      </c>
      <c r="H19" s="169">
        <f>F19*1.88612</f>
        <v>3.2818488000000001</v>
      </c>
      <c r="I19" s="169">
        <f>G19*2.64776</f>
        <v>2.0122976000000001</v>
      </c>
      <c r="J19" s="166" t="s">
        <v>419</v>
      </c>
      <c r="K19" s="165" t="s">
        <v>250</v>
      </c>
      <c r="L19" s="165" t="s">
        <v>108</v>
      </c>
      <c r="M19" s="165">
        <v>0.71</v>
      </c>
      <c r="N19" s="165">
        <v>24.75</v>
      </c>
      <c r="O19" s="169">
        <f>(M19*N19)*1.1666403+((M20*N20)+(M21*N21)+(M22*N22))*1.1666403</f>
        <v>26.485359750674998</v>
      </c>
      <c r="P19" s="168">
        <f>O19+H19+I19</f>
        <v>31.779506150674997</v>
      </c>
      <c r="Q19" s="169">
        <f>O19*E19</f>
        <v>550.89548281403995</v>
      </c>
      <c r="R19" s="169">
        <f>P19*E19</f>
        <v>661.01372793403993</v>
      </c>
    </row>
    <row r="20" spans="1:18" s="206" customFormat="1" ht="21.75" customHeight="1">
      <c r="A20" s="165"/>
      <c r="B20" s="175"/>
      <c r="C20" s="166"/>
      <c r="D20" s="165"/>
      <c r="E20" s="167"/>
      <c r="F20" s="165"/>
      <c r="G20" s="169"/>
      <c r="H20" s="169"/>
      <c r="I20" s="169"/>
      <c r="J20" s="166" t="s">
        <v>112</v>
      </c>
      <c r="K20" s="165"/>
      <c r="L20" s="165" t="s">
        <v>113</v>
      </c>
      <c r="M20" s="165">
        <v>0.91800000000000004</v>
      </c>
      <c r="N20" s="169">
        <v>3.5</v>
      </c>
      <c r="O20" s="165"/>
      <c r="P20" s="165"/>
      <c r="Q20" s="165"/>
      <c r="R20" s="162"/>
    </row>
    <row r="21" spans="1:18" s="206" customFormat="1" ht="21.75" customHeight="1">
      <c r="A21" s="165"/>
      <c r="B21" s="175"/>
      <c r="C21" s="166"/>
      <c r="D21" s="165"/>
      <c r="E21" s="167"/>
      <c r="F21" s="165"/>
      <c r="G21" s="169"/>
      <c r="H21" s="169"/>
      <c r="I21" s="169"/>
      <c r="J21" s="166" t="s">
        <v>114</v>
      </c>
      <c r="K21" s="286" t="s">
        <v>423</v>
      </c>
      <c r="L21" s="165" t="s">
        <v>108</v>
      </c>
      <c r="M21" s="165">
        <v>1.01E-2</v>
      </c>
      <c r="N21" s="503">
        <v>137.5</v>
      </c>
      <c r="O21" s="165"/>
      <c r="P21" s="165"/>
      <c r="Q21" s="165"/>
      <c r="R21" s="162"/>
    </row>
    <row r="22" spans="1:18" s="206" customFormat="1" ht="21.75" customHeight="1">
      <c r="A22" s="165"/>
      <c r="B22" s="175"/>
      <c r="C22" s="166"/>
      <c r="D22" s="165"/>
      <c r="E22" s="167"/>
      <c r="F22" s="165"/>
      <c r="G22" s="169"/>
      <c r="H22" s="169"/>
      <c r="I22" s="169"/>
      <c r="J22" s="166" t="s">
        <v>420</v>
      </c>
      <c r="K22" s="68"/>
      <c r="L22" s="165" t="s">
        <v>108</v>
      </c>
      <c r="M22" s="165">
        <v>0.44</v>
      </c>
      <c r="N22" s="169">
        <v>1.2</v>
      </c>
      <c r="O22" s="165"/>
      <c r="P22" s="165"/>
      <c r="Q22" s="165"/>
      <c r="R22" s="162"/>
    </row>
    <row r="23" spans="1:18" s="293" customFormat="1" ht="27" customHeight="1">
      <c r="A23" s="304">
        <v>7</v>
      </c>
      <c r="B23" s="67" t="s">
        <v>138</v>
      </c>
      <c r="C23" s="305" t="s">
        <v>381</v>
      </c>
      <c r="D23" s="306" t="s">
        <v>108</v>
      </c>
      <c r="E23" s="303"/>
      <c r="F23" s="67">
        <v>1.62</v>
      </c>
      <c r="G23" s="303"/>
      <c r="H23" s="169">
        <f>F23*1.88612</f>
        <v>3.0555144000000003</v>
      </c>
      <c r="I23" s="169">
        <f>G23*2.64776</f>
        <v>0</v>
      </c>
      <c r="J23" s="305" t="s">
        <v>186</v>
      </c>
      <c r="K23" s="165" t="s">
        <v>259</v>
      </c>
      <c r="L23" s="306" t="s">
        <v>108</v>
      </c>
      <c r="M23" s="67">
        <v>1.02</v>
      </c>
      <c r="N23" s="295">
        <v>24.75</v>
      </c>
      <c r="O23" s="295">
        <f>M23*N23*1.16664</f>
        <v>29.451826799999999</v>
      </c>
      <c r="P23" s="58">
        <f>O23+H23+I23</f>
        <v>32.507341199999999</v>
      </c>
      <c r="Q23" s="58">
        <f>O23*E23</f>
        <v>0</v>
      </c>
      <c r="R23" s="58">
        <f>P23*E23</f>
        <v>0</v>
      </c>
    </row>
    <row r="24" spans="1:18" s="310" customFormat="1" ht="21.75" customHeight="1">
      <c r="A24" s="234">
        <v>8</v>
      </c>
      <c r="B24" s="307" t="s">
        <v>268</v>
      </c>
      <c r="C24" s="59" t="s">
        <v>269</v>
      </c>
      <c r="D24" s="53" t="s">
        <v>142</v>
      </c>
      <c r="E24" s="568">
        <v>6.6000000000000003E-2</v>
      </c>
      <c r="F24" s="236">
        <v>19.600000000000001</v>
      </c>
      <c r="G24" s="308">
        <v>1.5</v>
      </c>
      <c r="H24" s="169">
        <f>F24*1.88612</f>
        <v>36.967952000000004</v>
      </c>
      <c r="I24" s="169">
        <f>G24*2.64776</f>
        <v>3.9716399999999998</v>
      </c>
      <c r="J24" s="55" t="s">
        <v>116</v>
      </c>
      <c r="K24" s="286" t="s">
        <v>299</v>
      </c>
      <c r="L24" s="306" t="s">
        <v>108</v>
      </c>
      <c r="M24" s="308">
        <v>3.1</v>
      </c>
      <c r="N24" s="309">
        <v>26</v>
      </c>
      <c r="O24" s="79">
        <f>((M24*N24)+(M25*N25))*1.16664</f>
        <v>120.74724000000001</v>
      </c>
      <c r="P24" s="58">
        <f>O24+H24+I24</f>
        <v>161.68683200000001</v>
      </c>
      <c r="Q24" s="58">
        <f>O24*E24</f>
        <v>7.9693178400000004</v>
      </c>
      <c r="R24" s="58">
        <f>P24*E24</f>
        <v>10.671330912000002</v>
      </c>
    </row>
    <row r="25" spans="1:18" s="313" customFormat="1" ht="15" customHeight="1">
      <c r="A25" s="234"/>
      <c r="B25" s="53"/>
      <c r="C25" s="311"/>
      <c r="D25" s="53"/>
      <c r="E25" s="312"/>
      <c r="F25" s="53"/>
      <c r="G25" s="76"/>
      <c r="H25" s="169"/>
      <c r="I25" s="169"/>
      <c r="J25" s="55" t="s">
        <v>270</v>
      </c>
      <c r="K25" s="286" t="s">
        <v>300</v>
      </c>
      <c r="L25" s="306" t="s">
        <v>115</v>
      </c>
      <c r="M25" s="308">
        <v>50</v>
      </c>
      <c r="N25" s="295">
        <v>0.45800000000000002</v>
      </c>
      <c r="O25" s="75"/>
      <c r="P25" s="58"/>
      <c r="Q25" s="58"/>
      <c r="R25" s="58"/>
    </row>
    <row r="26" spans="1:18" s="316" customFormat="1" ht="17.25" customHeight="1">
      <c r="A26" s="304">
        <v>9</v>
      </c>
      <c r="B26" s="314" t="s">
        <v>117</v>
      </c>
      <c r="C26" s="286" t="s">
        <v>382</v>
      </c>
      <c r="D26" s="67" t="s">
        <v>3</v>
      </c>
      <c r="E26" s="295"/>
      <c r="F26" s="67"/>
      <c r="G26" s="315"/>
      <c r="H26" s="169"/>
      <c r="I26" s="169"/>
      <c r="J26" s="286" t="s">
        <v>267</v>
      </c>
      <c r="K26" s="874" t="s">
        <v>656</v>
      </c>
      <c r="L26" s="67" t="s">
        <v>3</v>
      </c>
      <c r="M26" s="58">
        <v>1</v>
      </c>
      <c r="N26" s="539">
        <v>419.44400000000002</v>
      </c>
      <c r="O26" s="58">
        <f>M26*N26*1.16664</f>
        <v>489.34014815999996</v>
      </c>
      <c r="P26" s="58">
        <f>O26+H26+I26</f>
        <v>489.34014815999996</v>
      </c>
      <c r="Q26" s="58">
        <f>O26*E26</f>
        <v>0</v>
      </c>
      <c r="R26" s="58">
        <f>P26*E26</f>
        <v>0</v>
      </c>
    </row>
    <row r="27" spans="1:18" ht="22.5" customHeight="1">
      <c r="A27" s="234">
        <v>10</v>
      </c>
      <c r="B27" s="165" t="s">
        <v>124</v>
      </c>
      <c r="C27" s="179" t="s">
        <v>383</v>
      </c>
      <c r="D27" s="165" t="s">
        <v>3</v>
      </c>
      <c r="E27" s="168"/>
      <c r="F27" s="165">
        <v>6.76</v>
      </c>
      <c r="G27" s="169">
        <v>1.4</v>
      </c>
      <c r="H27" s="169">
        <f>F27*1.88612</f>
        <v>12.7501712</v>
      </c>
      <c r="I27" s="169">
        <f>G27*2.64776</f>
        <v>3.7068639999999995</v>
      </c>
      <c r="J27" s="166" t="s">
        <v>0</v>
      </c>
      <c r="K27" s="286" t="s">
        <v>297</v>
      </c>
      <c r="L27" s="67" t="s">
        <v>3</v>
      </c>
      <c r="M27" s="58">
        <v>1</v>
      </c>
      <c r="N27" s="785">
        <v>289.16699999999997</v>
      </c>
      <c r="O27" s="317">
        <f>M27*N27*1.1666403</f>
        <v>337.35387563009999</v>
      </c>
      <c r="P27" s="58">
        <f>O27+H27+I27</f>
        <v>353.8109108301</v>
      </c>
      <c r="Q27" s="58">
        <f>O27*E27</f>
        <v>0</v>
      </c>
      <c r="R27" s="58">
        <f>P27*E27</f>
        <v>0</v>
      </c>
    </row>
    <row r="28" spans="1:18" ht="18" customHeight="1">
      <c r="A28" s="163"/>
      <c r="B28" s="165"/>
      <c r="C28" s="276" t="s">
        <v>387</v>
      </c>
      <c r="D28" s="165"/>
      <c r="E28" s="318"/>
      <c r="F28" s="165"/>
      <c r="G28" s="165"/>
      <c r="H28" s="169"/>
      <c r="I28" s="169"/>
      <c r="J28" s="166"/>
      <c r="K28" s="165"/>
      <c r="L28" s="165"/>
      <c r="M28" s="169"/>
      <c r="N28" s="169"/>
      <c r="O28" s="169"/>
      <c r="P28" s="58"/>
      <c r="Q28" s="58"/>
      <c r="R28" s="58"/>
    </row>
    <row r="29" spans="1:18" s="316" customFormat="1" ht="49.5" customHeight="1">
      <c r="A29" s="304">
        <v>11</v>
      </c>
      <c r="B29" s="319" t="s">
        <v>398</v>
      </c>
      <c r="C29" s="55" t="s">
        <v>399</v>
      </c>
      <c r="D29" s="67" t="s">
        <v>113</v>
      </c>
      <c r="E29" s="572">
        <v>32.799999999999997</v>
      </c>
      <c r="F29" s="303">
        <v>4.0999999999999996</v>
      </c>
      <c r="G29" s="303">
        <v>0.11</v>
      </c>
      <c r="H29" s="169">
        <f>F29*1.88612</f>
        <v>7.7330919999999992</v>
      </c>
      <c r="I29" s="169">
        <f>G29*2.64776</f>
        <v>0.2912536</v>
      </c>
      <c r="J29" s="305" t="s">
        <v>273</v>
      </c>
      <c r="K29" s="286" t="s">
        <v>305</v>
      </c>
      <c r="L29" s="67" t="s">
        <v>113</v>
      </c>
      <c r="M29" s="320">
        <v>1</v>
      </c>
      <c r="N29" s="295">
        <v>6.75</v>
      </c>
      <c r="O29" s="58">
        <f>((M29*N29)+(M30*N30))*1.16664</f>
        <v>8.9364623999999999</v>
      </c>
      <c r="P29" s="58">
        <f>O29+H29+I29</f>
        <v>16.960808</v>
      </c>
      <c r="Q29" s="58">
        <f>O29*E29</f>
        <v>293.11596671999996</v>
      </c>
      <c r="R29" s="58">
        <f>P29*E29</f>
        <v>556.31450239999992</v>
      </c>
    </row>
    <row r="30" spans="1:18" s="316" customFormat="1" ht="18" customHeight="1">
      <c r="A30" s="304"/>
      <c r="B30" s="321"/>
      <c r="C30" s="322"/>
      <c r="D30" s="70"/>
      <c r="E30" s="71"/>
      <c r="F30" s="323"/>
      <c r="G30" s="322"/>
      <c r="H30" s="169"/>
      <c r="I30" s="169"/>
      <c r="J30" s="305" t="s">
        <v>116</v>
      </c>
      <c r="K30" s="286" t="s">
        <v>299</v>
      </c>
      <c r="L30" s="306" t="s">
        <v>108</v>
      </c>
      <c r="M30" s="324">
        <v>3.5000000000000003E-2</v>
      </c>
      <c r="N30" s="309">
        <v>26</v>
      </c>
      <c r="O30" s="67"/>
      <c r="P30" s="58"/>
      <c r="Q30" s="58"/>
      <c r="R30" s="58"/>
    </row>
    <row r="31" spans="1:18" s="206" customFormat="1" ht="26.25" customHeight="1">
      <c r="A31" s="304">
        <v>12</v>
      </c>
      <c r="B31" s="161" t="s">
        <v>127</v>
      </c>
      <c r="C31" s="302" t="s">
        <v>434</v>
      </c>
      <c r="D31" s="325" t="s">
        <v>108</v>
      </c>
      <c r="E31" s="326"/>
      <c r="F31" s="327">
        <v>2.9</v>
      </c>
      <c r="G31" s="328">
        <v>0.95</v>
      </c>
      <c r="H31" s="169">
        <f t="shared" ref="H31:H36" si="6">F31*1.88612</f>
        <v>5.4697480000000001</v>
      </c>
      <c r="I31" s="169">
        <f t="shared" ref="I31:I36" si="7">G31*2.64776</f>
        <v>2.5153719999999997</v>
      </c>
      <c r="J31" s="302" t="s">
        <v>128</v>
      </c>
      <c r="K31" s="142" t="s">
        <v>302</v>
      </c>
      <c r="L31" s="329" t="s">
        <v>129</v>
      </c>
      <c r="M31" s="328">
        <v>0.92</v>
      </c>
      <c r="N31" s="328">
        <v>5</v>
      </c>
      <c r="O31" s="168">
        <f>((M31*N31)+(M32*N32))*1.1666403</f>
        <v>10.826421984000001</v>
      </c>
      <c r="P31" s="58">
        <f>O31+H31+I31</f>
        <v>18.811541984000002</v>
      </c>
      <c r="Q31" s="58">
        <f>O31*E31</f>
        <v>0</v>
      </c>
      <c r="R31" s="58">
        <f>P31*E31</f>
        <v>0</v>
      </c>
    </row>
    <row r="32" spans="1:18" s="206" customFormat="1" ht="19.5" customHeight="1">
      <c r="A32" s="160"/>
      <c r="B32" s="161"/>
      <c r="C32" s="302"/>
      <c r="D32" s="160"/>
      <c r="E32" s="160"/>
      <c r="F32" s="160"/>
      <c r="G32" s="165"/>
      <c r="H32" s="169">
        <f t="shared" si="6"/>
        <v>0</v>
      </c>
      <c r="I32" s="169">
        <f t="shared" si="7"/>
        <v>0</v>
      </c>
      <c r="J32" s="302" t="s">
        <v>116</v>
      </c>
      <c r="K32" s="165" t="s">
        <v>247</v>
      </c>
      <c r="L32" s="325" t="s">
        <v>129</v>
      </c>
      <c r="M32" s="330">
        <v>0.18</v>
      </c>
      <c r="N32" s="331">
        <v>26</v>
      </c>
      <c r="O32" s="158"/>
      <c r="P32" s="332"/>
      <c r="Q32" s="332"/>
      <c r="R32" s="58"/>
    </row>
    <row r="33" spans="1:18" ht="26.25" customHeight="1">
      <c r="A33" s="304">
        <v>13</v>
      </c>
      <c r="B33" s="175" t="s">
        <v>130</v>
      </c>
      <c r="C33" s="166" t="s">
        <v>372</v>
      </c>
      <c r="D33" s="165" t="s">
        <v>3</v>
      </c>
      <c r="E33" s="333"/>
      <c r="F33" s="165">
        <v>27.8</v>
      </c>
      <c r="G33" s="176">
        <v>1.38</v>
      </c>
      <c r="H33" s="169">
        <f t="shared" si="6"/>
        <v>52.434136000000002</v>
      </c>
      <c r="I33" s="169">
        <f t="shared" si="7"/>
        <v>3.6539087999999995</v>
      </c>
      <c r="J33" s="286" t="s">
        <v>371</v>
      </c>
      <c r="K33" s="874" t="s">
        <v>656</v>
      </c>
      <c r="L33" s="67" t="s">
        <v>3</v>
      </c>
      <c r="M33" s="58">
        <v>1</v>
      </c>
      <c r="N33" s="539">
        <v>419.44400000000002</v>
      </c>
      <c r="O33" s="334">
        <f>M33*N33*1.1666403</f>
        <v>489.34027399320007</v>
      </c>
      <c r="P33" s="58">
        <f>O33+H33+I33</f>
        <v>545.42831879319999</v>
      </c>
      <c r="Q33" s="58">
        <f>O33*E33</f>
        <v>0</v>
      </c>
      <c r="R33" s="58">
        <f>P33*E33</f>
        <v>0</v>
      </c>
    </row>
    <row r="34" spans="1:18" s="313" customFormat="1" ht="26.25" customHeight="1">
      <c r="A34" s="304">
        <v>14</v>
      </c>
      <c r="B34" s="53" t="s">
        <v>281</v>
      </c>
      <c r="C34" s="335" t="s">
        <v>370</v>
      </c>
      <c r="D34" s="53" t="s">
        <v>3</v>
      </c>
      <c r="E34" s="336"/>
      <c r="F34" s="56">
        <v>73</v>
      </c>
      <c r="G34" s="79">
        <v>2</v>
      </c>
      <c r="H34" s="169">
        <f t="shared" si="6"/>
        <v>137.68675999999999</v>
      </c>
      <c r="I34" s="169">
        <f t="shared" si="7"/>
        <v>5.2955199999999998</v>
      </c>
      <c r="J34" s="59" t="s">
        <v>368</v>
      </c>
      <c r="K34" s="286" t="s">
        <v>297</v>
      </c>
      <c r="L34" s="67" t="s">
        <v>3</v>
      </c>
      <c r="M34" s="58">
        <v>1</v>
      </c>
      <c r="N34" s="785">
        <v>294.44400000000002</v>
      </c>
      <c r="O34" s="337">
        <f>M34*N34*1.16664</f>
        <v>343.51014815999997</v>
      </c>
      <c r="P34" s="58">
        <f>O34+H34+I34</f>
        <v>486.49242815999997</v>
      </c>
      <c r="Q34" s="58">
        <f>O34*E34</f>
        <v>0</v>
      </c>
      <c r="R34" s="58">
        <f>P34*E34</f>
        <v>0</v>
      </c>
    </row>
    <row r="35" spans="1:18" s="313" customFormat="1" ht="26.25" customHeight="1">
      <c r="A35" s="304">
        <v>15</v>
      </c>
      <c r="B35" s="53" t="s">
        <v>281</v>
      </c>
      <c r="C35" s="335" t="s">
        <v>366</v>
      </c>
      <c r="D35" s="53" t="s">
        <v>3</v>
      </c>
      <c r="E35" s="336"/>
      <c r="F35" s="56">
        <v>73</v>
      </c>
      <c r="G35" s="79">
        <v>2</v>
      </c>
      <c r="H35" s="169">
        <f t="shared" si="6"/>
        <v>137.68675999999999</v>
      </c>
      <c r="I35" s="169">
        <f t="shared" si="7"/>
        <v>5.2955199999999998</v>
      </c>
      <c r="J35" s="59" t="s">
        <v>374</v>
      </c>
      <c r="K35" s="286" t="s">
        <v>297</v>
      </c>
      <c r="L35" s="67" t="s">
        <v>3</v>
      </c>
      <c r="M35" s="58">
        <v>1</v>
      </c>
      <c r="N35" s="785">
        <v>289.16699999999997</v>
      </c>
      <c r="O35" s="337">
        <f>M35*N35*1.16664</f>
        <v>337.35378887999997</v>
      </c>
      <c r="P35" s="58">
        <f>O35+H35+I35</f>
        <v>480.33606887999997</v>
      </c>
      <c r="Q35" s="58">
        <f>O35*E35</f>
        <v>0</v>
      </c>
      <c r="R35" s="58">
        <f>P35*E35</f>
        <v>0</v>
      </c>
    </row>
    <row r="36" spans="1:18" s="316" customFormat="1" ht="34.5" customHeight="1">
      <c r="A36" s="304">
        <v>16</v>
      </c>
      <c r="B36" s="67" t="s">
        <v>123</v>
      </c>
      <c r="C36" s="305" t="s">
        <v>435</v>
      </c>
      <c r="D36" s="67" t="s">
        <v>108</v>
      </c>
      <c r="E36" s="303"/>
      <c r="F36" s="67">
        <v>7.43</v>
      </c>
      <c r="G36" s="67">
        <v>3.36</v>
      </c>
      <c r="H36" s="169">
        <f t="shared" si="6"/>
        <v>14.0138716</v>
      </c>
      <c r="I36" s="169">
        <f t="shared" si="7"/>
        <v>8.8964735999999984</v>
      </c>
      <c r="J36" s="286" t="s">
        <v>132</v>
      </c>
      <c r="K36" s="286" t="s">
        <v>308</v>
      </c>
      <c r="L36" s="67" t="s">
        <v>108</v>
      </c>
      <c r="M36" s="295">
        <v>1.0149999999999999</v>
      </c>
      <c r="N36" s="539">
        <v>29.277999999999999</v>
      </c>
      <c r="O36" s="58">
        <f>((M36*N36)+(M37*N37)+(M38*N38)+(M39*N39))*1.16664</f>
        <v>56.341910488799989</v>
      </c>
      <c r="P36" s="58">
        <f>O36+H36+I36</f>
        <v>79.252255688799977</v>
      </c>
      <c r="Q36" s="58">
        <f>O36*E36</f>
        <v>0</v>
      </c>
      <c r="R36" s="58">
        <f>P36*E36</f>
        <v>0</v>
      </c>
    </row>
    <row r="37" spans="1:18" s="316" customFormat="1" ht="15.75" customHeight="1">
      <c r="A37" s="304"/>
      <c r="B37" s="67"/>
      <c r="C37" s="286"/>
      <c r="D37" s="67"/>
      <c r="E37" s="303"/>
      <c r="F37" s="67"/>
      <c r="G37" s="322"/>
      <c r="H37" s="169"/>
      <c r="I37" s="169"/>
      <c r="J37" s="286" t="s">
        <v>112</v>
      </c>
      <c r="K37" s="286"/>
      <c r="L37" s="70" t="s">
        <v>113</v>
      </c>
      <c r="M37" s="58">
        <v>2.42</v>
      </c>
      <c r="N37" s="295">
        <v>3.5</v>
      </c>
      <c r="O37" s="58"/>
      <c r="P37" s="58"/>
      <c r="Q37" s="58"/>
      <c r="R37" s="58"/>
    </row>
    <row r="38" spans="1:18" s="316" customFormat="1" ht="16.5" customHeight="1">
      <c r="A38" s="304"/>
      <c r="B38" s="67"/>
      <c r="C38" s="286"/>
      <c r="D38" s="67"/>
      <c r="E38" s="303"/>
      <c r="F38" s="67"/>
      <c r="G38" s="322"/>
      <c r="H38" s="169"/>
      <c r="I38" s="169"/>
      <c r="J38" s="286" t="s">
        <v>114</v>
      </c>
      <c r="K38" s="286" t="s">
        <v>296</v>
      </c>
      <c r="L38" s="67" t="s">
        <v>108</v>
      </c>
      <c r="M38" s="295">
        <v>6.4799999999999996E-2</v>
      </c>
      <c r="N38" s="503">
        <v>137.5</v>
      </c>
      <c r="O38" s="58"/>
      <c r="P38" s="58"/>
      <c r="Q38" s="58"/>
      <c r="R38" s="58"/>
    </row>
    <row r="39" spans="1:18" s="316" customFormat="1" ht="12.95" customHeight="1">
      <c r="A39" s="304"/>
      <c r="B39" s="67"/>
      <c r="C39" s="286"/>
      <c r="D39" s="67"/>
      <c r="E39" s="303"/>
      <c r="F39" s="67"/>
      <c r="G39" s="322"/>
      <c r="H39" s="169"/>
      <c r="I39" s="169"/>
      <c r="J39" s="286" t="s">
        <v>133</v>
      </c>
      <c r="K39" s="286" t="s">
        <v>301</v>
      </c>
      <c r="L39" s="67" t="s">
        <v>115</v>
      </c>
      <c r="M39" s="58">
        <v>1.5</v>
      </c>
      <c r="N39" s="295">
        <v>0.79800000000000004</v>
      </c>
      <c r="O39" s="58"/>
      <c r="P39" s="58"/>
      <c r="Q39" s="58"/>
      <c r="R39" s="58"/>
    </row>
    <row r="40" spans="1:18" s="316" customFormat="1" ht="18" customHeight="1">
      <c r="A40" s="304">
        <v>17</v>
      </c>
      <c r="B40" s="314" t="s">
        <v>117</v>
      </c>
      <c r="C40" s="286" t="s">
        <v>264</v>
      </c>
      <c r="D40" s="67" t="s">
        <v>3</v>
      </c>
      <c r="E40" s="295"/>
      <c r="F40" s="67"/>
      <c r="G40" s="322"/>
      <c r="H40" s="169"/>
      <c r="I40" s="169"/>
      <c r="J40" s="286" t="s">
        <v>279</v>
      </c>
      <c r="K40" s="286" t="s">
        <v>297</v>
      </c>
      <c r="L40" s="67" t="s">
        <v>3</v>
      </c>
      <c r="M40" s="58">
        <v>1</v>
      </c>
      <c r="N40" s="785">
        <v>294.44400000000002</v>
      </c>
      <c r="O40" s="58">
        <f>M40*N40*1.16664</f>
        <v>343.51014815999997</v>
      </c>
      <c r="P40" s="58">
        <f>O40+H40+I40</f>
        <v>343.51014815999997</v>
      </c>
      <c r="Q40" s="58">
        <f>O40*E40</f>
        <v>0</v>
      </c>
      <c r="R40" s="58">
        <f>P40*E40</f>
        <v>0</v>
      </c>
    </row>
    <row r="41" spans="1:18" s="316" customFormat="1" ht="17.25" customHeight="1">
      <c r="A41" s="304">
        <v>18</v>
      </c>
      <c r="B41" s="314" t="s">
        <v>117</v>
      </c>
      <c r="C41" s="286" t="s">
        <v>280</v>
      </c>
      <c r="D41" s="67" t="s">
        <v>3</v>
      </c>
      <c r="E41" s="295"/>
      <c r="F41" s="67"/>
      <c r="G41" s="322"/>
      <c r="H41" s="169"/>
      <c r="I41" s="169"/>
      <c r="J41" s="286" t="s">
        <v>373</v>
      </c>
      <c r="K41" s="286" t="s">
        <v>298</v>
      </c>
      <c r="L41" s="67" t="s">
        <v>3</v>
      </c>
      <c r="M41" s="58">
        <v>1</v>
      </c>
      <c r="N41" s="785">
        <v>289.16699999999997</v>
      </c>
      <c r="O41" s="58">
        <f>M41*N41*1.16664</f>
        <v>337.35378887999997</v>
      </c>
      <c r="P41" s="58">
        <f>O41+H41+I41</f>
        <v>337.35378887999997</v>
      </c>
      <c r="Q41" s="58">
        <f>O41*E41</f>
        <v>0</v>
      </c>
      <c r="R41" s="58">
        <f>P41*E41</f>
        <v>0</v>
      </c>
    </row>
    <row r="42" spans="1:18" ht="29.25" customHeight="1">
      <c r="A42" s="304">
        <v>19</v>
      </c>
      <c r="B42" s="165" t="s">
        <v>166</v>
      </c>
      <c r="C42" s="302" t="s">
        <v>548</v>
      </c>
      <c r="D42" s="165" t="s">
        <v>108</v>
      </c>
      <c r="E42" s="506">
        <v>3.37</v>
      </c>
      <c r="F42" s="165">
        <v>4.91</v>
      </c>
      <c r="G42" s="169">
        <v>1.06</v>
      </c>
      <c r="H42" s="169">
        <f>F42*1.88612</f>
        <v>9.2608492000000009</v>
      </c>
      <c r="I42" s="169">
        <f>G42*2.64776</f>
        <v>2.8066255999999998</v>
      </c>
      <c r="J42" s="166" t="s">
        <v>167</v>
      </c>
      <c r="K42" s="165" t="s">
        <v>242</v>
      </c>
      <c r="L42" s="165" t="s">
        <v>108</v>
      </c>
      <c r="M42" s="165">
        <v>1.0149999999999999</v>
      </c>
      <c r="N42" s="165">
        <v>29.305</v>
      </c>
      <c r="O42" s="169">
        <f>(M42*N42)*1.165248+((M43*N43)+(M44*N44)+(M45*N45))*1.1666403</f>
        <v>45.029780496225001</v>
      </c>
      <c r="P42" s="58">
        <f>O42+H42+I42</f>
        <v>57.097255296225001</v>
      </c>
      <c r="Q42" s="58">
        <f>O42*E42</f>
        <v>151.75036027227827</v>
      </c>
      <c r="R42" s="58">
        <f>P42*E42</f>
        <v>192.41775034827825</v>
      </c>
    </row>
    <row r="43" spans="1:18" ht="18.75" customHeight="1">
      <c r="A43" s="160"/>
      <c r="B43" s="165"/>
      <c r="C43" s="166"/>
      <c r="D43" s="165"/>
      <c r="E43" s="508"/>
      <c r="F43" s="165"/>
      <c r="G43" s="169"/>
      <c r="H43" s="169"/>
      <c r="I43" s="169"/>
      <c r="J43" s="166" t="s">
        <v>112</v>
      </c>
      <c r="K43" s="163"/>
      <c r="L43" s="165" t="s">
        <v>113</v>
      </c>
      <c r="M43" s="176">
        <v>1.4</v>
      </c>
      <c r="N43" s="165">
        <v>3.5</v>
      </c>
      <c r="O43" s="165"/>
      <c r="P43" s="58"/>
      <c r="Q43" s="58"/>
      <c r="R43" s="58"/>
    </row>
    <row r="44" spans="1:18" ht="15.75" customHeight="1">
      <c r="A44" s="160"/>
      <c r="B44" s="165"/>
      <c r="C44" s="166"/>
      <c r="D44" s="165"/>
      <c r="E44" s="508"/>
      <c r="F44" s="165"/>
      <c r="G44" s="169"/>
      <c r="H44" s="169"/>
      <c r="I44" s="169"/>
      <c r="J44" s="166" t="s">
        <v>114</v>
      </c>
      <c r="K44" s="286" t="s">
        <v>296</v>
      </c>
      <c r="L44" s="165" t="s">
        <v>108</v>
      </c>
      <c r="M44" s="176">
        <v>1.4500000000000001E-2</v>
      </c>
      <c r="N44" s="503">
        <v>137.5</v>
      </c>
      <c r="O44" s="165"/>
      <c r="P44" s="58"/>
      <c r="Q44" s="58"/>
      <c r="R44" s="58"/>
    </row>
    <row r="45" spans="1:18" ht="15.75" customHeight="1">
      <c r="A45" s="160"/>
      <c r="B45" s="165"/>
      <c r="C45" s="166"/>
      <c r="D45" s="165"/>
      <c r="E45" s="508"/>
      <c r="F45" s="165"/>
      <c r="G45" s="169"/>
      <c r="H45" s="169"/>
      <c r="I45" s="169"/>
      <c r="J45" s="166" t="s">
        <v>121</v>
      </c>
      <c r="K45" s="165" t="s">
        <v>301</v>
      </c>
      <c r="L45" s="165" t="s">
        <v>115</v>
      </c>
      <c r="M45" s="176">
        <v>2.5</v>
      </c>
      <c r="N45" s="168">
        <v>0.79800000000000004</v>
      </c>
      <c r="O45" s="165"/>
      <c r="P45" s="58"/>
      <c r="Q45" s="58"/>
      <c r="R45" s="58"/>
    </row>
    <row r="46" spans="1:18" ht="17.25" customHeight="1">
      <c r="A46" s="304">
        <v>20</v>
      </c>
      <c r="B46" s="175" t="s">
        <v>117</v>
      </c>
      <c r="C46" s="166" t="s">
        <v>379</v>
      </c>
      <c r="D46" s="165" t="s">
        <v>3</v>
      </c>
      <c r="E46" s="543">
        <v>9.6299999999999997E-2</v>
      </c>
      <c r="F46" s="165"/>
      <c r="G46" s="169"/>
      <c r="H46" s="169"/>
      <c r="I46" s="169"/>
      <c r="J46" s="166" t="s">
        <v>379</v>
      </c>
      <c r="K46" s="286" t="s">
        <v>297</v>
      </c>
      <c r="L46" s="67" t="s">
        <v>3</v>
      </c>
      <c r="M46" s="58">
        <v>1</v>
      </c>
      <c r="N46" s="785">
        <v>294.44400000000002</v>
      </c>
      <c r="O46" s="334">
        <f>M46*N46*1.1666403</f>
        <v>343.51023649320007</v>
      </c>
      <c r="P46" s="58">
        <f>O46+H46+I46</f>
        <v>343.51023649320007</v>
      </c>
      <c r="Q46" s="58">
        <f>O46*E46</f>
        <v>33.080035774295169</v>
      </c>
      <c r="R46" s="58">
        <f>P46*E46</f>
        <v>33.080035774295169</v>
      </c>
    </row>
    <row r="47" spans="1:18" ht="14.25" customHeight="1">
      <c r="A47" s="304">
        <v>21</v>
      </c>
      <c r="B47" s="175" t="s">
        <v>117</v>
      </c>
      <c r="C47" s="166" t="s">
        <v>164</v>
      </c>
      <c r="D47" s="165" t="s">
        <v>3</v>
      </c>
      <c r="E47" s="543">
        <v>0.17180000000000001</v>
      </c>
      <c r="F47" s="165"/>
      <c r="G47" s="169"/>
      <c r="H47" s="169"/>
      <c r="I47" s="169"/>
      <c r="J47" s="166" t="s">
        <v>164</v>
      </c>
      <c r="K47" s="286" t="s">
        <v>298</v>
      </c>
      <c r="L47" s="67" t="s">
        <v>3</v>
      </c>
      <c r="M47" s="58">
        <v>1</v>
      </c>
      <c r="N47" s="785">
        <v>289.16699999999997</v>
      </c>
      <c r="O47" s="334">
        <f>M47*N47*1.1666403</f>
        <v>337.35387563009999</v>
      </c>
      <c r="P47" s="58">
        <f>O47+H47+I47</f>
        <v>337.35387563009999</v>
      </c>
      <c r="Q47" s="58">
        <f>O47*E47</f>
        <v>57.957395833251184</v>
      </c>
      <c r="R47" s="58">
        <f>P47*E47</f>
        <v>57.957395833251184</v>
      </c>
    </row>
    <row r="48" spans="1:18" s="316" customFormat="1" ht="27" customHeight="1">
      <c r="A48" s="304">
        <v>22</v>
      </c>
      <c r="B48" s="67" t="s">
        <v>184</v>
      </c>
      <c r="C48" s="305" t="s">
        <v>450</v>
      </c>
      <c r="D48" s="67" t="s">
        <v>108</v>
      </c>
      <c r="E48" s="303"/>
      <c r="F48" s="67">
        <v>7.85</v>
      </c>
      <c r="G48" s="67">
        <v>1.1200000000000001</v>
      </c>
      <c r="H48" s="169">
        <f>F48*1.88612</f>
        <v>14.806042</v>
      </c>
      <c r="I48" s="169">
        <f>G48*2.64776</f>
        <v>2.9654912000000002</v>
      </c>
      <c r="J48" s="286" t="s">
        <v>135</v>
      </c>
      <c r="K48" s="286" t="s">
        <v>309</v>
      </c>
      <c r="L48" s="67" t="s">
        <v>108</v>
      </c>
      <c r="M48" s="295">
        <v>1.0149999999999999</v>
      </c>
      <c r="N48" s="539">
        <v>29.277999999999999</v>
      </c>
      <c r="O48" s="295">
        <f>((M48*N48)+(M49*N49)+(M50*N50)+(M51*N51))*1.16664</f>
        <v>54.715497664799983</v>
      </c>
      <c r="P48" s="58">
        <f>O48+H48+I48</f>
        <v>72.487030864799991</v>
      </c>
      <c r="Q48" s="58">
        <f>O48*E48</f>
        <v>0</v>
      </c>
      <c r="R48" s="58">
        <f>P48*E48</f>
        <v>0</v>
      </c>
    </row>
    <row r="49" spans="1:18" s="316" customFormat="1" ht="18.75" customHeight="1">
      <c r="A49" s="304"/>
      <c r="B49" s="67"/>
      <c r="C49" s="286"/>
      <c r="D49" s="67"/>
      <c r="E49" s="338"/>
      <c r="F49" s="67"/>
      <c r="G49" s="322"/>
      <c r="H49" s="169"/>
      <c r="I49" s="169"/>
      <c r="J49" s="286" t="s">
        <v>112</v>
      </c>
      <c r="K49" s="286"/>
      <c r="L49" s="70" t="s">
        <v>113</v>
      </c>
      <c r="M49" s="58">
        <v>2.9</v>
      </c>
      <c r="N49" s="295">
        <v>3.5</v>
      </c>
      <c r="O49" s="67"/>
      <c r="P49" s="58"/>
      <c r="Q49" s="58"/>
      <c r="R49" s="58"/>
    </row>
    <row r="50" spans="1:18" s="316" customFormat="1" ht="18.75" customHeight="1">
      <c r="A50" s="304"/>
      <c r="B50" s="67"/>
      <c r="C50" s="286"/>
      <c r="D50" s="67"/>
      <c r="E50" s="338"/>
      <c r="F50" s="67"/>
      <c r="G50" s="322"/>
      <c r="H50" s="169"/>
      <c r="I50" s="169"/>
      <c r="J50" s="286" t="s">
        <v>114</v>
      </c>
      <c r="K50" s="286" t="s">
        <v>296</v>
      </c>
      <c r="L50" s="67" t="s">
        <v>108</v>
      </c>
      <c r="M50" s="295">
        <v>3.78E-2</v>
      </c>
      <c r="N50" s="503">
        <v>137.5</v>
      </c>
      <c r="O50" s="67"/>
      <c r="P50" s="58"/>
      <c r="Q50" s="58"/>
      <c r="R50" s="58"/>
    </row>
    <row r="51" spans="1:18" s="316" customFormat="1" ht="18.75" customHeight="1">
      <c r="A51" s="304"/>
      <c r="B51" s="67"/>
      <c r="C51" s="286"/>
      <c r="D51" s="67"/>
      <c r="E51" s="338"/>
      <c r="F51" s="67"/>
      <c r="G51" s="322"/>
      <c r="H51" s="169"/>
      <c r="I51" s="169"/>
      <c r="J51" s="286" t="s">
        <v>133</v>
      </c>
      <c r="K51" s="286" t="s">
        <v>307</v>
      </c>
      <c r="L51" s="67" t="s">
        <v>115</v>
      </c>
      <c r="M51" s="58">
        <v>2.2999999999999998</v>
      </c>
      <c r="N51" s="295">
        <v>0.79800000000000004</v>
      </c>
      <c r="O51" s="67"/>
      <c r="P51" s="58"/>
      <c r="Q51" s="58"/>
      <c r="R51" s="58"/>
    </row>
    <row r="52" spans="1:18" s="316" customFormat="1" ht="18.75" customHeight="1">
      <c r="A52" s="304">
        <v>23</v>
      </c>
      <c r="B52" s="314" t="s">
        <v>117</v>
      </c>
      <c r="C52" s="286" t="s">
        <v>264</v>
      </c>
      <c r="D52" s="67" t="s">
        <v>3</v>
      </c>
      <c r="E52" s="339"/>
      <c r="F52" s="67"/>
      <c r="G52" s="322"/>
      <c r="H52" s="169"/>
      <c r="I52" s="169"/>
      <c r="J52" s="286" t="s">
        <v>274</v>
      </c>
      <c r="K52" s="286" t="s">
        <v>297</v>
      </c>
      <c r="L52" s="67" t="s">
        <v>3</v>
      </c>
      <c r="M52" s="58">
        <v>1</v>
      </c>
      <c r="N52" s="785">
        <v>294.44400000000002</v>
      </c>
      <c r="O52" s="58">
        <f>M52*N52*1.16664</f>
        <v>343.51014815999997</v>
      </c>
      <c r="P52" s="58">
        <f>O52+H52+I52</f>
        <v>343.51014815999997</v>
      </c>
      <c r="Q52" s="58">
        <f>O52*E52</f>
        <v>0</v>
      </c>
      <c r="R52" s="58">
        <f>P52*E52</f>
        <v>0</v>
      </c>
    </row>
    <row r="53" spans="1:18" s="316" customFormat="1" ht="18.75" customHeight="1">
      <c r="A53" s="304">
        <v>24</v>
      </c>
      <c r="B53" s="314" t="s">
        <v>117</v>
      </c>
      <c r="C53" s="286" t="s">
        <v>283</v>
      </c>
      <c r="D53" s="67" t="s">
        <v>3</v>
      </c>
      <c r="E53" s="340"/>
      <c r="F53" s="67"/>
      <c r="G53" s="322"/>
      <c r="H53" s="169"/>
      <c r="I53" s="169"/>
      <c r="J53" s="286" t="s">
        <v>266</v>
      </c>
      <c r="K53" s="286" t="s">
        <v>298</v>
      </c>
      <c r="L53" s="67" t="s">
        <v>3</v>
      </c>
      <c r="M53" s="58">
        <v>1</v>
      </c>
      <c r="N53" s="785">
        <v>289.16699999999997</v>
      </c>
      <c r="O53" s="58">
        <f>M53*N53*1.16664</f>
        <v>337.35378887999997</v>
      </c>
      <c r="P53" s="58">
        <f>O53+H53+I53</f>
        <v>337.35378887999997</v>
      </c>
      <c r="Q53" s="58">
        <f>O53*E53</f>
        <v>0</v>
      </c>
      <c r="R53" s="58">
        <f>P53*E53</f>
        <v>0</v>
      </c>
    </row>
    <row r="54" spans="1:18" s="313" customFormat="1" ht="18.75" customHeight="1">
      <c r="A54" s="304">
        <v>25</v>
      </c>
      <c r="B54" s="53" t="s">
        <v>281</v>
      </c>
      <c r="C54" s="335" t="s">
        <v>394</v>
      </c>
      <c r="D54" s="53" t="s">
        <v>3</v>
      </c>
      <c r="E54" s="341"/>
      <c r="F54" s="56">
        <v>73</v>
      </c>
      <c r="G54" s="79">
        <v>2</v>
      </c>
      <c r="H54" s="169">
        <f>F54*1.88612</f>
        <v>137.68675999999999</v>
      </c>
      <c r="I54" s="169">
        <f>G54*2.64776</f>
        <v>5.2955199999999998</v>
      </c>
      <c r="J54" s="59" t="s">
        <v>395</v>
      </c>
      <c r="K54" s="286" t="s">
        <v>298</v>
      </c>
      <c r="L54" s="67" t="s">
        <v>3</v>
      </c>
      <c r="M54" s="58">
        <v>1</v>
      </c>
      <c r="N54" s="785">
        <v>289.16699999999997</v>
      </c>
      <c r="O54" s="337">
        <f>M54*N54*1.16664</f>
        <v>337.35378887999997</v>
      </c>
      <c r="P54" s="58">
        <f>O54+H54+I54</f>
        <v>480.33606887999997</v>
      </c>
      <c r="Q54" s="58">
        <f>O54*E54</f>
        <v>0</v>
      </c>
      <c r="R54" s="58">
        <f>P54*E54</f>
        <v>0</v>
      </c>
    </row>
    <row r="55" spans="1:18" ht="18.75" customHeight="1">
      <c r="A55" s="163"/>
      <c r="B55" s="165"/>
      <c r="C55" s="276"/>
      <c r="D55" s="165"/>
      <c r="E55" s="318"/>
      <c r="F55" s="165"/>
      <c r="G55" s="165"/>
      <c r="H55" s="169"/>
      <c r="I55" s="169"/>
      <c r="J55" s="166"/>
      <c r="K55" s="142"/>
      <c r="L55" s="142"/>
      <c r="M55" s="174"/>
      <c r="N55" s="174"/>
      <c r="O55" s="334"/>
      <c r="P55" s="58"/>
      <c r="Q55" s="58"/>
      <c r="R55" s="58"/>
    </row>
    <row r="56" spans="1:18" s="206" customFormat="1" ht="30" customHeight="1">
      <c r="A56" s="304">
        <v>26</v>
      </c>
      <c r="B56" s="161" t="s">
        <v>120</v>
      </c>
      <c r="C56" s="302" t="s">
        <v>367</v>
      </c>
      <c r="D56" s="165" t="s">
        <v>108</v>
      </c>
      <c r="E56" s="169"/>
      <c r="F56" s="165">
        <v>6.18</v>
      </c>
      <c r="G56" s="165">
        <v>0.96</v>
      </c>
      <c r="H56" s="169">
        <f>F56*1.88612</f>
        <v>11.6562216</v>
      </c>
      <c r="I56" s="169">
        <f>G56*2.64776</f>
        <v>2.5418495999999999</v>
      </c>
      <c r="J56" s="166" t="s">
        <v>233</v>
      </c>
      <c r="K56" s="165" t="s">
        <v>241</v>
      </c>
      <c r="L56" s="165" t="s">
        <v>108</v>
      </c>
      <c r="M56" s="168">
        <v>1.0149999999999999</v>
      </c>
      <c r="N56" s="168">
        <v>31.318999999999999</v>
      </c>
      <c r="O56" s="169">
        <f>(M56*N56)*1.165248+((M57*N57)+(M58*N58)+(M59*N59))*1.1666403</f>
        <v>50.684626475909994</v>
      </c>
      <c r="P56" s="58">
        <f>O56+H56+I56</f>
        <v>64.882697675909995</v>
      </c>
      <c r="Q56" s="58">
        <f>O56*E56</f>
        <v>0</v>
      </c>
      <c r="R56" s="58">
        <f>P56*E56</f>
        <v>0</v>
      </c>
    </row>
    <row r="57" spans="1:18" ht="18" customHeight="1">
      <c r="A57" s="160"/>
      <c r="B57" s="175"/>
      <c r="C57" s="166"/>
      <c r="D57" s="165"/>
      <c r="E57" s="163"/>
      <c r="F57" s="163"/>
      <c r="G57" s="163"/>
      <c r="H57" s="169"/>
      <c r="I57" s="169"/>
      <c r="J57" s="166" t="s">
        <v>112</v>
      </c>
      <c r="K57" s="165"/>
      <c r="L57" s="165" t="s">
        <v>113</v>
      </c>
      <c r="M57" s="163">
        <v>2.0499999999999998</v>
      </c>
      <c r="N57" s="169">
        <v>3.5</v>
      </c>
      <c r="O57" s="342"/>
      <c r="P57" s="58"/>
      <c r="Q57" s="58"/>
      <c r="R57" s="58"/>
    </row>
    <row r="58" spans="1:18" ht="18" customHeight="1">
      <c r="A58" s="160"/>
      <c r="B58" s="163"/>
      <c r="C58" s="343"/>
      <c r="D58" s="163"/>
      <c r="E58" s="163"/>
      <c r="F58" s="163"/>
      <c r="G58" s="163"/>
      <c r="H58" s="169"/>
      <c r="I58" s="169"/>
      <c r="J58" s="166" t="s">
        <v>114</v>
      </c>
      <c r="K58" s="286" t="s">
        <v>296</v>
      </c>
      <c r="L58" s="165" t="s">
        <v>108</v>
      </c>
      <c r="M58" s="163">
        <v>2.3E-2</v>
      </c>
      <c r="N58" s="503">
        <v>137.5</v>
      </c>
      <c r="O58" s="342"/>
      <c r="P58" s="58"/>
      <c r="Q58" s="58"/>
      <c r="R58" s="58"/>
    </row>
    <row r="59" spans="1:18" ht="18" customHeight="1">
      <c r="A59" s="160"/>
      <c r="B59" s="163"/>
      <c r="C59" s="343"/>
      <c r="D59" s="163"/>
      <c r="E59" s="163"/>
      <c r="F59" s="163"/>
      <c r="G59" s="163"/>
      <c r="H59" s="169"/>
      <c r="I59" s="169"/>
      <c r="J59" s="166" t="s">
        <v>121</v>
      </c>
      <c r="K59" s="165" t="s">
        <v>301</v>
      </c>
      <c r="L59" s="165" t="s">
        <v>115</v>
      </c>
      <c r="M59" s="176">
        <v>1.7</v>
      </c>
      <c r="N59" s="168">
        <v>0.79800000000000004</v>
      </c>
      <c r="O59" s="342"/>
      <c r="P59" s="58"/>
      <c r="Q59" s="58"/>
      <c r="R59" s="58"/>
    </row>
    <row r="60" spans="1:18" ht="18" customHeight="1">
      <c r="A60" s="163">
        <v>27</v>
      </c>
      <c r="B60" s="175" t="s">
        <v>117</v>
      </c>
      <c r="C60" s="166" t="s">
        <v>34</v>
      </c>
      <c r="D60" s="165" t="s">
        <v>3</v>
      </c>
      <c r="E60" s="165"/>
      <c r="F60" s="163"/>
      <c r="G60" s="163"/>
      <c r="H60" s="169"/>
      <c r="I60" s="169"/>
      <c r="J60" s="166" t="s">
        <v>122</v>
      </c>
      <c r="K60" s="286" t="s">
        <v>297</v>
      </c>
      <c r="L60" s="67" t="s">
        <v>3</v>
      </c>
      <c r="M60" s="58">
        <v>1</v>
      </c>
      <c r="N60" s="785">
        <v>294.44400000000002</v>
      </c>
      <c r="O60" s="169">
        <f>M60*N60*1.1666403</f>
        <v>343.51023649320007</v>
      </c>
      <c r="P60" s="58">
        <f>O60+H60+I60</f>
        <v>343.51023649320007</v>
      </c>
      <c r="Q60" s="58">
        <f>O60*E60</f>
        <v>0</v>
      </c>
      <c r="R60" s="58">
        <f>P60*E60</f>
        <v>0</v>
      </c>
    </row>
    <row r="61" spans="1:18" ht="18" customHeight="1">
      <c r="A61" s="304">
        <v>28</v>
      </c>
      <c r="B61" s="175" t="s">
        <v>117</v>
      </c>
      <c r="C61" s="166" t="s">
        <v>363</v>
      </c>
      <c r="D61" s="165" t="s">
        <v>3</v>
      </c>
      <c r="E61" s="165"/>
      <c r="F61" s="163"/>
      <c r="G61" s="163"/>
      <c r="H61" s="169"/>
      <c r="I61" s="169"/>
      <c r="J61" s="166" t="s">
        <v>364</v>
      </c>
      <c r="K61" s="286" t="s">
        <v>298</v>
      </c>
      <c r="L61" s="67" t="s">
        <v>3</v>
      </c>
      <c r="M61" s="58">
        <v>1</v>
      </c>
      <c r="N61" s="785">
        <v>289.16699999999997</v>
      </c>
      <c r="O61" s="169">
        <f>M61*N61*1.1666403</f>
        <v>337.35387563009999</v>
      </c>
      <c r="P61" s="58">
        <f>O61+H61+I61</f>
        <v>337.35387563009999</v>
      </c>
      <c r="Q61" s="58">
        <f>O61*E61</f>
        <v>0</v>
      </c>
      <c r="R61" s="58">
        <f>P61*E61</f>
        <v>0</v>
      </c>
    </row>
    <row r="62" spans="1:18" s="313" customFormat="1" ht="18" customHeight="1">
      <c r="A62" s="163">
        <v>29</v>
      </c>
      <c r="B62" s="53" t="s">
        <v>281</v>
      </c>
      <c r="C62" s="335" t="s">
        <v>366</v>
      </c>
      <c r="D62" s="53" t="s">
        <v>3</v>
      </c>
      <c r="E62" s="336"/>
      <c r="F62" s="56">
        <v>73</v>
      </c>
      <c r="G62" s="79">
        <v>2</v>
      </c>
      <c r="H62" s="169">
        <f>F62*1.88612</f>
        <v>137.68675999999999</v>
      </c>
      <c r="I62" s="169">
        <f>G62*2.64776</f>
        <v>5.2955199999999998</v>
      </c>
      <c r="J62" s="59" t="s">
        <v>282</v>
      </c>
      <c r="K62" s="286" t="s">
        <v>297</v>
      </c>
      <c r="L62" s="67" t="s">
        <v>3</v>
      </c>
      <c r="M62" s="58">
        <v>1</v>
      </c>
      <c r="N62" s="785">
        <v>289.16699999999997</v>
      </c>
      <c r="O62" s="337">
        <f>M62*N62*1.16664</f>
        <v>337.35378887999997</v>
      </c>
      <c r="P62" s="58">
        <f>O62+H62+I62</f>
        <v>480.33606887999997</v>
      </c>
      <c r="Q62" s="58">
        <f>O62*E62</f>
        <v>0</v>
      </c>
      <c r="R62" s="58">
        <f>P62*E62</f>
        <v>0</v>
      </c>
    </row>
    <row r="63" spans="1:18" ht="26.25" customHeight="1">
      <c r="A63" s="304">
        <v>30</v>
      </c>
      <c r="B63" s="161" t="s">
        <v>123</v>
      </c>
      <c r="C63" s="302" t="s">
        <v>436</v>
      </c>
      <c r="D63" s="165" t="s">
        <v>108</v>
      </c>
      <c r="E63" s="169"/>
      <c r="F63" s="165">
        <v>7.43</v>
      </c>
      <c r="G63" s="176">
        <v>3.36</v>
      </c>
      <c r="H63" s="169">
        <f>F63*1.88612</f>
        <v>14.0138716</v>
      </c>
      <c r="I63" s="169">
        <f>G63*2.64776</f>
        <v>8.8964735999999984</v>
      </c>
      <c r="J63" s="166" t="s">
        <v>233</v>
      </c>
      <c r="K63" s="165" t="s">
        <v>241</v>
      </c>
      <c r="L63" s="165" t="s">
        <v>108</v>
      </c>
      <c r="M63" s="177">
        <v>1.0149999999999999</v>
      </c>
      <c r="N63" s="168">
        <v>31.318999999999999</v>
      </c>
      <c r="O63" s="169">
        <f>(M63*N63)*1.165248+((M64*N64)+(M65*N65)+(M66*N66))*1.1666403</f>
        <v>58.714494996779997</v>
      </c>
      <c r="P63" s="58">
        <f>O63+H63+I63</f>
        <v>81.624840196779985</v>
      </c>
      <c r="Q63" s="58">
        <f>O63*E63</f>
        <v>0</v>
      </c>
      <c r="R63" s="58">
        <f>P63*E63</f>
        <v>0</v>
      </c>
    </row>
    <row r="64" spans="1:18" ht="15.75" customHeight="1">
      <c r="A64" s="160"/>
      <c r="B64" s="175"/>
      <c r="C64" s="166"/>
      <c r="D64" s="165"/>
      <c r="E64" s="169"/>
      <c r="F64" s="165"/>
      <c r="G64" s="165"/>
      <c r="H64" s="169"/>
      <c r="I64" s="169"/>
      <c r="J64" s="166" t="s">
        <v>112</v>
      </c>
      <c r="K64" s="165"/>
      <c r="L64" s="165" t="s">
        <v>113</v>
      </c>
      <c r="M64" s="176">
        <v>2.42</v>
      </c>
      <c r="N64" s="169">
        <v>3.5</v>
      </c>
      <c r="O64" s="165"/>
      <c r="P64" s="58"/>
      <c r="Q64" s="58"/>
      <c r="R64" s="58"/>
    </row>
    <row r="65" spans="1:18" ht="15.75" customHeight="1">
      <c r="A65" s="160"/>
      <c r="B65" s="175"/>
      <c r="C65" s="166"/>
      <c r="D65" s="165"/>
      <c r="E65" s="169"/>
      <c r="F65" s="165"/>
      <c r="G65" s="165"/>
      <c r="H65" s="169"/>
      <c r="I65" s="169"/>
      <c r="J65" s="166" t="s">
        <v>114</v>
      </c>
      <c r="K65" s="286" t="s">
        <v>296</v>
      </c>
      <c r="L65" s="165" t="s">
        <v>108</v>
      </c>
      <c r="M65" s="176">
        <v>6.4799999999999996E-2</v>
      </c>
      <c r="N65" s="503">
        <v>137.5</v>
      </c>
      <c r="O65" s="165"/>
      <c r="P65" s="58"/>
      <c r="Q65" s="58"/>
      <c r="R65" s="58"/>
    </row>
    <row r="66" spans="1:18" ht="15.75" customHeight="1">
      <c r="A66" s="160"/>
      <c r="B66" s="175"/>
      <c r="C66" s="166"/>
      <c r="D66" s="165"/>
      <c r="E66" s="169"/>
      <c r="F66" s="165"/>
      <c r="G66" s="163"/>
      <c r="H66" s="169"/>
      <c r="I66" s="169"/>
      <c r="J66" s="166" t="s">
        <v>121</v>
      </c>
      <c r="K66" s="165" t="s">
        <v>301</v>
      </c>
      <c r="L66" s="165" t="s">
        <v>115</v>
      </c>
      <c r="M66" s="176">
        <v>1.5</v>
      </c>
      <c r="N66" s="168">
        <v>0.79800000000000004</v>
      </c>
      <c r="O66" s="165"/>
      <c r="P66" s="58"/>
      <c r="Q66" s="58"/>
      <c r="R66" s="58"/>
    </row>
    <row r="67" spans="1:18" ht="20.25" customHeight="1">
      <c r="A67" s="163">
        <v>31</v>
      </c>
      <c r="B67" s="175" t="s">
        <v>117</v>
      </c>
      <c r="C67" s="166" t="s">
        <v>35</v>
      </c>
      <c r="D67" s="165" t="s">
        <v>3</v>
      </c>
      <c r="E67" s="318"/>
      <c r="F67" s="165"/>
      <c r="G67" s="163"/>
      <c r="H67" s="169"/>
      <c r="I67" s="169"/>
      <c r="J67" s="166" t="s">
        <v>122</v>
      </c>
      <c r="K67" s="286" t="s">
        <v>297</v>
      </c>
      <c r="L67" s="67" t="s">
        <v>3</v>
      </c>
      <c r="M67" s="58">
        <v>1</v>
      </c>
      <c r="N67" s="785">
        <v>294.44400000000002</v>
      </c>
      <c r="O67" s="334">
        <f>M67*N67*1.1666403</f>
        <v>343.51023649320007</v>
      </c>
      <c r="P67" s="58">
        <f>O67+H67+I67</f>
        <v>343.51023649320007</v>
      </c>
      <c r="Q67" s="58">
        <f>O67*E67</f>
        <v>0</v>
      </c>
      <c r="R67" s="58">
        <f>P67*E67</f>
        <v>0</v>
      </c>
    </row>
    <row r="68" spans="1:18" ht="20.25" customHeight="1">
      <c r="A68" s="344">
        <v>32</v>
      </c>
      <c r="B68" s="175" t="s">
        <v>117</v>
      </c>
      <c r="C68" s="166" t="s">
        <v>33</v>
      </c>
      <c r="D68" s="165" t="s">
        <v>3</v>
      </c>
      <c r="E68" s="318"/>
      <c r="F68" s="165"/>
      <c r="G68" s="163"/>
      <c r="H68" s="169"/>
      <c r="I68" s="169"/>
      <c r="J68" s="166" t="s">
        <v>365</v>
      </c>
      <c r="K68" s="286" t="s">
        <v>298</v>
      </c>
      <c r="L68" s="67" t="s">
        <v>3</v>
      </c>
      <c r="M68" s="58">
        <v>1</v>
      </c>
      <c r="N68" s="785">
        <v>289.16699999999997</v>
      </c>
      <c r="O68" s="334">
        <f>M68*N68*1.1666403</f>
        <v>337.35387563009999</v>
      </c>
      <c r="P68" s="58">
        <f>O68+H68+I68</f>
        <v>337.35387563009999</v>
      </c>
      <c r="Q68" s="58">
        <f>O68*E68</f>
        <v>0</v>
      </c>
      <c r="R68" s="58">
        <f>P68*E68</f>
        <v>0</v>
      </c>
    </row>
    <row r="69" spans="1:18" s="206" customFormat="1" ht="27.75" customHeight="1">
      <c r="A69" s="165">
        <v>33</v>
      </c>
      <c r="B69" s="161" t="s">
        <v>126</v>
      </c>
      <c r="C69" s="302" t="s">
        <v>437</v>
      </c>
      <c r="D69" s="165" t="s">
        <v>108</v>
      </c>
      <c r="E69" s="169"/>
      <c r="F69" s="165">
        <v>8.76</v>
      </c>
      <c r="G69" s="165">
        <v>1.21</v>
      </c>
      <c r="H69" s="169">
        <f>F69*1.88612</f>
        <v>16.522411200000001</v>
      </c>
      <c r="I69" s="169">
        <f>G69*2.64776</f>
        <v>3.2037895999999999</v>
      </c>
      <c r="J69" s="166" t="s">
        <v>233</v>
      </c>
      <c r="K69" s="165" t="s">
        <v>241</v>
      </c>
      <c r="L69" s="165" t="s">
        <v>108</v>
      </c>
      <c r="M69" s="167">
        <v>1</v>
      </c>
      <c r="N69" s="168">
        <v>31.318999999999999</v>
      </c>
      <c r="O69" s="169">
        <f>(M69*N69)*1.165248+((M70*N70)+(M71*N71)+(M72*N72))*1.1666403</f>
        <v>53.300905609769998</v>
      </c>
      <c r="P69" s="58">
        <f>O69+H69+I69</f>
        <v>73.027106409769999</v>
      </c>
      <c r="Q69" s="58">
        <f>O69*E69</f>
        <v>0</v>
      </c>
      <c r="R69" s="58">
        <f>P69*E69</f>
        <v>0</v>
      </c>
    </row>
    <row r="70" spans="1:18" ht="15" customHeight="1">
      <c r="A70" s="345"/>
      <c r="B70" s="175"/>
      <c r="C70" s="166"/>
      <c r="D70" s="165"/>
      <c r="E70" s="163"/>
      <c r="F70" s="163"/>
      <c r="G70" s="163"/>
      <c r="H70" s="169"/>
      <c r="I70" s="169"/>
      <c r="J70" s="166" t="s">
        <v>112</v>
      </c>
      <c r="K70" s="165"/>
      <c r="L70" s="165" t="s">
        <v>113</v>
      </c>
      <c r="M70" s="163">
        <v>2.46</v>
      </c>
      <c r="N70" s="169">
        <v>3.5</v>
      </c>
      <c r="O70" s="346"/>
      <c r="P70" s="58"/>
      <c r="Q70" s="58"/>
      <c r="R70" s="58"/>
    </row>
    <row r="71" spans="1:18" ht="15" customHeight="1">
      <c r="A71" s="345"/>
      <c r="B71" s="163"/>
      <c r="C71" s="343"/>
      <c r="D71" s="163"/>
      <c r="E71" s="163"/>
      <c r="F71" s="163"/>
      <c r="G71" s="163"/>
      <c r="H71" s="169"/>
      <c r="I71" s="169"/>
      <c r="J71" s="166" t="s">
        <v>114</v>
      </c>
      <c r="K71" s="286" t="s">
        <v>296</v>
      </c>
      <c r="L71" s="165" t="s">
        <v>108</v>
      </c>
      <c r="M71" s="163">
        <v>2.3E-2</v>
      </c>
      <c r="N71" s="503">
        <v>137.5</v>
      </c>
      <c r="O71" s="346"/>
      <c r="P71" s="58"/>
      <c r="Q71" s="58"/>
      <c r="R71" s="58"/>
    </row>
    <row r="72" spans="1:18" ht="15" customHeight="1">
      <c r="A72" s="345"/>
      <c r="B72" s="163"/>
      <c r="C72" s="343"/>
      <c r="D72" s="163"/>
      <c r="E72" s="163"/>
      <c r="F72" s="163"/>
      <c r="G72" s="163"/>
      <c r="H72" s="169"/>
      <c r="I72" s="169"/>
      <c r="J72" s="166" t="s">
        <v>121</v>
      </c>
      <c r="K72" s="165" t="s">
        <v>301</v>
      </c>
      <c r="L72" s="165" t="s">
        <v>115</v>
      </c>
      <c r="M72" s="163">
        <v>3.3</v>
      </c>
      <c r="N72" s="168">
        <v>0.79800000000000004</v>
      </c>
      <c r="O72" s="346"/>
      <c r="P72" s="58"/>
      <c r="Q72" s="58"/>
      <c r="R72" s="58"/>
    </row>
    <row r="73" spans="1:18" ht="20.25" customHeight="1">
      <c r="A73" s="304">
        <v>34</v>
      </c>
      <c r="B73" s="175" t="s">
        <v>117</v>
      </c>
      <c r="C73" s="166" t="s">
        <v>497</v>
      </c>
      <c r="D73" s="165" t="s">
        <v>3</v>
      </c>
      <c r="E73" s="165"/>
      <c r="F73" s="163"/>
      <c r="G73" s="163"/>
      <c r="H73" s="169"/>
      <c r="I73" s="169"/>
      <c r="J73" s="166" t="s">
        <v>368</v>
      </c>
      <c r="K73" s="286" t="s">
        <v>297</v>
      </c>
      <c r="L73" s="67" t="s">
        <v>3</v>
      </c>
      <c r="M73" s="58">
        <v>1</v>
      </c>
      <c r="N73" s="785">
        <v>294.44400000000002</v>
      </c>
      <c r="O73" s="334">
        <f>M73*N73*1.1666403</f>
        <v>343.51023649320007</v>
      </c>
      <c r="P73" s="58">
        <f>O73+H73+I73</f>
        <v>343.51023649320007</v>
      </c>
      <c r="Q73" s="58">
        <f>O73*E73</f>
        <v>0</v>
      </c>
      <c r="R73" s="58">
        <f>P73*E73</f>
        <v>0</v>
      </c>
    </row>
    <row r="74" spans="1:18" ht="20.25" customHeight="1">
      <c r="A74" s="304">
        <v>35</v>
      </c>
      <c r="B74" s="175" t="s">
        <v>117</v>
      </c>
      <c r="C74" s="166" t="s">
        <v>496</v>
      </c>
      <c r="D74" s="165" t="s">
        <v>3</v>
      </c>
      <c r="E74" s="165"/>
      <c r="F74" s="163"/>
      <c r="G74" s="163"/>
      <c r="H74" s="169"/>
      <c r="I74" s="169"/>
      <c r="J74" s="166" t="s">
        <v>369</v>
      </c>
      <c r="K74" s="286" t="s">
        <v>298</v>
      </c>
      <c r="L74" s="67" t="s">
        <v>3</v>
      </c>
      <c r="M74" s="58">
        <v>1</v>
      </c>
      <c r="N74" s="785">
        <v>289.16699999999997</v>
      </c>
      <c r="O74" s="334">
        <f>M74*N74*1.1666403</f>
        <v>337.35387563009999</v>
      </c>
      <c r="P74" s="58">
        <f>O74+H74+I74</f>
        <v>337.35387563009999</v>
      </c>
      <c r="Q74" s="58">
        <f>O74*E74</f>
        <v>0</v>
      </c>
      <c r="R74" s="58">
        <f>P74*E74</f>
        <v>0</v>
      </c>
    </row>
    <row r="75" spans="1:18" ht="15" customHeight="1">
      <c r="A75" s="165"/>
      <c r="B75" s="165"/>
      <c r="C75" s="347"/>
      <c r="D75" s="165"/>
      <c r="E75" s="318"/>
      <c r="F75" s="165"/>
      <c r="G75" s="165"/>
      <c r="H75" s="169"/>
      <c r="I75" s="169"/>
      <c r="J75" s="166"/>
      <c r="K75" s="142"/>
      <c r="L75" s="142"/>
      <c r="M75" s="174"/>
      <c r="N75" s="174"/>
      <c r="O75" s="334"/>
      <c r="P75" s="58"/>
      <c r="Q75" s="58"/>
      <c r="R75" s="58"/>
    </row>
    <row r="76" spans="1:18" ht="18.75" customHeight="1">
      <c r="A76" s="160"/>
      <c r="B76" s="161"/>
      <c r="C76" s="348" t="s">
        <v>292</v>
      </c>
      <c r="D76" s="160"/>
      <c r="E76" s="327"/>
      <c r="F76" s="160"/>
      <c r="G76" s="163"/>
      <c r="H76" s="169"/>
      <c r="I76" s="169"/>
      <c r="J76" s="302"/>
      <c r="K76" s="165"/>
      <c r="L76" s="325"/>
      <c r="M76" s="328"/>
      <c r="N76" s="327"/>
      <c r="O76" s="165"/>
      <c r="P76" s="58"/>
      <c r="Q76" s="58"/>
      <c r="R76" s="58"/>
    </row>
    <row r="77" spans="1:18" ht="29.25" customHeight="1">
      <c r="A77" s="304">
        <v>36</v>
      </c>
      <c r="B77" s="349" t="s">
        <v>183</v>
      </c>
      <c r="C77" s="302" t="s">
        <v>375</v>
      </c>
      <c r="D77" s="165" t="s">
        <v>108</v>
      </c>
      <c r="E77" s="506">
        <v>16.8</v>
      </c>
      <c r="F77" s="169">
        <v>1.87</v>
      </c>
      <c r="G77" s="165">
        <v>0.92</v>
      </c>
      <c r="H77" s="169">
        <f>F77*1.88612</f>
        <v>3.5270444000000003</v>
      </c>
      <c r="I77" s="169">
        <f>G77*2.64776</f>
        <v>2.4359392</v>
      </c>
      <c r="J77" s="166" t="s">
        <v>438</v>
      </c>
      <c r="K77" s="165" t="s">
        <v>246</v>
      </c>
      <c r="L77" s="165" t="s">
        <v>165</v>
      </c>
      <c r="M77" s="167">
        <v>57.5</v>
      </c>
      <c r="N77" s="168">
        <v>0.153</v>
      </c>
      <c r="O77" s="173">
        <f>((M77*N77)+(M78*N78))*1.1666403</f>
        <v>13.60010929725</v>
      </c>
      <c r="P77" s="58">
        <f>O77+H77+I77</f>
        <v>19.563092897250002</v>
      </c>
      <c r="Q77" s="58">
        <f>O77*E77</f>
        <v>228.48183619380001</v>
      </c>
      <c r="R77" s="58">
        <f>P77*E77</f>
        <v>328.65996067380001</v>
      </c>
    </row>
    <row r="78" spans="1:18" ht="12.75" customHeight="1">
      <c r="A78" s="160"/>
      <c r="B78" s="165"/>
      <c r="C78" s="166"/>
      <c r="D78" s="165"/>
      <c r="E78" s="176"/>
      <c r="F78" s="165"/>
      <c r="G78" s="163"/>
      <c r="H78" s="169"/>
      <c r="I78" s="169"/>
      <c r="J78" s="166" t="s">
        <v>116</v>
      </c>
      <c r="K78" s="165" t="s">
        <v>243</v>
      </c>
      <c r="L78" s="165" t="s">
        <v>108</v>
      </c>
      <c r="M78" s="169">
        <v>0.11</v>
      </c>
      <c r="N78" s="350">
        <v>26</v>
      </c>
      <c r="O78" s="165"/>
      <c r="P78" s="58"/>
      <c r="Q78" s="58"/>
      <c r="R78" s="58"/>
    </row>
    <row r="79" spans="1:18" s="352" customFormat="1" ht="23.25" customHeight="1">
      <c r="A79" s="304">
        <v>38</v>
      </c>
      <c r="B79" s="67" t="s">
        <v>277</v>
      </c>
      <c r="C79" s="286" t="s">
        <v>396</v>
      </c>
      <c r="D79" s="306" t="s">
        <v>3</v>
      </c>
      <c r="E79" s="525">
        <v>0.32800000000000001</v>
      </c>
      <c r="F79" s="67">
        <v>27.8</v>
      </c>
      <c r="G79" s="303">
        <v>1.38</v>
      </c>
      <c r="H79" s="169">
        <f>F79*1.88612</f>
        <v>52.434136000000002</v>
      </c>
      <c r="I79" s="169">
        <f>G79*2.64776</f>
        <v>3.6539087999999995</v>
      </c>
      <c r="J79" s="305" t="s">
        <v>293</v>
      </c>
      <c r="K79" s="286" t="s">
        <v>297</v>
      </c>
      <c r="L79" s="67" t="s">
        <v>3</v>
      </c>
      <c r="M79" s="58">
        <v>1</v>
      </c>
      <c r="N79" s="785">
        <v>294.44400000000002</v>
      </c>
      <c r="O79" s="58">
        <f>M79*N79*1.16664</f>
        <v>343.51014815999997</v>
      </c>
      <c r="P79" s="58">
        <f>O79+H79+I79</f>
        <v>399.59819296000001</v>
      </c>
      <c r="Q79" s="58">
        <f>O79*E79</f>
        <v>112.67132859648</v>
      </c>
      <c r="R79" s="58">
        <f>P79*E79</f>
        <v>131.06820729088</v>
      </c>
    </row>
    <row r="80" spans="1:18" s="352" customFormat="1" ht="23.25" customHeight="1">
      <c r="A80" s="304">
        <v>38</v>
      </c>
      <c r="B80" s="67" t="s">
        <v>277</v>
      </c>
      <c r="C80" s="286" t="s">
        <v>396</v>
      </c>
      <c r="D80" s="306" t="s">
        <v>3</v>
      </c>
      <c r="E80" s="525">
        <v>4.7699999999999999E-2</v>
      </c>
      <c r="F80" s="67">
        <v>27.8</v>
      </c>
      <c r="G80" s="303">
        <v>1.38</v>
      </c>
      <c r="H80" s="169">
        <f>F80*1.88612</f>
        <v>52.434136000000002</v>
      </c>
      <c r="I80" s="169">
        <f>G80*2.64776</f>
        <v>3.6539087999999995</v>
      </c>
      <c r="J80" s="305" t="s">
        <v>293</v>
      </c>
      <c r="K80" s="286" t="s">
        <v>297</v>
      </c>
      <c r="L80" s="67" t="s">
        <v>3</v>
      </c>
      <c r="M80" s="58">
        <v>1</v>
      </c>
      <c r="N80" s="785">
        <v>294.44400000000002</v>
      </c>
      <c r="O80" s="58">
        <f>M80*N80*1.16664</f>
        <v>343.51014815999997</v>
      </c>
      <c r="P80" s="58">
        <f>O80+H80+I80</f>
        <v>399.59819296000001</v>
      </c>
      <c r="Q80" s="58">
        <f>O80*E80</f>
        <v>16.385434067231998</v>
      </c>
      <c r="R80" s="58">
        <f>P80*E80</f>
        <v>19.060833804192001</v>
      </c>
    </row>
    <row r="81" spans="1:18" s="352" customFormat="1" ht="24" customHeight="1">
      <c r="A81" s="304">
        <v>39</v>
      </c>
      <c r="B81" s="353" t="s">
        <v>272</v>
      </c>
      <c r="C81" s="354" t="s">
        <v>349</v>
      </c>
      <c r="D81" s="67" t="s">
        <v>108</v>
      </c>
      <c r="E81" s="509">
        <v>11.9</v>
      </c>
      <c r="F81" s="355">
        <v>0.65</v>
      </c>
      <c r="G81" s="356">
        <f>F81*1.71534</f>
        <v>1.1149710000000002</v>
      </c>
      <c r="H81" s="169">
        <f>F81*1.88612</f>
        <v>1.225978</v>
      </c>
      <c r="I81" s="169">
        <f>G81*2.64776</f>
        <v>2.9521756149600002</v>
      </c>
      <c r="J81" s="286" t="s">
        <v>350</v>
      </c>
      <c r="K81" s="286" t="s">
        <v>351</v>
      </c>
      <c r="L81" s="67" t="s">
        <v>108</v>
      </c>
      <c r="M81" s="303">
        <v>0.98</v>
      </c>
      <c r="N81" s="295">
        <v>23.754000000000001</v>
      </c>
      <c r="O81" s="58">
        <f>M81*N81*1.16664</f>
        <v>27.158119228799997</v>
      </c>
      <c r="P81" s="58">
        <f>O81+H81+I81</f>
        <v>31.33627284376</v>
      </c>
      <c r="Q81" s="58">
        <f>O81*E81</f>
        <v>323.18161882272</v>
      </c>
      <c r="R81" s="58">
        <f>P81*E81</f>
        <v>372.90164684074404</v>
      </c>
    </row>
    <row r="82" spans="1:18" s="316" customFormat="1" ht="18.75" customHeight="1">
      <c r="A82" s="304">
        <v>23</v>
      </c>
      <c r="B82" s="314" t="s">
        <v>117</v>
      </c>
      <c r="C82" s="286" t="s">
        <v>547</v>
      </c>
      <c r="D82" s="67" t="s">
        <v>3</v>
      </c>
      <c r="E82" s="525">
        <v>0.122</v>
      </c>
      <c r="F82" s="67"/>
      <c r="G82" s="322"/>
      <c r="H82" s="169"/>
      <c r="I82" s="169"/>
      <c r="J82" s="286" t="s">
        <v>274</v>
      </c>
      <c r="K82" s="286" t="s">
        <v>661</v>
      </c>
      <c r="L82" s="67" t="s">
        <v>3</v>
      </c>
      <c r="M82" s="58">
        <v>1</v>
      </c>
      <c r="N82" s="785">
        <v>294.44400000000002</v>
      </c>
      <c r="O82" s="58">
        <f>M82*N82*1.16664</f>
        <v>343.51014815999997</v>
      </c>
      <c r="P82" s="58">
        <f>O82+H82+I82</f>
        <v>343.51014815999997</v>
      </c>
      <c r="Q82" s="58">
        <f>O82*E82</f>
        <v>41.908238075519996</v>
      </c>
      <c r="R82" s="58">
        <f>P82*E82</f>
        <v>41.908238075519996</v>
      </c>
    </row>
    <row r="83" spans="1:18" ht="24.75" customHeight="1">
      <c r="A83" s="304">
        <v>40</v>
      </c>
      <c r="B83" s="165" t="s">
        <v>184</v>
      </c>
      <c r="C83" s="302" t="s">
        <v>408</v>
      </c>
      <c r="D83" s="165" t="s">
        <v>108</v>
      </c>
      <c r="E83" s="508">
        <v>0.18</v>
      </c>
      <c r="F83" s="165">
        <v>7.85</v>
      </c>
      <c r="G83" s="165">
        <v>1.1200000000000001</v>
      </c>
      <c r="H83" s="169">
        <f>F83*1.88612</f>
        <v>14.806042</v>
      </c>
      <c r="I83" s="169">
        <f>G83*2.64776</f>
        <v>2.9654912000000002</v>
      </c>
      <c r="J83" s="166" t="s">
        <v>185</v>
      </c>
      <c r="K83" s="165" t="s">
        <v>663</v>
      </c>
      <c r="L83" s="165" t="s">
        <v>108</v>
      </c>
      <c r="M83" s="163">
        <v>1.0149999999999999</v>
      </c>
      <c r="N83" s="539">
        <v>29.277999999999999</v>
      </c>
      <c r="O83" s="168">
        <f>(M83*N83)*1.1666403+((M84*N84)+(M85*N85)+(M86*N86))*1.1666403</f>
        <v>54.715511734821</v>
      </c>
      <c r="P83" s="58">
        <f>O83+H83+I83</f>
        <v>72.487044934821</v>
      </c>
      <c r="Q83" s="58">
        <f>O83*E83</f>
        <v>9.8487921122677804</v>
      </c>
      <c r="R83" s="58">
        <f>P83*E83</f>
        <v>13.047668088267779</v>
      </c>
    </row>
    <row r="84" spans="1:18" ht="19.5" customHeight="1">
      <c r="A84" s="160"/>
      <c r="B84" s="165"/>
      <c r="C84" s="166"/>
      <c r="D84" s="165"/>
      <c r="E84" s="506"/>
      <c r="F84" s="165"/>
      <c r="G84" s="163"/>
      <c r="H84" s="169"/>
      <c r="I84" s="169"/>
      <c r="J84" s="166" t="s">
        <v>112</v>
      </c>
      <c r="K84" s="165"/>
      <c r="L84" s="163" t="s">
        <v>113</v>
      </c>
      <c r="M84" s="169">
        <v>2.9</v>
      </c>
      <c r="N84" s="169">
        <v>3.5</v>
      </c>
      <c r="O84" s="165"/>
      <c r="P84" s="58"/>
      <c r="Q84" s="58"/>
      <c r="R84" s="58"/>
    </row>
    <row r="85" spans="1:18" ht="19.5" customHeight="1">
      <c r="A85" s="160"/>
      <c r="B85" s="165"/>
      <c r="C85" s="166"/>
      <c r="D85" s="165"/>
      <c r="E85" s="506"/>
      <c r="F85" s="165"/>
      <c r="G85" s="163"/>
      <c r="H85" s="169"/>
      <c r="I85" s="169"/>
      <c r="J85" s="166" t="s">
        <v>114</v>
      </c>
      <c r="K85" s="286" t="s">
        <v>658</v>
      </c>
      <c r="L85" s="165" t="s">
        <v>108</v>
      </c>
      <c r="M85" s="168">
        <v>3.78E-2</v>
      </c>
      <c r="N85" s="503">
        <v>137.5</v>
      </c>
      <c r="O85" s="165"/>
      <c r="P85" s="58"/>
      <c r="Q85" s="58"/>
      <c r="R85" s="58"/>
    </row>
    <row r="86" spans="1:18" ht="19.5" customHeight="1">
      <c r="A86" s="160"/>
      <c r="B86" s="165"/>
      <c r="C86" s="166"/>
      <c r="D86" s="165"/>
      <c r="E86" s="506"/>
      <c r="F86" s="165"/>
      <c r="G86" s="163"/>
      <c r="H86" s="169"/>
      <c r="I86" s="169"/>
      <c r="J86" s="166" t="s">
        <v>133</v>
      </c>
      <c r="K86" s="165" t="s">
        <v>662</v>
      </c>
      <c r="L86" s="165" t="s">
        <v>115</v>
      </c>
      <c r="M86" s="169">
        <v>2.2999999999999998</v>
      </c>
      <c r="N86" s="168">
        <v>0.79800000000000004</v>
      </c>
      <c r="O86" s="165"/>
      <c r="P86" s="58"/>
      <c r="Q86" s="58"/>
      <c r="R86" s="58"/>
    </row>
    <row r="87" spans="1:18" ht="19.5" customHeight="1">
      <c r="A87" s="304">
        <v>41</v>
      </c>
      <c r="B87" s="175" t="s">
        <v>117</v>
      </c>
      <c r="C87" s="166" t="s">
        <v>376</v>
      </c>
      <c r="D87" s="165" t="s">
        <v>3</v>
      </c>
      <c r="E87" s="543">
        <v>4.8999999999999998E-3</v>
      </c>
      <c r="F87" s="165"/>
      <c r="G87" s="163"/>
      <c r="H87" s="169"/>
      <c r="I87" s="169"/>
      <c r="J87" s="166" t="s">
        <v>376</v>
      </c>
      <c r="K87" s="286" t="s">
        <v>661</v>
      </c>
      <c r="L87" s="67" t="s">
        <v>3</v>
      </c>
      <c r="M87" s="58">
        <v>1</v>
      </c>
      <c r="N87" s="785">
        <v>294.44400000000002</v>
      </c>
      <c r="O87" s="183">
        <f>M87*N87*1.1666403</f>
        <v>343.51023649320007</v>
      </c>
      <c r="P87" s="58">
        <f>O87+H87+I87</f>
        <v>343.51023649320007</v>
      </c>
      <c r="Q87" s="58">
        <f>O87*E87</f>
        <v>1.6832001588166803</v>
      </c>
      <c r="R87" s="58">
        <f>P87*E87</f>
        <v>1.6832001588166803</v>
      </c>
    </row>
    <row r="88" spans="1:18" ht="19.5" customHeight="1">
      <c r="A88" s="304">
        <v>43</v>
      </c>
      <c r="B88" s="175" t="s">
        <v>117</v>
      </c>
      <c r="C88" s="166" t="s">
        <v>384</v>
      </c>
      <c r="D88" s="165" t="s">
        <v>3</v>
      </c>
      <c r="E88" s="543">
        <v>9.0999999999999998E-2</v>
      </c>
      <c r="F88" s="165"/>
      <c r="G88" s="163"/>
      <c r="H88" s="169"/>
      <c r="I88" s="169"/>
      <c r="J88" s="166" t="s">
        <v>385</v>
      </c>
      <c r="K88" s="286" t="s">
        <v>660</v>
      </c>
      <c r="L88" s="67" t="s">
        <v>3</v>
      </c>
      <c r="M88" s="58">
        <v>1</v>
      </c>
      <c r="N88" s="785">
        <v>289.16699999999997</v>
      </c>
      <c r="O88" s="183">
        <f>M88*N88*1.1666403</f>
        <v>337.35387563009999</v>
      </c>
      <c r="P88" s="58">
        <f>O88+H88+I88</f>
        <v>337.35387563009999</v>
      </c>
      <c r="Q88" s="58">
        <f>O88*E88</f>
        <v>30.699202682339099</v>
      </c>
      <c r="R88" s="58">
        <f>P88*E88</f>
        <v>30.699202682339099</v>
      </c>
    </row>
    <row r="89" spans="1:18" ht="19.5" customHeight="1">
      <c r="A89" s="304">
        <v>43</v>
      </c>
      <c r="B89" s="175" t="s">
        <v>117</v>
      </c>
      <c r="C89" s="166" t="s">
        <v>384</v>
      </c>
      <c r="D89" s="165" t="s">
        <v>3</v>
      </c>
      <c r="E89" s="543">
        <v>0.17280000000000001</v>
      </c>
      <c r="F89" s="165"/>
      <c r="G89" s="163"/>
      <c r="H89" s="169"/>
      <c r="I89" s="169"/>
      <c r="J89" s="166" t="s">
        <v>385</v>
      </c>
      <c r="K89" s="286" t="s">
        <v>660</v>
      </c>
      <c r="L89" s="67" t="s">
        <v>3</v>
      </c>
      <c r="M89" s="58">
        <v>1</v>
      </c>
      <c r="N89" s="785">
        <v>289.16699999999997</v>
      </c>
      <c r="O89" s="183">
        <f>M89*N89*1.1666403</f>
        <v>337.35387563009999</v>
      </c>
      <c r="P89" s="58">
        <f>O89+H89+I89</f>
        <v>337.35387563009999</v>
      </c>
      <c r="Q89" s="58">
        <f>O89*E89</f>
        <v>58.294749708881284</v>
      </c>
      <c r="R89" s="58">
        <f>P89*E89</f>
        <v>58.294749708881284</v>
      </c>
    </row>
    <row r="90" spans="1:18" s="555" customFormat="1" ht="40.5" customHeight="1">
      <c r="A90" s="544">
        <v>1</v>
      </c>
      <c r="B90" s="545" t="s">
        <v>536</v>
      </c>
      <c r="C90" s="556" t="s">
        <v>544</v>
      </c>
      <c r="D90" s="544" t="s">
        <v>537</v>
      </c>
      <c r="E90" s="566">
        <v>0.16400000000000001</v>
      </c>
      <c r="F90" s="547">
        <v>68.8</v>
      </c>
      <c r="G90" s="548">
        <v>4.47</v>
      </c>
      <c r="H90" s="549">
        <f>F90*1.86204</f>
        <v>128.108352</v>
      </c>
      <c r="I90" s="550">
        <f>G90*2.83794</f>
        <v>12.685591799999999</v>
      </c>
      <c r="J90" s="551" t="s">
        <v>157</v>
      </c>
      <c r="K90" s="286" t="s">
        <v>658</v>
      </c>
      <c r="L90" s="544" t="s">
        <v>538</v>
      </c>
      <c r="M90" s="552">
        <v>0.95</v>
      </c>
      <c r="N90" s="503">
        <v>137.5</v>
      </c>
      <c r="O90" s="549">
        <f>((M90*N90)+(M91*N91)+(M92*N92)+(M93*N93))*1.16664</f>
        <v>521.6012440799999</v>
      </c>
      <c r="P90" s="549">
        <f>O90+H90+I90</f>
        <v>662.39518787999987</v>
      </c>
      <c r="Q90" s="553">
        <f>O90*E90</f>
        <v>85.542604029119985</v>
      </c>
      <c r="R90" s="554">
        <f>P90*E90</f>
        <v>108.63281081231999</v>
      </c>
    </row>
    <row r="91" spans="1:18" s="555" customFormat="1" ht="26.25" customHeight="1">
      <c r="A91" s="544"/>
      <c r="B91" s="545"/>
      <c r="C91" s="556"/>
      <c r="D91" s="544"/>
      <c r="E91" s="552"/>
      <c r="F91" s="547"/>
      <c r="G91" s="557"/>
      <c r="H91" s="558"/>
      <c r="I91" s="559"/>
      <c r="J91" s="560" t="s">
        <v>539</v>
      </c>
      <c r="K91" s="501" t="s">
        <v>542</v>
      </c>
      <c r="L91" s="460" t="s">
        <v>113</v>
      </c>
      <c r="M91" s="510">
        <v>206</v>
      </c>
      <c r="N91" s="565">
        <v>1.222</v>
      </c>
      <c r="O91" s="563"/>
      <c r="P91" s="547"/>
      <c r="Q91" s="564"/>
      <c r="R91" s="546"/>
    </row>
    <row r="92" spans="1:18" s="555" customFormat="1" ht="15" customHeight="1">
      <c r="A92" s="544"/>
      <c r="B92" s="545"/>
      <c r="C92" s="546"/>
      <c r="D92" s="544"/>
      <c r="E92" s="552"/>
      <c r="F92" s="547"/>
      <c r="G92" s="557"/>
      <c r="H92" s="558"/>
      <c r="I92" s="559"/>
      <c r="J92" s="551" t="s">
        <v>144</v>
      </c>
      <c r="K92" s="551" t="s">
        <v>657</v>
      </c>
      <c r="L92" s="544" t="s">
        <v>115</v>
      </c>
      <c r="M92" s="552">
        <v>10</v>
      </c>
      <c r="N92" s="562">
        <v>0.114</v>
      </c>
      <c r="O92" s="563"/>
      <c r="P92" s="547"/>
      <c r="Q92" s="564"/>
      <c r="R92" s="546"/>
    </row>
    <row r="93" spans="1:18" s="555" customFormat="1" ht="11.1" customHeight="1">
      <c r="A93" s="544"/>
      <c r="B93" s="545"/>
      <c r="C93" s="546"/>
      <c r="D93" s="544"/>
      <c r="E93" s="552"/>
      <c r="F93" s="547"/>
      <c r="G93" s="557"/>
      <c r="H93" s="558"/>
      <c r="I93" s="559"/>
      <c r="J93" s="551" t="s">
        <v>541</v>
      </c>
      <c r="K93" s="551"/>
      <c r="L93" s="544" t="s">
        <v>115</v>
      </c>
      <c r="M93" s="561">
        <v>106</v>
      </c>
      <c r="N93" s="562">
        <v>0.6</v>
      </c>
      <c r="O93" s="563"/>
      <c r="P93" s="547"/>
      <c r="Q93" s="564"/>
      <c r="R93" s="546"/>
    </row>
    <row r="94" spans="1:18" s="555" customFormat="1" ht="55.5" customHeight="1">
      <c r="A94" s="544">
        <v>1</v>
      </c>
      <c r="B94" s="545" t="s">
        <v>543</v>
      </c>
      <c r="C94" s="556" t="s">
        <v>545</v>
      </c>
      <c r="D94" s="544" t="s">
        <v>537</v>
      </c>
      <c r="E94" s="567">
        <v>0.1484</v>
      </c>
      <c r="F94" s="547">
        <v>68.8</v>
      </c>
      <c r="G94" s="548">
        <v>4.47</v>
      </c>
      <c r="H94" s="549">
        <f>F94*1.86204</f>
        <v>128.108352</v>
      </c>
      <c r="I94" s="550">
        <f>G94*2.83794</f>
        <v>12.685591799999999</v>
      </c>
      <c r="J94" s="551" t="s">
        <v>157</v>
      </c>
      <c r="K94" s="286" t="s">
        <v>658</v>
      </c>
      <c r="L94" s="544" t="s">
        <v>538</v>
      </c>
      <c r="M94" s="552">
        <v>0.95</v>
      </c>
      <c r="N94" s="503">
        <v>137.5</v>
      </c>
      <c r="O94" s="549">
        <f>((M94*N94)+(M95*N95)+(M96*N96)+(M97*N97))*1.16664</f>
        <v>521.6012440799999</v>
      </c>
      <c r="P94" s="549">
        <f>O94+H94+I94</f>
        <v>662.39518787999987</v>
      </c>
      <c r="Q94" s="553">
        <f>O94*E94</f>
        <v>77.405624621471986</v>
      </c>
      <c r="R94" s="554">
        <f>P94*E94</f>
        <v>98.299445881391989</v>
      </c>
    </row>
    <row r="95" spans="1:18" s="555" customFormat="1" ht="26.25" customHeight="1">
      <c r="A95" s="544"/>
      <c r="B95" s="545"/>
      <c r="C95" s="556"/>
      <c r="D95" s="544"/>
      <c r="E95" s="552"/>
      <c r="F95" s="547"/>
      <c r="G95" s="557"/>
      <c r="H95" s="558"/>
      <c r="I95" s="559"/>
      <c r="J95" s="560" t="s">
        <v>539</v>
      </c>
      <c r="K95" s="501" t="s">
        <v>659</v>
      </c>
      <c r="L95" s="460" t="s">
        <v>113</v>
      </c>
      <c r="M95" s="510">
        <v>206</v>
      </c>
      <c r="N95" s="565">
        <v>1.222</v>
      </c>
      <c r="O95" s="563"/>
      <c r="P95" s="547"/>
      <c r="Q95" s="564"/>
      <c r="R95" s="546"/>
    </row>
    <row r="96" spans="1:18" s="555" customFormat="1" ht="15" customHeight="1">
      <c r="A96" s="544"/>
      <c r="B96" s="545"/>
      <c r="C96" s="546"/>
      <c r="D96" s="544"/>
      <c r="E96" s="552"/>
      <c r="F96" s="547"/>
      <c r="G96" s="557"/>
      <c r="H96" s="558"/>
      <c r="I96" s="559"/>
      <c r="J96" s="551" t="s">
        <v>144</v>
      </c>
      <c r="K96" s="551" t="s">
        <v>657</v>
      </c>
      <c r="L96" s="544" t="s">
        <v>115</v>
      </c>
      <c r="M96" s="552">
        <v>10</v>
      </c>
      <c r="N96" s="562">
        <v>0.114</v>
      </c>
      <c r="O96" s="563"/>
      <c r="P96" s="547"/>
      <c r="Q96" s="564"/>
      <c r="R96" s="546"/>
    </row>
    <row r="97" spans="1:18" s="555" customFormat="1" ht="11.1" customHeight="1">
      <c r="A97" s="544"/>
      <c r="B97" s="545"/>
      <c r="C97" s="546"/>
      <c r="D97" s="544"/>
      <c r="E97" s="552"/>
      <c r="F97" s="547"/>
      <c r="G97" s="557"/>
      <c r="H97" s="558"/>
      <c r="I97" s="559"/>
      <c r="J97" s="551" t="s">
        <v>541</v>
      </c>
      <c r="K97" s="551"/>
      <c r="L97" s="544" t="s">
        <v>115</v>
      </c>
      <c r="M97" s="561">
        <v>106</v>
      </c>
      <c r="N97" s="562">
        <v>0.6</v>
      </c>
      <c r="O97" s="563"/>
      <c r="P97" s="547"/>
      <c r="Q97" s="564"/>
      <c r="R97" s="546"/>
    </row>
    <row r="98" spans="1:18" s="316" customFormat="1" ht="19.5" customHeight="1">
      <c r="A98" s="70"/>
      <c r="B98" s="70"/>
      <c r="C98" s="357" t="s">
        <v>284</v>
      </c>
      <c r="D98" s="70"/>
      <c r="E98" s="70"/>
      <c r="F98" s="70"/>
      <c r="G98" s="70"/>
      <c r="H98" s="169"/>
      <c r="I98" s="169"/>
      <c r="J98" s="286"/>
      <c r="K98" s="358"/>
      <c r="L98" s="70"/>
      <c r="M98" s="70"/>
      <c r="N98" s="71"/>
      <c r="O98" s="70"/>
      <c r="P98" s="58"/>
      <c r="Q98" s="58"/>
      <c r="R98" s="58"/>
    </row>
    <row r="99" spans="1:18" s="316" customFormat="1" ht="19.5" customHeight="1">
      <c r="A99" s="304">
        <v>44</v>
      </c>
      <c r="B99" s="67" t="s">
        <v>285</v>
      </c>
      <c r="C99" s="286" t="s">
        <v>286</v>
      </c>
      <c r="D99" s="67" t="s">
        <v>165</v>
      </c>
      <c r="E99" s="303"/>
      <c r="F99" s="67">
        <v>1.52</v>
      </c>
      <c r="G99" s="67">
        <v>1.55</v>
      </c>
      <c r="H99" s="169">
        <f>F99*1.88612</f>
        <v>2.8669023999999999</v>
      </c>
      <c r="I99" s="169">
        <f>G99*2.64776</f>
        <v>4.1040279999999996</v>
      </c>
      <c r="J99" s="286" t="s">
        <v>4</v>
      </c>
      <c r="K99" s="286" t="s">
        <v>308</v>
      </c>
      <c r="L99" s="67" t="s">
        <v>108</v>
      </c>
      <c r="M99" s="295">
        <v>6.5000000000000002E-2</v>
      </c>
      <c r="N99" s="539">
        <v>29.277999999999999</v>
      </c>
      <c r="O99" s="58">
        <f>((M99*N99)+(M100*N100)+(M101*N101))*1.16664</f>
        <v>4.2135186887999998</v>
      </c>
      <c r="P99" s="58">
        <f>O99+H99+I99</f>
        <v>11.184449088799999</v>
      </c>
      <c r="Q99" s="58">
        <f>O99*E99</f>
        <v>0</v>
      </c>
      <c r="R99" s="58">
        <f>P99*E99</f>
        <v>0</v>
      </c>
    </row>
    <row r="100" spans="1:18" s="316" customFormat="1" ht="15" customHeight="1">
      <c r="A100" s="304"/>
      <c r="B100" s="67"/>
      <c r="C100" s="286"/>
      <c r="D100" s="67"/>
      <c r="E100" s="303"/>
      <c r="F100" s="67"/>
      <c r="G100" s="322"/>
      <c r="H100" s="169"/>
      <c r="I100" s="169"/>
      <c r="J100" s="305" t="s">
        <v>116</v>
      </c>
      <c r="K100" s="142" t="s">
        <v>243</v>
      </c>
      <c r="L100" s="306" t="s">
        <v>108</v>
      </c>
      <c r="M100" s="359">
        <v>1.61E-2</v>
      </c>
      <c r="N100" s="360">
        <v>26</v>
      </c>
      <c r="O100" s="58"/>
      <c r="P100" s="58"/>
      <c r="Q100" s="58"/>
      <c r="R100" s="58"/>
    </row>
    <row r="101" spans="1:18" s="293" customFormat="1" ht="15" customHeight="1">
      <c r="A101" s="304"/>
      <c r="B101" s="67"/>
      <c r="C101" s="286"/>
      <c r="D101" s="67"/>
      <c r="E101" s="303"/>
      <c r="F101" s="67"/>
      <c r="G101" s="286"/>
      <c r="H101" s="169"/>
      <c r="I101" s="169"/>
      <c r="J101" s="286" t="s">
        <v>136</v>
      </c>
      <c r="K101" s="286"/>
      <c r="L101" s="67" t="s">
        <v>115</v>
      </c>
      <c r="M101" s="58">
        <v>4.3</v>
      </c>
      <c r="N101" s="295">
        <v>0.3</v>
      </c>
      <c r="O101" s="58"/>
      <c r="P101" s="58"/>
      <c r="Q101" s="58"/>
      <c r="R101" s="58"/>
    </row>
    <row r="102" spans="1:18" s="316" customFormat="1" ht="24.75" customHeight="1">
      <c r="A102" s="304">
        <v>45</v>
      </c>
      <c r="B102" s="314" t="s">
        <v>117</v>
      </c>
      <c r="C102" s="286" t="s">
        <v>287</v>
      </c>
      <c r="D102" s="67" t="s">
        <v>113</v>
      </c>
      <c r="E102" s="58"/>
      <c r="F102" s="67"/>
      <c r="G102" s="322"/>
      <c r="H102" s="169"/>
      <c r="I102" s="169"/>
      <c r="J102" s="305" t="s">
        <v>295</v>
      </c>
      <c r="K102" s="286" t="s">
        <v>310</v>
      </c>
      <c r="L102" s="67" t="s">
        <v>113</v>
      </c>
      <c r="M102" s="58">
        <v>1</v>
      </c>
      <c r="N102" s="295">
        <v>6.8330000000000002</v>
      </c>
      <c r="O102" s="295">
        <f>M102*N102*1.16664</f>
        <v>7.9716511199999998</v>
      </c>
      <c r="P102" s="58">
        <f>O102+H102+I102</f>
        <v>7.9716511199999998</v>
      </c>
      <c r="Q102" s="289">
        <f>O102*E102</f>
        <v>0</v>
      </c>
      <c r="R102" s="58">
        <f>P102*E102</f>
        <v>0</v>
      </c>
    </row>
    <row r="103" spans="1:18" s="316" customFormat="1" ht="27" customHeight="1">
      <c r="A103" s="304">
        <v>46</v>
      </c>
      <c r="B103" s="67" t="s">
        <v>131</v>
      </c>
      <c r="C103" s="305" t="s">
        <v>466</v>
      </c>
      <c r="D103" s="67" t="s">
        <v>108</v>
      </c>
      <c r="E103" s="303"/>
      <c r="F103" s="67">
        <v>4.6100000000000003</v>
      </c>
      <c r="G103" s="67">
        <v>0.81</v>
      </c>
      <c r="H103" s="169">
        <f>F103*1.88612</f>
        <v>8.6950132</v>
      </c>
      <c r="I103" s="169">
        <f>G103*2.64776</f>
        <v>2.1446855999999999</v>
      </c>
      <c r="J103" s="286" t="s">
        <v>132</v>
      </c>
      <c r="K103" s="286" t="s">
        <v>309</v>
      </c>
      <c r="L103" s="67" t="s">
        <v>108</v>
      </c>
      <c r="M103" s="295">
        <v>1.0149999999999999</v>
      </c>
      <c r="N103" s="539">
        <v>29.277999999999999</v>
      </c>
      <c r="O103" s="295">
        <f>((M103*N103)+(M104*N104)+(M105*N105)+(M106*N106))*1.16664</f>
        <v>48.275644864799993</v>
      </c>
      <c r="P103" s="58">
        <f>O103+H103+I103</f>
        <v>59.115343664799994</v>
      </c>
      <c r="Q103" s="58">
        <f>O103*E103</f>
        <v>0</v>
      </c>
      <c r="R103" s="58">
        <f>P103*E103</f>
        <v>0</v>
      </c>
    </row>
    <row r="104" spans="1:18" s="316" customFormat="1" ht="15.75" customHeight="1">
      <c r="A104" s="304"/>
      <c r="B104" s="67"/>
      <c r="C104" s="286"/>
      <c r="D104" s="67"/>
      <c r="E104" s="303"/>
      <c r="F104" s="67"/>
      <c r="G104" s="322"/>
      <c r="H104" s="169"/>
      <c r="I104" s="169"/>
      <c r="J104" s="286" t="s">
        <v>112</v>
      </c>
      <c r="K104" s="286"/>
      <c r="L104" s="70" t="s">
        <v>113</v>
      </c>
      <c r="M104" s="58">
        <v>1.37</v>
      </c>
      <c r="N104" s="295">
        <v>3.5</v>
      </c>
      <c r="O104" s="58"/>
      <c r="P104" s="58"/>
      <c r="Q104" s="58"/>
      <c r="R104" s="58"/>
    </row>
    <row r="105" spans="1:18" s="316" customFormat="1" ht="18" customHeight="1">
      <c r="A105" s="304"/>
      <c r="B105" s="67"/>
      <c r="C105" s="286"/>
      <c r="D105" s="67"/>
      <c r="E105" s="303"/>
      <c r="F105" s="67"/>
      <c r="G105" s="322"/>
      <c r="H105" s="169"/>
      <c r="I105" s="169"/>
      <c r="J105" s="286" t="s">
        <v>114</v>
      </c>
      <c r="K105" s="286" t="s">
        <v>296</v>
      </c>
      <c r="L105" s="67" t="s">
        <v>108</v>
      </c>
      <c r="M105" s="295">
        <v>3.6600000000000001E-2</v>
      </c>
      <c r="N105" s="503">
        <v>137.5</v>
      </c>
      <c r="O105" s="58"/>
      <c r="P105" s="58"/>
      <c r="Q105" s="58"/>
      <c r="R105" s="58"/>
    </row>
    <row r="106" spans="1:18" s="316" customFormat="1" ht="18" customHeight="1">
      <c r="A106" s="304"/>
      <c r="B106" s="67"/>
      <c r="C106" s="286"/>
      <c r="D106" s="67"/>
      <c r="E106" s="303"/>
      <c r="F106" s="67"/>
      <c r="G106" s="322"/>
      <c r="H106" s="169"/>
      <c r="I106" s="169"/>
      <c r="J106" s="286" t="s">
        <v>133</v>
      </c>
      <c r="K106" s="133" t="s">
        <v>260</v>
      </c>
      <c r="L106" s="67" t="s">
        <v>115</v>
      </c>
      <c r="M106" s="289">
        <v>2.2999999999999998</v>
      </c>
      <c r="N106" s="295">
        <v>0.79800000000000004</v>
      </c>
      <c r="O106" s="58"/>
      <c r="P106" s="58"/>
      <c r="Q106" s="58"/>
      <c r="R106" s="58"/>
    </row>
    <row r="107" spans="1:18" s="316" customFormat="1" ht="25.5" customHeight="1">
      <c r="A107" s="304">
        <v>47</v>
      </c>
      <c r="B107" s="314" t="s">
        <v>117</v>
      </c>
      <c r="C107" s="286" t="s">
        <v>264</v>
      </c>
      <c r="D107" s="67" t="s">
        <v>3</v>
      </c>
      <c r="E107" s="351"/>
      <c r="F107" s="67"/>
      <c r="G107" s="322"/>
      <c r="H107" s="169"/>
      <c r="I107" s="169"/>
      <c r="J107" s="286" t="s">
        <v>274</v>
      </c>
      <c r="K107" s="286" t="s">
        <v>297</v>
      </c>
      <c r="L107" s="67" t="s">
        <v>3</v>
      </c>
      <c r="M107" s="58">
        <v>1</v>
      </c>
      <c r="N107" s="785">
        <v>294.44400000000002</v>
      </c>
      <c r="O107" s="58">
        <f>M107*N107*1.16664</f>
        <v>343.51014815999997</v>
      </c>
      <c r="P107" s="58">
        <f>O107+H107+I107</f>
        <v>343.51014815999997</v>
      </c>
      <c r="Q107" s="58">
        <f>O107*E107</f>
        <v>0</v>
      </c>
      <c r="R107" s="58">
        <f>P107*E107</f>
        <v>0</v>
      </c>
    </row>
    <row r="108" spans="1:18" ht="25.5" customHeight="1">
      <c r="A108" s="304">
        <v>48</v>
      </c>
      <c r="B108" s="175" t="s">
        <v>117</v>
      </c>
      <c r="C108" s="166" t="s">
        <v>384</v>
      </c>
      <c r="D108" s="165" t="s">
        <v>3</v>
      </c>
      <c r="E108" s="361"/>
      <c r="F108" s="165"/>
      <c r="G108" s="362"/>
      <c r="H108" s="169"/>
      <c r="I108" s="169"/>
      <c r="J108" s="166" t="s">
        <v>385</v>
      </c>
      <c r="K108" s="286" t="s">
        <v>298</v>
      </c>
      <c r="L108" s="67" t="s">
        <v>3</v>
      </c>
      <c r="M108" s="58">
        <v>1</v>
      </c>
      <c r="N108" s="785">
        <v>289.16699999999997</v>
      </c>
      <c r="O108" s="183">
        <f>M108*N108*1.1666403</f>
        <v>337.35387563009999</v>
      </c>
      <c r="P108" s="58">
        <f>O108+H108+I108</f>
        <v>337.35387563009999</v>
      </c>
      <c r="Q108" s="58">
        <f>O108*E108</f>
        <v>0</v>
      </c>
      <c r="R108" s="58">
        <f>P108*E108</f>
        <v>0</v>
      </c>
    </row>
    <row r="109" spans="1:18" s="316" customFormat="1" ht="25.5" customHeight="1">
      <c r="A109" s="304">
        <v>49</v>
      </c>
      <c r="B109" s="314" t="s">
        <v>117</v>
      </c>
      <c r="C109" s="286" t="s">
        <v>361</v>
      </c>
      <c r="D109" s="67" t="s">
        <v>3</v>
      </c>
      <c r="E109" s="340"/>
      <c r="F109" s="67"/>
      <c r="G109" s="322"/>
      <c r="H109" s="169"/>
      <c r="I109" s="169"/>
      <c r="J109" s="286" t="s">
        <v>275</v>
      </c>
      <c r="K109" s="286" t="s">
        <v>298</v>
      </c>
      <c r="L109" s="67" t="s">
        <v>3</v>
      </c>
      <c r="M109" s="58">
        <v>1</v>
      </c>
      <c r="N109" s="785">
        <v>289.16699999999997</v>
      </c>
      <c r="O109" s="58">
        <f>M109*N109*1.16664</f>
        <v>337.35378887999997</v>
      </c>
      <c r="P109" s="58">
        <f>O109+H109+I109</f>
        <v>337.35378887999997</v>
      </c>
      <c r="Q109" s="58">
        <f>O109*E109</f>
        <v>0</v>
      </c>
      <c r="R109" s="58">
        <f>P109*E109</f>
        <v>0</v>
      </c>
    </row>
    <row r="110" spans="1:18" s="316" customFormat="1" ht="29.25" customHeight="1">
      <c r="A110" s="304">
        <v>50</v>
      </c>
      <c r="B110" s="67" t="s">
        <v>131</v>
      </c>
      <c r="C110" s="305" t="s">
        <v>377</v>
      </c>
      <c r="D110" s="67" t="s">
        <v>108</v>
      </c>
      <c r="E110" s="303"/>
      <c r="F110" s="67">
        <v>4.6100000000000003</v>
      </c>
      <c r="G110" s="67">
        <v>0.81</v>
      </c>
      <c r="H110" s="169">
        <f>F110*1.88612</f>
        <v>8.6950132</v>
      </c>
      <c r="I110" s="169">
        <f>G110*2.64776</f>
        <v>2.1446855999999999</v>
      </c>
      <c r="J110" s="286" t="s">
        <v>132</v>
      </c>
      <c r="K110" s="286" t="s">
        <v>309</v>
      </c>
      <c r="L110" s="67" t="s">
        <v>108</v>
      </c>
      <c r="M110" s="295">
        <v>1.0149999999999999</v>
      </c>
      <c r="N110" s="539">
        <v>29.277999999999999</v>
      </c>
      <c r="O110" s="295">
        <f>((M110*N110)+(M111*N111)+(M112*N112)+(M113*N113))*1.16664</f>
        <v>48.275644864799993</v>
      </c>
      <c r="P110" s="58">
        <f>O110+H110+I110</f>
        <v>59.115343664799994</v>
      </c>
      <c r="Q110" s="58">
        <f>O110*E110</f>
        <v>0</v>
      </c>
      <c r="R110" s="58">
        <f>P110*E110</f>
        <v>0</v>
      </c>
    </row>
    <row r="111" spans="1:18" s="316" customFormat="1" ht="20.25" customHeight="1">
      <c r="A111" s="304"/>
      <c r="B111" s="67"/>
      <c r="C111" s="286"/>
      <c r="D111" s="67"/>
      <c r="E111" s="303"/>
      <c r="F111" s="67"/>
      <c r="G111" s="322"/>
      <c r="H111" s="169"/>
      <c r="I111" s="169"/>
      <c r="J111" s="286" t="s">
        <v>112</v>
      </c>
      <c r="K111" s="286"/>
      <c r="L111" s="70" t="s">
        <v>113</v>
      </c>
      <c r="M111" s="58">
        <v>1.37</v>
      </c>
      <c r="N111" s="295">
        <v>3.5</v>
      </c>
      <c r="O111" s="58"/>
      <c r="P111" s="58"/>
      <c r="Q111" s="58"/>
      <c r="R111" s="58"/>
    </row>
    <row r="112" spans="1:18" s="316" customFormat="1" ht="20.25" customHeight="1">
      <c r="A112" s="304"/>
      <c r="B112" s="67"/>
      <c r="C112" s="286"/>
      <c r="D112" s="67"/>
      <c r="E112" s="303"/>
      <c r="F112" s="67"/>
      <c r="G112" s="322"/>
      <c r="H112" s="169"/>
      <c r="I112" s="169"/>
      <c r="J112" s="286" t="s">
        <v>114</v>
      </c>
      <c r="K112" s="286" t="s">
        <v>296</v>
      </c>
      <c r="L112" s="67" t="s">
        <v>108</v>
      </c>
      <c r="M112" s="295">
        <v>3.6600000000000001E-2</v>
      </c>
      <c r="N112" s="503">
        <v>137.5</v>
      </c>
      <c r="O112" s="58"/>
      <c r="P112" s="58"/>
      <c r="Q112" s="58"/>
      <c r="R112" s="58"/>
    </row>
    <row r="113" spans="1:18" s="316" customFormat="1" ht="20.25" customHeight="1">
      <c r="A113" s="304"/>
      <c r="B113" s="67"/>
      <c r="C113" s="286"/>
      <c r="D113" s="67"/>
      <c r="E113" s="303"/>
      <c r="F113" s="67"/>
      <c r="G113" s="322"/>
      <c r="H113" s="169"/>
      <c r="I113" s="169"/>
      <c r="J113" s="286" t="s">
        <v>133</v>
      </c>
      <c r="K113" s="165" t="s">
        <v>260</v>
      </c>
      <c r="L113" s="67" t="s">
        <v>115</v>
      </c>
      <c r="M113" s="289">
        <v>2.2999999999999998</v>
      </c>
      <c r="N113" s="295">
        <v>0.79800000000000004</v>
      </c>
      <c r="O113" s="58"/>
      <c r="P113" s="58"/>
      <c r="Q113" s="58"/>
      <c r="R113" s="58"/>
    </row>
    <row r="114" spans="1:18" s="316" customFormat="1" ht="20.25" customHeight="1">
      <c r="A114" s="304">
        <v>51</v>
      </c>
      <c r="B114" s="314" t="s">
        <v>117</v>
      </c>
      <c r="C114" s="286" t="s">
        <v>278</v>
      </c>
      <c r="D114" s="67" t="s">
        <v>3</v>
      </c>
      <c r="E114" s="340"/>
      <c r="F114" s="67"/>
      <c r="G114" s="322"/>
      <c r="H114" s="169"/>
      <c r="I114" s="169"/>
      <c r="J114" s="286" t="s">
        <v>265</v>
      </c>
      <c r="K114" s="286" t="s">
        <v>297</v>
      </c>
      <c r="L114" s="67" t="s">
        <v>3</v>
      </c>
      <c r="M114" s="58">
        <v>1</v>
      </c>
      <c r="N114" s="785">
        <v>294.44400000000002</v>
      </c>
      <c r="O114" s="58">
        <f>M114*N114*1.16664</f>
        <v>343.51014815999997</v>
      </c>
      <c r="P114" s="58">
        <f>O114+H114+I114</f>
        <v>343.51014815999997</v>
      </c>
      <c r="Q114" s="58">
        <f>O114*E114</f>
        <v>0</v>
      </c>
      <c r="R114" s="58">
        <f>P114*E114</f>
        <v>0</v>
      </c>
    </row>
    <row r="115" spans="1:18" s="316" customFormat="1" ht="20.25" customHeight="1">
      <c r="A115" s="67">
        <v>52</v>
      </c>
      <c r="B115" s="314" t="s">
        <v>117</v>
      </c>
      <c r="C115" s="286" t="s">
        <v>264</v>
      </c>
      <c r="D115" s="67" t="s">
        <v>3</v>
      </c>
      <c r="E115" s="339"/>
      <c r="F115" s="67"/>
      <c r="G115" s="322"/>
      <c r="H115" s="169"/>
      <c r="I115" s="169"/>
      <c r="J115" s="286" t="s">
        <v>274</v>
      </c>
      <c r="K115" s="286" t="s">
        <v>297</v>
      </c>
      <c r="L115" s="67" t="s">
        <v>3</v>
      </c>
      <c r="M115" s="58">
        <v>1</v>
      </c>
      <c r="N115" s="785">
        <v>294.44400000000002</v>
      </c>
      <c r="O115" s="58">
        <f>M115*N115*1.16664</f>
        <v>343.51014815999997</v>
      </c>
      <c r="P115" s="58">
        <f>O115+H115+I115</f>
        <v>343.51014815999997</v>
      </c>
      <c r="Q115" s="58">
        <f>O115*E115</f>
        <v>0</v>
      </c>
      <c r="R115" s="58">
        <f>P115*E115</f>
        <v>0</v>
      </c>
    </row>
    <row r="116" spans="1:18" ht="19.5" customHeight="1">
      <c r="A116" s="160"/>
      <c r="B116" s="161"/>
      <c r="C116" s="363" t="s">
        <v>388</v>
      </c>
      <c r="D116" s="160"/>
      <c r="E116" s="160"/>
      <c r="F116" s="160"/>
      <c r="G116" s="162"/>
      <c r="H116" s="169"/>
      <c r="I116" s="169"/>
      <c r="J116" s="162"/>
      <c r="K116" s="165"/>
      <c r="L116" s="162"/>
      <c r="M116" s="162"/>
      <c r="N116" s="162"/>
      <c r="O116" s="334"/>
      <c r="P116" s="58"/>
      <c r="Q116" s="58"/>
      <c r="R116" s="58"/>
    </row>
    <row r="117" spans="1:18" s="80" customFormat="1" ht="14.25" customHeight="1">
      <c r="A117" s="67">
        <v>62</v>
      </c>
      <c r="B117" s="73" t="s">
        <v>448</v>
      </c>
      <c r="C117" s="74" t="s">
        <v>501</v>
      </c>
      <c r="D117" s="75" t="s">
        <v>140</v>
      </c>
      <c r="E117" s="337"/>
      <c r="F117" s="75">
        <v>0.17</v>
      </c>
      <c r="G117" s="75">
        <v>0.05</v>
      </c>
      <c r="H117" s="169">
        <f>F117*1.88612</f>
        <v>0.32064040000000005</v>
      </c>
      <c r="I117" s="169">
        <f>G117*2.64776</f>
        <v>0.13238800000000001</v>
      </c>
      <c r="J117" s="76" t="s">
        <v>114</v>
      </c>
      <c r="K117" s="286" t="s">
        <v>664</v>
      </c>
      <c r="L117" s="75" t="s">
        <v>108</v>
      </c>
      <c r="M117" s="77">
        <v>2.6200000000000001E-2</v>
      </c>
      <c r="N117" s="370">
        <v>137.5</v>
      </c>
      <c r="O117" s="58">
        <f>M117*N117*1.16664</f>
        <v>4.2028205999999999</v>
      </c>
      <c r="P117" s="78">
        <f>O117+H117+I117</f>
        <v>4.6558489999999999</v>
      </c>
      <c r="Q117" s="79">
        <v>134.996928611328</v>
      </c>
      <c r="R117" s="79">
        <f>P117*E117</f>
        <v>0</v>
      </c>
    </row>
    <row r="118" spans="1:18" s="72" customFormat="1" ht="18.75" customHeight="1">
      <c r="A118" s="304">
        <v>63</v>
      </c>
      <c r="B118" s="58" t="s">
        <v>161</v>
      </c>
      <c r="C118" s="68" t="s">
        <v>447</v>
      </c>
      <c r="D118" s="69" t="s">
        <v>109</v>
      </c>
      <c r="E118" s="337"/>
      <c r="F118" s="70">
        <v>45.8</v>
      </c>
      <c r="G118" s="70">
        <v>0.41</v>
      </c>
      <c r="H118" s="169">
        <f>F118*1.88612</f>
        <v>86.384295999999992</v>
      </c>
      <c r="I118" s="169">
        <f>G118*2.64776</f>
        <v>1.0855815999999998</v>
      </c>
      <c r="J118" s="68" t="s">
        <v>288</v>
      </c>
      <c r="K118" s="67"/>
      <c r="L118" s="67" t="s">
        <v>3</v>
      </c>
      <c r="M118" s="70">
        <v>0.41</v>
      </c>
      <c r="N118" s="71">
        <v>410</v>
      </c>
      <c r="O118" s="58">
        <f>M118*N118*1.16664</f>
        <v>196.11218399999998</v>
      </c>
      <c r="P118" s="58">
        <f>O118+H118+I118</f>
        <v>283.58206159999997</v>
      </c>
      <c r="Q118" s="58">
        <f>O118*E118</f>
        <v>0</v>
      </c>
      <c r="R118" s="58">
        <f>P118*E118</f>
        <v>0</v>
      </c>
    </row>
    <row r="119" spans="1:18" s="206" customFormat="1" ht="24.75" customHeight="1">
      <c r="A119" s="67"/>
      <c r="B119" s="175"/>
      <c r="C119" s="302"/>
      <c r="D119" s="165"/>
      <c r="E119" s="177"/>
      <c r="F119" s="170"/>
      <c r="G119" s="170"/>
      <c r="H119" s="169"/>
      <c r="I119" s="169"/>
      <c r="J119" s="302"/>
      <c r="K119" s="165"/>
      <c r="L119" s="165"/>
      <c r="M119" s="172"/>
      <c r="N119" s="170"/>
      <c r="O119" s="334"/>
      <c r="P119" s="58"/>
      <c r="Q119" s="58"/>
      <c r="R119" s="58"/>
    </row>
    <row r="120" spans="1:18" ht="22.5" customHeight="1">
      <c r="A120" s="304">
        <v>59</v>
      </c>
      <c r="B120" s="175" t="s">
        <v>400</v>
      </c>
      <c r="C120" s="166" t="s">
        <v>154</v>
      </c>
      <c r="D120" s="165" t="s">
        <v>140</v>
      </c>
      <c r="E120" s="506">
        <v>48.6</v>
      </c>
      <c r="F120" s="177">
        <v>9.0800000000000006E-2</v>
      </c>
      <c r="G120" s="177">
        <v>3.2000000000000002E-3</v>
      </c>
      <c r="H120" s="169">
        <f>F120*1.88612</f>
        <v>0.17125969600000002</v>
      </c>
      <c r="I120" s="169">
        <f>G120*2.64776</f>
        <v>8.4728319999999996E-3</v>
      </c>
      <c r="J120" s="166" t="s">
        <v>155</v>
      </c>
      <c r="K120" s="165" t="s">
        <v>313</v>
      </c>
      <c r="L120" s="165" t="s">
        <v>113</v>
      </c>
      <c r="M120" s="176">
        <v>1.1100000000000001</v>
      </c>
      <c r="N120" s="177">
        <v>1.1890000000000001</v>
      </c>
      <c r="O120" s="334">
        <f>M120*N120*1.1666403</f>
        <v>1.5397202015370004</v>
      </c>
      <c r="P120" s="58">
        <f>O120+H120+I120</f>
        <v>1.7194527295370003</v>
      </c>
      <c r="Q120" s="58">
        <f>O120*E120</f>
        <v>74.830401794698219</v>
      </c>
      <c r="R120" s="58">
        <f>P120*E120</f>
        <v>83.565402655498218</v>
      </c>
    </row>
    <row r="121" spans="1:18" ht="22.5" customHeight="1">
      <c r="A121" s="304">
        <v>59</v>
      </c>
      <c r="B121" s="175" t="s">
        <v>400</v>
      </c>
      <c r="C121" s="166" t="s">
        <v>154</v>
      </c>
      <c r="D121" s="165" t="s">
        <v>140</v>
      </c>
      <c r="E121" s="506"/>
      <c r="F121" s="177">
        <v>9.0800000000000006E-2</v>
      </c>
      <c r="G121" s="177">
        <v>3.2000000000000002E-3</v>
      </c>
      <c r="H121" s="169">
        <f>F121*1.88612</f>
        <v>0.17125969600000002</v>
      </c>
      <c r="I121" s="169">
        <f>G121*2.64776</f>
        <v>8.4728319999999996E-3</v>
      </c>
      <c r="J121" s="166" t="s">
        <v>155</v>
      </c>
      <c r="K121" s="165" t="s">
        <v>313</v>
      </c>
      <c r="L121" s="165" t="s">
        <v>113</v>
      </c>
      <c r="M121" s="176">
        <v>1.1100000000000001</v>
      </c>
      <c r="N121" s="177">
        <v>1.1890000000000001</v>
      </c>
      <c r="O121" s="334">
        <f>M121*N121*1.1666403</f>
        <v>1.5397202015370004</v>
      </c>
      <c r="P121" s="58">
        <f>O121+H121+I121</f>
        <v>1.7194527295370003</v>
      </c>
      <c r="Q121" s="58">
        <f>O121*E121</f>
        <v>0</v>
      </c>
      <c r="R121" s="58">
        <f>P121*E121</f>
        <v>0</v>
      </c>
    </row>
    <row r="122" spans="1:18" ht="25.5" customHeight="1">
      <c r="A122" s="67">
        <v>60</v>
      </c>
      <c r="B122" s="175" t="s">
        <v>156</v>
      </c>
      <c r="C122" s="302" t="s">
        <v>424</v>
      </c>
      <c r="D122" s="165" t="s">
        <v>108</v>
      </c>
      <c r="E122" s="507">
        <v>1.77</v>
      </c>
      <c r="F122" s="165">
        <v>12.6</v>
      </c>
      <c r="G122" s="169">
        <v>2.1</v>
      </c>
      <c r="H122" s="169">
        <f>F122*1.88612</f>
        <v>23.765111999999998</v>
      </c>
      <c r="I122" s="169">
        <f>G122*2.64776</f>
        <v>5.5602960000000001</v>
      </c>
      <c r="J122" s="166" t="s">
        <v>157</v>
      </c>
      <c r="K122" s="286" t="s">
        <v>296</v>
      </c>
      <c r="L122" s="165" t="s">
        <v>108</v>
      </c>
      <c r="M122" s="163">
        <v>1.05</v>
      </c>
      <c r="N122" s="503">
        <v>137.5</v>
      </c>
      <c r="O122" s="169">
        <f>((M122*N122)+(M123*N123)+(M124*N124)+(M125*N125)+(M126*N126))*1.1666403</f>
        <v>175.45527237456014</v>
      </c>
      <c r="P122" s="58">
        <f>O122+H122+I122</f>
        <v>204.78068037456012</v>
      </c>
      <c r="Q122" s="58">
        <f>O122*E122</f>
        <v>310.55583210297146</v>
      </c>
      <c r="R122" s="58">
        <f>P122*E122</f>
        <v>362.46180426297144</v>
      </c>
    </row>
    <row r="123" spans="1:18" ht="16.5" customHeight="1">
      <c r="A123" s="160"/>
      <c r="B123" s="175"/>
      <c r="C123" s="166"/>
      <c r="D123" s="163"/>
      <c r="E123" s="163"/>
      <c r="F123" s="163"/>
      <c r="G123" s="163"/>
      <c r="H123" s="169"/>
      <c r="I123" s="169"/>
      <c r="J123" s="166" t="s">
        <v>158</v>
      </c>
      <c r="K123" s="165"/>
      <c r="L123" s="165" t="s">
        <v>115</v>
      </c>
      <c r="M123" s="163">
        <v>1.96</v>
      </c>
      <c r="N123" s="367">
        <v>0.2</v>
      </c>
      <c r="O123" s="162"/>
      <c r="P123" s="58"/>
      <c r="Q123" s="58"/>
      <c r="R123" s="58"/>
    </row>
    <row r="124" spans="1:18" ht="16.5" customHeight="1">
      <c r="A124" s="160"/>
      <c r="B124" s="343"/>
      <c r="C124" s="343"/>
      <c r="D124" s="163"/>
      <c r="E124" s="163"/>
      <c r="F124" s="163"/>
      <c r="G124" s="163"/>
      <c r="H124" s="169"/>
      <c r="I124" s="169"/>
      <c r="J124" s="166" t="s">
        <v>146</v>
      </c>
      <c r="K124" s="165"/>
      <c r="L124" s="165" t="s">
        <v>113</v>
      </c>
      <c r="M124" s="163">
        <v>3.38</v>
      </c>
      <c r="N124" s="367">
        <v>0.3</v>
      </c>
      <c r="O124" s="162"/>
      <c r="P124" s="58"/>
      <c r="Q124" s="58"/>
      <c r="R124" s="58"/>
    </row>
    <row r="125" spans="1:18" ht="16.5" customHeight="1">
      <c r="A125" s="160"/>
      <c r="B125" s="161"/>
      <c r="C125" s="160"/>
      <c r="D125" s="160"/>
      <c r="E125" s="160"/>
      <c r="F125" s="163"/>
      <c r="G125" s="163"/>
      <c r="H125" s="169"/>
      <c r="I125" s="169"/>
      <c r="J125" s="166" t="s">
        <v>159</v>
      </c>
      <c r="K125" s="165" t="s">
        <v>311</v>
      </c>
      <c r="L125" s="165" t="s">
        <v>115</v>
      </c>
      <c r="M125" s="163">
        <v>4.38</v>
      </c>
      <c r="N125" s="368">
        <v>0.39722200000000002</v>
      </c>
      <c r="O125" s="162"/>
      <c r="P125" s="58"/>
      <c r="Q125" s="58"/>
      <c r="R125" s="58"/>
    </row>
    <row r="126" spans="1:18" ht="16.5" customHeight="1">
      <c r="A126" s="160"/>
      <c r="B126" s="161"/>
      <c r="C126" s="160"/>
      <c r="D126" s="160"/>
      <c r="E126" s="160"/>
      <c r="F126" s="163"/>
      <c r="G126" s="163"/>
      <c r="H126" s="169"/>
      <c r="I126" s="169"/>
      <c r="J126" s="166" t="s">
        <v>160</v>
      </c>
      <c r="K126" s="286" t="s">
        <v>306</v>
      </c>
      <c r="L126" s="165" t="s">
        <v>115</v>
      </c>
      <c r="M126" s="163">
        <v>7.2</v>
      </c>
      <c r="N126" s="369">
        <v>0.39900000000000002</v>
      </c>
      <c r="O126" s="162"/>
      <c r="P126" s="58"/>
      <c r="Q126" s="58"/>
      <c r="R126" s="58"/>
    </row>
    <row r="127" spans="1:18" s="352" customFormat="1" ht="31.5">
      <c r="A127" s="67">
        <v>49</v>
      </c>
      <c r="B127" s="314" t="s">
        <v>502</v>
      </c>
      <c r="C127" s="492" t="s">
        <v>503</v>
      </c>
      <c r="D127" s="493" t="s">
        <v>504</v>
      </c>
      <c r="E127" s="508">
        <v>0.69499999999999995</v>
      </c>
      <c r="F127" s="495">
        <v>39.700000000000003</v>
      </c>
      <c r="G127" s="496">
        <v>1.27</v>
      </c>
      <c r="H127" s="169">
        <f>F127*1.88612</f>
        <v>74.878964000000011</v>
      </c>
      <c r="I127" s="169">
        <f>G127*2.64776</f>
        <v>3.3626551999999998</v>
      </c>
      <c r="J127" s="492" t="s">
        <v>505</v>
      </c>
      <c r="K127" s="497" t="s">
        <v>506</v>
      </c>
      <c r="L127" s="67" t="s">
        <v>113</v>
      </c>
      <c r="M127" s="289">
        <v>110</v>
      </c>
      <c r="N127" s="498">
        <v>2.4390000000000001</v>
      </c>
      <c r="O127" s="67">
        <f>((M127*N127)+(M128*N128)+(M129*N129)+(M130*N130)+(M131*N131))*1.16664</f>
        <v>561.32335279199992</v>
      </c>
      <c r="P127" s="79">
        <f>O127+H127+I127</f>
        <v>639.56497199199987</v>
      </c>
      <c r="Q127" s="79">
        <f>O127*E127</f>
        <v>390.1197301904399</v>
      </c>
      <c r="R127" s="79">
        <f>P127*E127</f>
        <v>444.4976555344399</v>
      </c>
    </row>
    <row r="128" spans="1:18" s="352" customFormat="1" ht="15" customHeight="1">
      <c r="A128" s="67"/>
      <c r="B128" s="314"/>
      <c r="C128" s="499"/>
      <c r="D128" s="493"/>
      <c r="E128" s="494"/>
      <c r="F128" s="494"/>
      <c r="G128" s="500"/>
      <c r="H128" s="169"/>
      <c r="I128" s="169"/>
      <c r="J128" s="501" t="s">
        <v>114</v>
      </c>
      <c r="K128" s="501" t="s">
        <v>507</v>
      </c>
      <c r="L128" s="67" t="s">
        <v>108</v>
      </c>
      <c r="M128" s="502">
        <v>1.2</v>
      </c>
      <c r="N128" s="503">
        <v>137.5</v>
      </c>
      <c r="O128" s="286"/>
      <c r="P128" s="355"/>
      <c r="Q128" s="504"/>
      <c r="R128" s="286"/>
    </row>
    <row r="129" spans="1:18" s="352" customFormat="1" ht="15" customHeight="1">
      <c r="A129" s="67"/>
      <c r="B129" s="314"/>
      <c r="C129" s="492"/>
      <c r="D129" s="493"/>
      <c r="E129" s="494"/>
      <c r="F129" s="494"/>
      <c r="G129" s="500"/>
      <c r="H129" s="169"/>
      <c r="I129" s="169"/>
      <c r="J129" s="501" t="s">
        <v>160</v>
      </c>
      <c r="K129" s="501" t="s">
        <v>508</v>
      </c>
      <c r="L129" s="67" t="s">
        <v>115</v>
      </c>
      <c r="M129" s="502">
        <v>6</v>
      </c>
      <c r="N129" s="498">
        <v>0.39600000000000002</v>
      </c>
      <c r="O129" s="286"/>
      <c r="P129" s="355"/>
      <c r="Q129" s="504"/>
      <c r="R129" s="286"/>
    </row>
    <row r="130" spans="1:18" s="352" customFormat="1" ht="15" customHeight="1">
      <c r="A130" s="67"/>
      <c r="B130" s="314"/>
      <c r="C130" s="501"/>
      <c r="D130" s="493"/>
      <c r="E130" s="494"/>
      <c r="F130" s="494"/>
      <c r="G130" s="500"/>
      <c r="H130" s="169"/>
      <c r="I130" s="169"/>
      <c r="J130" s="501" t="s">
        <v>509</v>
      </c>
      <c r="K130" s="501"/>
      <c r="L130" s="67" t="s">
        <v>115</v>
      </c>
      <c r="M130" s="502">
        <v>1.1000000000000001</v>
      </c>
      <c r="N130" s="498">
        <v>0.64300000000000002</v>
      </c>
      <c r="O130" s="286"/>
      <c r="P130" s="355"/>
      <c r="Q130" s="504"/>
      <c r="R130" s="286"/>
    </row>
    <row r="131" spans="1:18" s="352" customFormat="1" ht="15" customHeight="1">
      <c r="A131" s="67"/>
      <c r="B131" s="314"/>
      <c r="C131" s="501"/>
      <c r="D131" s="493"/>
      <c r="E131" s="494"/>
      <c r="F131" s="494"/>
      <c r="G131" s="500"/>
      <c r="H131" s="169"/>
      <c r="I131" s="169"/>
      <c r="J131" s="501" t="s">
        <v>510</v>
      </c>
      <c r="K131" s="501" t="s">
        <v>511</v>
      </c>
      <c r="L131" s="67" t="s">
        <v>115</v>
      </c>
      <c r="M131" s="505">
        <v>52</v>
      </c>
      <c r="N131" s="498">
        <v>0.86099999999999999</v>
      </c>
      <c r="O131" s="286"/>
      <c r="P131" s="355"/>
      <c r="Q131" s="504"/>
      <c r="R131" s="286"/>
    </row>
    <row r="132" spans="1:18" ht="20.25" customHeight="1">
      <c r="A132" s="304">
        <v>65</v>
      </c>
      <c r="B132" s="175" t="s">
        <v>117</v>
      </c>
      <c r="C132" s="166" t="s">
        <v>348</v>
      </c>
      <c r="D132" s="160" t="s">
        <v>134</v>
      </c>
      <c r="E132" s="167"/>
      <c r="F132" s="361"/>
      <c r="G132" s="176"/>
      <c r="H132" s="169"/>
      <c r="I132" s="169"/>
      <c r="J132" s="166" t="s">
        <v>312</v>
      </c>
      <c r="K132" s="165"/>
      <c r="L132" s="371" t="s">
        <v>134</v>
      </c>
      <c r="M132" s="364">
        <v>1</v>
      </c>
      <c r="N132" s="372">
        <v>0.02</v>
      </c>
      <c r="O132" s="334">
        <f>M132*N132*1.1666403</f>
        <v>2.3332806000000001E-2</v>
      </c>
      <c r="P132" s="58">
        <f t="shared" ref="P132:P137" si="8">O132+H132+I132</f>
        <v>2.3332806000000001E-2</v>
      </c>
      <c r="Q132" s="58">
        <f t="shared" ref="Q132:Q137" si="9">O132*E132</f>
        <v>0</v>
      </c>
      <c r="R132" s="58">
        <f t="shared" ref="R132:R137" si="10">P132*E132</f>
        <v>0</v>
      </c>
    </row>
    <row r="133" spans="1:18" s="374" customFormat="1" ht="20.25" customHeight="1">
      <c r="A133" s="67">
        <v>66</v>
      </c>
      <c r="B133" s="314" t="s">
        <v>117</v>
      </c>
      <c r="C133" s="286" t="s">
        <v>347</v>
      </c>
      <c r="D133" s="67" t="s">
        <v>108</v>
      </c>
      <c r="E133" s="509">
        <v>0.53</v>
      </c>
      <c r="F133" s="304"/>
      <c r="G133" s="373"/>
      <c r="H133" s="169"/>
      <c r="I133" s="169"/>
      <c r="J133" s="286" t="s">
        <v>157</v>
      </c>
      <c r="K133" s="286" t="s">
        <v>500</v>
      </c>
      <c r="L133" s="67" t="s">
        <v>108</v>
      </c>
      <c r="M133" s="58">
        <v>1</v>
      </c>
      <c r="N133" s="503">
        <v>137.5</v>
      </c>
      <c r="O133" s="58">
        <f>M133*N133*1.16664</f>
        <v>160.41299999999998</v>
      </c>
      <c r="P133" s="58">
        <f t="shared" si="8"/>
        <v>160.41299999999998</v>
      </c>
      <c r="Q133" s="58">
        <f t="shared" si="9"/>
        <v>85.018889999999999</v>
      </c>
      <c r="R133" s="58">
        <f t="shared" si="10"/>
        <v>85.018889999999999</v>
      </c>
    </row>
    <row r="134" spans="1:18" s="206" customFormat="1" ht="20.25" customHeight="1">
      <c r="A134" s="304">
        <v>67</v>
      </c>
      <c r="B134" s="175" t="s">
        <v>162</v>
      </c>
      <c r="C134" s="166" t="s">
        <v>429</v>
      </c>
      <c r="D134" s="165" t="s">
        <v>108</v>
      </c>
      <c r="E134" s="507">
        <v>1.77</v>
      </c>
      <c r="F134" s="165">
        <v>0.46</v>
      </c>
      <c r="G134" s="165">
        <v>0.13</v>
      </c>
      <c r="H134" s="169">
        <f>F134*1.88612</f>
        <v>0.86761520000000003</v>
      </c>
      <c r="I134" s="169">
        <f>G134*2.64776</f>
        <v>0.34420879999999998</v>
      </c>
      <c r="J134" s="166" t="s">
        <v>499</v>
      </c>
      <c r="K134" s="165"/>
      <c r="L134" s="165" t="s">
        <v>115</v>
      </c>
      <c r="M134" s="167">
        <v>10</v>
      </c>
      <c r="N134" s="169">
        <v>0.4</v>
      </c>
      <c r="O134" s="334">
        <f>M134*N134*1.1666403</f>
        <v>4.6665612000000003</v>
      </c>
      <c r="P134" s="58">
        <f t="shared" si="8"/>
        <v>5.8783852000000003</v>
      </c>
      <c r="Q134" s="58">
        <f t="shared" si="9"/>
        <v>8.2598133240000013</v>
      </c>
      <c r="R134" s="58">
        <f t="shared" si="10"/>
        <v>10.404741804</v>
      </c>
    </row>
    <row r="135" spans="1:18" s="477" customFormat="1" ht="16.5" customHeight="1">
      <c r="A135" s="483">
        <v>17</v>
      </c>
      <c r="B135" s="484" t="s">
        <v>163</v>
      </c>
      <c r="C135" s="485" t="s">
        <v>498</v>
      </c>
      <c r="D135" s="486" t="s">
        <v>142</v>
      </c>
      <c r="E135" s="508">
        <v>0.69499999999999995</v>
      </c>
      <c r="F135" s="486">
        <v>1.62</v>
      </c>
      <c r="G135" s="486">
        <v>0.41</v>
      </c>
      <c r="H135" s="169">
        <f>F135*1.88612</f>
        <v>3.0555144000000003</v>
      </c>
      <c r="I135" s="169">
        <f>G135*2.64776</f>
        <v>1.0855815999999998</v>
      </c>
      <c r="J135" s="487" t="s">
        <v>499</v>
      </c>
      <c r="K135" s="488"/>
      <c r="L135" s="488" t="s">
        <v>115</v>
      </c>
      <c r="M135" s="142">
        <v>32.4</v>
      </c>
      <c r="N135" s="491">
        <v>0.5</v>
      </c>
      <c r="O135" s="334">
        <f>M135*N135*1.1666403</f>
        <v>18.899572859999999</v>
      </c>
      <c r="P135" s="489">
        <f t="shared" si="8"/>
        <v>23.04066886</v>
      </c>
      <c r="Q135" s="490">
        <f t="shared" si="9"/>
        <v>13.135203137699998</v>
      </c>
      <c r="R135" s="490">
        <f t="shared" si="10"/>
        <v>16.013264857699998</v>
      </c>
    </row>
    <row r="136" spans="1:18" ht="26.25" customHeight="1">
      <c r="A136" s="304">
        <v>69</v>
      </c>
      <c r="B136" s="175" t="s">
        <v>153</v>
      </c>
      <c r="C136" s="302" t="s">
        <v>362</v>
      </c>
      <c r="D136" s="165" t="s">
        <v>142</v>
      </c>
      <c r="E136" s="176"/>
      <c r="F136" s="176">
        <v>7.79</v>
      </c>
      <c r="G136" s="176">
        <v>0.99</v>
      </c>
      <c r="H136" s="169">
        <f>F136*1.88612</f>
        <v>14.6928748</v>
      </c>
      <c r="I136" s="169">
        <f>G136*2.64776</f>
        <v>2.6212823999999997</v>
      </c>
      <c r="J136" s="166" t="s">
        <v>116</v>
      </c>
      <c r="K136" s="165" t="s">
        <v>243</v>
      </c>
      <c r="L136" s="165" t="s">
        <v>108</v>
      </c>
      <c r="M136" s="177">
        <v>2.105</v>
      </c>
      <c r="N136" s="176">
        <v>26</v>
      </c>
      <c r="O136" s="334">
        <f>M136*N136*1.1666403</f>
        <v>63.850223618999998</v>
      </c>
      <c r="P136" s="168">
        <f t="shared" si="8"/>
        <v>81.164380819000002</v>
      </c>
      <c r="Q136" s="169">
        <f t="shared" si="9"/>
        <v>0</v>
      </c>
      <c r="R136" s="169">
        <f t="shared" si="10"/>
        <v>0</v>
      </c>
    </row>
    <row r="137" spans="1:18" s="61" customFormat="1" ht="33.75" customHeight="1">
      <c r="A137" s="67">
        <v>70</v>
      </c>
      <c r="B137" s="54" t="s">
        <v>439</v>
      </c>
      <c r="C137" s="55" t="s">
        <v>440</v>
      </c>
      <c r="D137" s="53" t="s">
        <v>142</v>
      </c>
      <c r="E137" s="176"/>
      <c r="F137" s="56">
        <v>29</v>
      </c>
      <c r="G137" s="57"/>
      <c r="H137" s="169">
        <f>F137*1.88612</f>
        <v>54.697479999999999</v>
      </c>
      <c r="I137" s="169">
        <f>G137*2.64776</f>
        <v>0</v>
      </c>
      <c r="J137" s="59" t="s">
        <v>276</v>
      </c>
      <c r="K137" s="53" t="s">
        <v>441</v>
      </c>
      <c r="L137" s="142" t="s">
        <v>442</v>
      </c>
      <c r="M137" s="60">
        <v>230</v>
      </c>
      <c r="N137" s="66">
        <v>1.1890000000000001</v>
      </c>
      <c r="O137" s="58">
        <f>((M137*N137)+(M138*N138)+(M139*N139))*1.16664</f>
        <v>440.39920350239998</v>
      </c>
      <c r="P137" s="168">
        <f t="shared" si="8"/>
        <v>495.09668350239997</v>
      </c>
      <c r="Q137" s="169">
        <f t="shared" si="9"/>
        <v>0</v>
      </c>
      <c r="R137" s="169">
        <f t="shared" si="10"/>
        <v>0</v>
      </c>
    </row>
    <row r="138" spans="1:18" s="61" customFormat="1" ht="12.75" customHeight="1">
      <c r="A138" s="53"/>
      <c r="B138" s="54"/>
      <c r="C138" s="59"/>
      <c r="D138" s="53"/>
      <c r="E138" s="62"/>
      <c r="F138" s="53"/>
      <c r="G138" s="57"/>
      <c r="H138" s="169"/>
      <c r="I138" s="169"/>
      <c r="J138" s="59" t="s">
        <v>443</v>
      </c>
      <c r="K138" s="53" t="s">
        <v>3</v>
      </c>
      <c r="L138" s="142" t="s">
        <v>444</v>
      </c>
      <c r="M138" s="63">
        <v>0.62</v>
      </c>
      <c r="N138" s="66">
        <v>167.333</v>
      </c>
      <c r="O138" s="64"/>
      <c r="P138" s="59"/>
      <c r="Q138" s="59"/>
      <c r="R138" s="59"/>
    </row>
    <row r="139" spans="1:18" s="61" customFormat="1" ht="12.75" customHeight="1">
      <c r="A139" s="53"/>
      <c r="B139" s="54"/>
      <c r="C139" s="59"/>
      <c r="D139" s="53"/>
      <c r="E139" s="62"/>
      <c r="F139" s="53"/>
      <c r="G139" s="57"/>
      <c r="H139" s="169"/>
      <c r="I139" s="169"/>
      <c r="J139" s="59" t="s">
        <v>445</v>
      </c>
      <c r="K139" s="53" t="s">
        <v>115</v>
      </c>
      <c r="L139" s="59"/>
      <c r="M139" s="65">
        <v>0.44</v>
      </c>
      <c r="N139" s="66">
        <v>0.63</v>
      </c>
      <c r="O139" s="64"/>
      <c r="P139" s="59"/>
      <c r="Q139" s="59"/>
      <c r="R139" s="59"/>
    </row>
    <row r="140" spans="1:18" ht="15.75" customHeight="1">
      <c r="A140" s="160"/>
      <c r="B140" s="175"/>
      <c r="C140" s="375" t="s">
        <v>389</v>
      </c>
      <c r="D140" s="165"/>
      <c r="E140" s="178"/>
      <c r="F140" s="163"/>
      <c r="G140" s="163"/>
      <c r="H140" s="169"/>
      <c r="I140" s="169"/>
      <c r="J140" s="166"/>
      <c r="K140" s="165"/>
      <c r="L140" s="165"/>
      <c r="M140" s="169"/>
      <c r="N140" s="167"/>
      <c r="O140" s="334"/>
      <c r="P140" s="58"/>
      <c r="Q140" s="58"/>
      <c r="R140" s="58"/>
    </row>
    <row r="141" spans="1:18" s="206" customFormat="1" ht="23.25" customHeight="1">
      <c r="A141" s="304">
        <v>71</v>
      </c>
      <c r="B141" s="376" t="s">
        <v>118</v>
      </c>
      <c r="C141" s="166" t="s">
        <v>37</v>
      </c>
      <c r="D141" s="325" t="s">
        <v>109</v>
      </c>
      <c r="E141" s="526">
        <v>0.4622</v>
      </c>
      <c r="F141" s="165">
        <v>3.57</v>
      </c>
      <c r="G141" s="165">
        <v>0.99</v>
      </c>
      <c r="H141" s="169">
        <f>F141*1.88612</f>
        <v>6.7334483999999994</v>
      </c>
      <c r="I141" s="169">
        <f>G141*2.64776</f>
        <v>2.6212823999999997</v>
      </c>
      <c r="J141" s="166" t="s">
        <v>119</v>
      </c>
      <c r="K141" s="165" t="s">
        <v>527</v>
      </c>
      <c r="L141" s="165" t="s">
        <v>108</v>
      </c>
      <c r="M141" s="165">
        <v>4.08</v>
      </c>
      <c r="N141" s="327">
        <v>4</v>
      </c>
      <c r="O141" s="334">
        <f>M141*N141*1.1666403</f>
        <v>19.039569696000001</v>
      </c>
      <c r="P141" s="377">
        <f>O141+H141+I141</f>
        <v>28.394300496</v>
      </c>
      <c r="Q141" s="169">
        <f>O141*E141</f>
        <v>8.8000891134912003</v>
      </c>
      <c r="R141" s="169">
        <f>P141*E141</f>
        <v>13.123845689251199</v>
      </c>
    </row>
    <row r="142" spans="1:18" ht="23.25" customHeight="1">
      <c r="A142" s="67">
        <v>72</v>
      </c>
      <c r="B142" s="349" t="s">
        <v>138</v>
      </c>
      <c r="C142" s="302" t="s">
        <v>518</v>
      </c>
      <c r="D142" s="165" t="s">
        <v>108</v>
      </c>
      <c r="E142" s="507">
        <v>5.54</v>
      </c>
      <c r="F142" s="165">
        <v>1.62</v>
      </c>
      <c r="G142" s="163"/>
      <c r="H142" s="169">
        <f>F142*1.88612</f>
        <v>3.0555144000000003</v>
      </c>
      <c r="I142" s="169">
        <f>G142*2.64776</f>
        <v>0</v>
      </c>
      <c r="J142" s="166" t="s">
        <v>519</v>
      </c>
      <c r="K142" s="165" t="s">
        <v>526</v>
      </c>
      <c r="L142" s="165" t="s">
        <v>108</v>
      </c>
      <c r="M142" s="176">
        <v>1.02</v>
      </c>
      <c r="N142" s="165">
        <v>21.792000000000002</v>
      </c>
      <c r="O142" s="334">
        <f>M142*N142*1.1666403</f>
        <v>25.931893925952004</v>
      </c>
      <c r="P142" s="58">
        <f>O142+H142+I142</f>
        <v>28.987408325952003</v>
      </c>
      <c r="Q142" s="58">
        <f>O142*E142</f>
        <v>143.66269234977409</v>
      </c>
      <c r="R142" s="58">
        <f>P142*E142</f>
        <v>160.5902421257741</v>
      </c>
    </row>
    <row r="143" spans="1:18" s="316" customFormat="1" ht="30" customHeight="1">
      <c r="A143" s="53">
        <v>7</v>
      </c>
      <c r="B143" s="378" t="s">
        <v>289</v>
      </c>
      <c r="C143" s="286" t="s">
        <v>520</v>
      </c>
      <c r="D143" s="67" t="s">
        <v>142</v>
      </c>
      <c r="E143" s="525">
        <v>0.4622</v>
      </c>
      <c r="F143" s="356">
        <v>10.52</v>
      </c>
      <c r="G143" s="379">
        <v>1.87</v>
      </c>
      <c r="H143" s="169">
        <f>F143*1.88612</f>
        <v>19.841982399999999</v>
      </c>
      <c r="I143" s="169">
        <f>G143*2.64776</f>
        <v>4.9513112000000001</v>
      </c>
      <c r="J143" s="305" t="s">
        <v>116</v>
      </c>
      <c r="K143" s="521" t="s">
        <v>299</v>
      </c>
      <c r="L143" s="306" t="s">
        <v>108</v>
      </c>
      <c r="M143" s="379">
        <v>4.08</v>
      </c>
      <c r="N143" s="522">
        <v>26</v>
      </c>
      <c r="O143" s="58">
        <f>M143*N143*1.16664</f>
        <v>123.75717119999999</v>
      </c>
      <c r="P143" s="58">
        <f>O143+H143+I143</f>
        <v>148.55046479999999</v>
      </c>
      <c r="Q143" s="58">
        <v>0</v>
      </c>
      <c r="R143" s="523">
        <f>P143*E143</f>
        <v>68.660024830559991</v>
      </c>
    </row>
    <row r="144" spans="1:18" s="316" customFormat="1" ht="14.25" customHeight="1">
      <c r="A144" s="304">
        <v>55</v>
      </c>
      <c r="B144" s="314" t="s">
        <v>117</v>
      </c>
      <c r="C144" s="286" t="s">
        <v>529</v>
      </c>
      <c r="D144" s="67" t="s">
        <v>3</v>
      </c>
      <c r="E144" s="351"/>
      <c r="F144" s="67"/>
      <c r="G144" s="70"/>
      <c r="H144" s="169"/>
      <c r="I144" s="169"/>
      <c r="J144" s="286" t="s">
        <v>530</v>
      </c>
      <c r="K144" s="527" t="s">
        <v>528</v>
      </c>
      <c r="L144" s="67" t="s">
        <v>3</v>
      </c>
      <c r="M144" s="58">
        <v>1</v>
      </c>
      <c r="N144" s="528">
        <v>419.44400000000002</v>
      </c>
      <c r="O144" s="58">
        <f>M144*N144*1.16664</f>
        <v>489.34014815999996</v>
      </c>
      <c r="P144" s="58">
        <f>O144+H144+I144</f>
        <v>489.34014815999996</v>
      </c>
      <c r="Q144" s="58">
        <f>O144*E144</f>
        <v>0</v>
      </c>
      <c r="R144" s="58">
        <f>P144*E144</f>
        <v>0</v>
      </c>
    </row>
    <row r="145" spans="1:18" s="206" customFormat="1" ht="25.5" customHeight="1">
      <c r="A145" s="67">
        <v>74</v>
      </c>
      <c r="B145" s="175" t="s">
        <v>171</v>
      </c>
      <c r="C145" s="302" t="s">
        <v>414</v>
      </c>
      <c r="D145" s="165" t="s">
        <v>142</v>
      </c>
      <c r="E145" s="524">
        <v>0.35599999999999998</v>
      </c>
      <c r="F145" s="178">
        <v>61.4</v>
      </c>
      <c r="G145" s="176">
        <v>4.5199999999999996</v>
      </c>
      <c r="H145" s="169">
        <f>F145*1.88612</f>
        <v>115.807768</v>
      </c>
      <c r="I145" s="169">
        <f>G145*2.64776</f>
        <v>11.967875199999998</v>
      </c>
      <c r="J145" s="166" t="s">
        <v>172</v>
      </c>
      <c r="K145" s="286" t="s">
        <v>665</v>
      </c>
      <c r="L145" s="67" t="s">
        <v>113</v>
      </c>
      <c r="M145" s="338">
        <v>102</v>
      </c>
      <c r="N145" s="295">
        <v>5.556</v>
      </c>
      <c r="O145" s="183">
        <f>((M145*N145)+(M146*N146))*1.1666403</f>
        <v>728.03254609260011</v>
      </c>
      <c r="P145" s="58">
        <f>O145+H145+I145</f>
        <v>855.8081892926001</v>
      </c>
      <c r="Q145" s="58">
        <f>O145*E145</f>
        <v>259.17958640896563</v>
      </c>
      <c r="R145" s="58">
        <f>P145*E145</f>
        <v>304.66771538816562</v>
      </c>
    </row>
    <row r="146" spans="1:18" ht="17.25" customHeight="1">
      <c r="A146" s="160"/>
      <c r="B146" s="380"/>
      <c r="C146" s="343"/>
      <c r="D146" s="163"/>
      <c r="E146" s="369"/>
      <c r="F146" s="381"/>
      <c r="G146" s="163"/>
      <c r="H146" s="169"/>
      <c r="I146" s="169"/>
      <c r="J146" s="171" t="s">
        <v>144</v>
      </c>
      <c r="K146" s="165" t="s">
        <v>525</v>
      </c>
      <c r="L146" s="382" t="s">
        <v>115</v>
      </c>
      <c r="M146" s="172">
        <v>490</v>
      </c>
      <c r="N146" s="372">
        <v>0.11700000000000001</v>
      </c>
      <c r="O146" s="165"/>
      <c r="P146" s="58"/>
      <c r="Q146" s="58"/>
      <c r="R146" s="58"/>
    </row>
    <row r="147" spans="1:18" s="316" customFormat="1" ht="36.75" customHeight="1">
      <c r="A147" s="67">
        <v>76</v>
      </c>
      <c r="B147" s="314" t="s">
        <v>290</v>
      </c>
      <c r="C147" s="305" t="s">
        <v>449</v>
      </c>
      <c r="D147" s="67" t="s">
        <v>142</v>
      </c>
      <c r="E147" s="525">
        <v>0.1062</v>
      </c>
      <c r="F147" s="338">
        <v>17.3</v>
      </c>
      <c r="G147" s="303">
        <v>1.06</v>
      </c>
      <c r="H147" s="169">
        <f>F147*1.88612</f>
        <v>32.629876000000003</v>
      </c>
      <c r="I147" s="169">
        <f>G147*2.64776</f>
        <v>2.8066255999999998</v>
      </c>
      <c r="J147" s="286" t="s">
        <v>276</v>
      </c>
      <c r="K147" s="286" t="s">
        <v>522</v>
      </c>
      <c r="L147" s="67" t="s">
        <v>113</v>
      </c>
      <c r="M147" s="289">
        <v>112</v>
      </c>
      <c r="N147" s="295">
        <v>1.1890000000000001</v>
      </c>
      <c r="O147" s="173">
        <f>((M147*N147)+(M148*N148))*1.1666403</f>
        <v>251.40612675979082</v>
      </c>
      <c r="P147" s="58">
        <f>O147+H147+I147</f>
        <v>286.84262835979087</v>
      </c>
      <c r="Q147" s="58">
        <f>O147*E147</f>
        <v>26.699330661889785</v>
      </c>
      <c r="R147" s="58">
        <f>P147*E147</f>
        <v>30.46268713180979</v>
      </c>
    </row>
    <row r="148" spans="1:18" s="316" customFormat="1" ht="17.25" customHeight="1">
      <c r="A148" s="304"/>
      <c r="B148" s="314"/>
      <c r="C148" s="286"/>
      <c r="D148" s="67"/>
      <c r="E148" s="303"/>
      <c r="F148" s="303"/>
      <c r="G148" s="322"/>
      <c r="H148" s="169"/>
      <c r="I148" s="169"/>
      <c r="J148" s="286" t="s">
        <v>291</v>
      </c>
      <c r="K148" s="286" t="s">
        <v>521</v>
      </c>
      <c r="L148" s="67" t="s">
        <v>115</v>
      </c>
      <c r="M148" s="289">
        <v>492</v>
      </c>
      <c r="N148" s="340">
        <v>0.16733300000000001</v>
      </c>
      <c r="O148" s="58"/>
      <c r="P148" s="58"/>
      <c r="Q148" s="58"/>
      <c r="R148" s="58"/>
    </row>
    <row r="149" spans="1:18" s="293" customFormat="1" ht="21.75" customHeight="1">
      <c r="A149" s="67">
        <v>78</v>
      </c>
      <c r="B149" s="286" t="s">
        <v>171</v>
      </c>
      <c r="C149" s="286" t="s">
        <v>353</v>
      </c>
      <c r="D149" s="67" t="s">
        <v>142</v>
      </c>
      <c r="E149" s="524"/>
      <c r="F149" s="67">
        <v>61.4</v>
      </c>
      <c r="G149" s="67">
        <v>4.5199999999999996</v>
      </c>
      <c r="H149" s="169">
        <f>F149*1.88612</f>
        <v>115.807768</v>
      </c>
      <c r="I149" s="169">
        <f>G149*2.64776</f>
        <v>11.967875199999998</v>
      </c>
      <c r="J149" s="286" t="s">
        <v>352</v>
      </c>
      <c r="K149" s="286" t="s">
        <v>524</v>
      </c>
      <c r="L149" s="306" t="s">
        <v>125</v>
      </c>
      <c r="M149" s="289">
        <v>102</v>
      </c>
      <c r="N149" s="295">
        <v>3.6669999999999998</v>
      </c>
      <c r="O149" s="58">
        <f>((M149*N149)+(M150*N150))*1.16664</f>
        <v>503.24649695999994</v>
      </c>
      <c r="P149" s="58">
        <f>O149+H149+I149</f>
        <v>631.02214015999994</v>
      </c>
      <c r="Q149" s="58">
        <f>O149*E149</f>
        <v>0</v>
      </c>
      <c r="R149" s="58">
        <f>P149*E149</f>
        <v>0</v>
      </c>
    </row>
    <row r="150" spans="1:18" s="293" customFormat="1" ht="14.25" customHeight="1">
      <c r="A150" s="304"/>
      <c r="B150" s="286"/>
      <c r="C150" s="286"/>
      <c r="D150" s="67"/>
      <c r="E150" s="67"/>
      <c r="F150" s="67"/>
      <c r="G150" s="286"/>
      <c r="H150" s="169"/>
      <c r="I150" s="169"/>
      <c r="J150" s="171" t="s">
        <v>144</v>
      </c>
      <c r="K150" s="165" t="s">
        <v>525</v>
      </c>
      <c r="L150" s="382" t="s">
        <v>115</v>
      </c>
      <c r="M150" s="172">
        <v>490</v>
      </c>
      <c r="N150" s="372">
        <v>0.11700000000000001</v>
      </c>
      <c r="O150" s="58"/>
      <c r="P150" s="58"/>
      <c r="Q150" s="58"/>
      <c r="R150" s="58"/>
    </row>
    <row r="151" spans="1:18" s="206" customFormat="1" ht="30" customHeight="1">
      <c r="A151" s="304">
        <v>75</v>
      </c>
      <c r="B151" s="161" t="s">
        <v>171</v>
      </c>
      <c r="C151" s="302" t="s">
        <v>355</v>
      </c>
      <c r="D151" s="325" t="s">
        <v>109</v>
      </c>
      <c r="E151" s="333"/>
      <c r="F151" s="326">
        <v>61.4</v>
      </c>
      <c r="G151" s="328">
        <v>4.5199999999999996</v>
      </c>
      <c r="H151" s="169">
        <f>F151*1.88612</f>
        <v>115.807768</v>
      </c>
      <c r="I151" s="169">
        <f>G151*2.64776</f>
        <v>11.967875199999998</v>
      </c>
      <c r="J151" s="166" t="s">
        <v>172</v>
      </c>
      <c r="K151" s="286" t="s">
        <v>666</v>
      </c>
      <c r="L151" s="67" t="s">
        <v>113</v>
      </c>
      <c r="M151" s="338">
        <v>102</v>
      </c>
      <c r="N151" s="295">
        <v>5.556</v>
      </c>
      <c r="O151" s="173">
        <f>((M151*N151)+(M152*N152))*1.1666403</f>
        <v>728.03254609260011</v>
      </c>
      <c r="P151" s="58">
        <f>O151+H151+I151</f>
        <v>855.8081892926001</v>
      </c>
      <c r="Q151" s="58">
        <f>O151*E151</f>
        <v>0</v>
      </c>
      <c r="R151" s="58">
        <f>P151*E151</f>
        <v>0</v>
      </c>
    </row>
    <row r="152" spans="1:18" ht="17.25" customHeight="1">
      <c r="A152" s="160"/>
      <c r="B152" s="161"/>
      <c r="C152" s="302"/>
      <c r="D152" s="160"/>
      <c r="E152" s="327"/>
      <c r="F152" s="160"/>
      <c r="G152" s="163"/>
      <c r="H152" s="169"/>
      <c r="I152" s="169"/>
      <c r="J152" s="171" t="s">
        <v>144</v>
      </c>
      <c r="K152" s="165" t="s">
        <v>525</v>
      </c>
      <c r="L152" s="325" t="s">
        <v>108</v>
      </c>
      <c r="M152" s="170">
        <v>490</v>
      </c>
      <c r="N152" s="372">
        <v>0.11700000000000001</v>
      </c>
      <c r="O152" s="165"/>
      <c r="P152" s="58"/>
      <c r="Q152" s="58"/>
      <c r="R152" s="58"/>
    </row>
    <row r="153" spans="1:18" s="316" customFormat="1" ht="25.5" customHeight="1">
      <c r="A153" s="304">
        <v>77</v>
      </c>
      <c r="B153" s="378" t="s">
        <v>289</v>
      </c>
      <c r="C153" s="286" t="s">
        <v>354</v>
      </c>
      <c r="D153" s="67" t="s">
        <v>142</v>
      </c>
      <c r="E153" s="366"/>
      <c r="F153" s="356">
        <v>9.8000000000000007</v>
      </c>
      <c r="G153" s="379">
        <v>0.95</v>
      </c>
      <c r="H153" s="169">
        <f>F153*1.88612</f>
        <v>18.483976000000002</v>
      </c>
      <c r="I153" s="169">
        <f>G153*2.64776</f>
        <v>2.5153719999999997</v>
      </c>
      <c r="J153" s="305" t="s">
        <v>116</v>
      </c>
      <c r="K153" s="165" t="s">
        <v>523</v>
      </c>
      <c r="L153" s="306" t="s">
        <v>108</v>
      </c>
      <c r="M153" s="379">
        <v>2.04</v>
      </c>
      <c r="N153" s="364">
        <v>26</v>
      </c>
      <c r="O153" s="58">
        <f>M153*N153*1.16664</f>
        <v>61.878585599999994</v>
      </c>
      <c r="P153" s="58">
        <f>O153+H153+I153</f>
        <v>82.877933599999992</v>
      </c>
      <c r="Q153" s="58">
        <f>O153*E153</f>
        <v>0</v>
      </c>
      <c r="R153" s="58">
        <f>P153*E153</f>
        <v>0</v>
      </c>
    </row>
    <row r="154" spans="1:18" ht="13.5" customHeight="1">
      <c r="A154" s="160"/>
      <c r="B154" s="383"/>
      <c r="C154" s="375" t="s">
        <v>390</v>
      </c>
      <c r="D154" s="383"/>
      <c r="E154" s="383"/>
      <c r="F154" s="384"/>
      <c r="G154" s="163"/>
      <c r="H154" s="169"/>
      <c r="I154" s="169"/>
      <c r="J154" s="166"/>
      <c r="K154" s="165"/>
      <c r="L154" s="165"/>
      <c r="M154" s="169"/>
      <c r="N154" s="167"/>
      <c r="O154" s="165"/>
      <c r="P154" s="58"/>
      <c r="Q154" s="58"/>
      <c r="R154" s="58"/>
    </row>
    <row r="155" spans="1:18" s="206" customFormat="1" ht="29.25" customHeight="1">
      <c r="A155" s="304">
        <v>79</v>
      </c>
      <c r="B155" s="230" t="s">
        <v>174</v>
      </c>
      <c r="C155" s="385" t="s">
        <v>412</v>
      </c>
      <c r="D155" s="386" t="s">
        <v>173</v>
      </c>
      <c r="E155" s="530">
        <v>13.92</v>
      </c>
      <c r="F155" s="226"/>
      <c r="G155" s="226"/>
      <c r="H155" s="169"/>
      <c r="I155" s="169"/>
      <c r="J155" s="387" t="s">
        <v>413</v>
      </c>
      <c r="K155" s="142" t="s">
        <v>667</v>
      </c>
      <c r="L155" s="388" t="s">
        <v>173</v>
      </c>
      <c r="M155" s="389">
        <v>1</v>
      </c>
      <c r="N155" s="390">
        <v>39.667000000000002</v>
      </c>
      <c r="O155" s="174">
        <f>N155*1.02</f>
        <v>40.460340000000002</v>
      </c>
      <c r="P155" s="58">
        <f t="shared" ref="P155:P160" si="11">O155+H155+I155</f>
        <v>40.460340000000002</v>
      </c>
      <c r="Q155" s="58">
        <f t="shared" ref="Q155:Q160" si="12">O155*E155</f>
        <v>563.20793279999998</v>
      </c>
      <c r="R155" s="58">
        <f t="shared" ref="R155:R160" si="13">P155*E155</f>
        <v>563.20793279999998</v>
      </c>
    </row>
    <row r="156" spans="1:18" s="206" customFormat="1" ht="34.5" customHeight="1">
      <c r="A156" s="67">
        <v>80</v>
      </c>
      <c r="B156" s="142" t="s">
        <v>174</v>
      </c>
      <c r="C156" s="391" t="s">
        <v>426</v>
      </c>
      <c r="D156" s="392" t="s">
        <v>125</v>
      </c>
      <c r="E156" s="529">
        <v>1.08</v>
      </c>
      <c r="F156" s="142"/>
      <c r="G156" s="142"/>
      <c r="H156" s="169"/>
      <c r="I156" s="169"/>
      <c r="J156" s="391" t="s">
        <v>425</v>
      </c>
      <c r="K156" s="142" t="s">
        <v>668</v>
      </c>
      <c r="L156" s="392" t="s">
        <v>125</v>
      </c>
      <c r="M156" s="174">
        <v>1</v>
      </c>
      <c r="N156" s="182">
        <v>34.582999999999998</v>
      </c>
      <c r="O156" s="174">
        <f>N156*1.02</f>
        <v>35.274659999999997</v>
      </c>
      <c r="P156" s="58">
        <f t="shared" si="11"/>
        <v>35.274659999999997</v>
      </c>
      <c r="Q156" s="58">
        <f t="shared" si="12"/>
        <v>38.096632800000002</v>
      </c>
      <c r="R156" s="58">
        <f t="shared" si="13"/>
        <v>38.096632800000002</v>
      </c>
    </row>
    <row r="157" spans="1:18" s="206" customFormat="1" ht="34.5" customHeight="1">
      <c r="A157" s="304">
        <v>81</v>
      </c>
      <c r="B157" s="142" t="s">
        <v>174</v>
      </c>
      <c r="C157" s="391" t="s">
        <v>428</v>
      </c>
      <c r="D157" s="392" t="s">
        <v>125</v>
      </c>
      <c r="E157" s="181"/>
      <c r="F157" s="142"/>
      <c r="G157" s="142"/>
      <c r="H157" s="169"/>
      <c r="I157" s="169"/>
      <c r="J157" s="391" t="s">
        <v>427</v>
      </c>
      <c r="K157" s="142" t="s">
        <v>668</v>
      </c>
      <c r="L157" s="392" t="s">
        <v>125</v>
      </c>
      <c r="M157" s="174">
        <v>1</v>
      </c>
      <c r="N157" s="182">
        <v>22.25</v>
      </c>
      <c r="O157" s="174">
        <f>N157*1.02</f>
        <v>22.695</v>
      </c>
      <c r="P157" s="58">
        <f t="shared" si="11"/>
        <v>22.695</v>
      </c>
      <c r="Q157" s="58">
        <f t="shared" si="12"/>
        <v>0</v>
      </c>
      <c r="R157" s="58">
        <f t="shared" si="13"/>
        <v>0</v>
      </c>
    </row>
    <row r="158" spans="1:18" s="206" customFormat="1" ht="21.75" customHeight="1">
      <c r="A158" s="67">
        <v>82</v>
      </c>
      <c r="B158" s="165" t="s">
        <v>229</v>
      </c>
      <c r="C158" s="302" t="s">
        <v>357</v>
      </c>
      <c r="D158" s="382" t="s">
        <v>173</v>
      </c>
      <c r="E158" s="170"/>
      <c r="F158" s="165">
        <v>1.46</v>
      </c>
      <c r="G158" s="165">
        <v>0.02</v>
      </c>
      <c r="H158" s="169">
        <f>F158*1.88612</f>
        <v>2.7537351999999999</v>
      </c>
      <c r="I158" s="169">
        <f>G158*2.64776</f>
        <v>5.2955200000000001E-2</v>
      </c>
      <c r="J158" s="166"/>
      <c r="K158" s="165"/>
      <c r="L158" s="165"/>
      <c r="M158" s="169"/>
      <c r="N158" s="169"/>
      <c r="O158" s="169"/>
      <c r="P158" s="58">
        <f t="shared" si="11"/>
        <v>2.8066903999999999</v>
      </c>
      <c r="Q158" s="58">
        <f t="shared" si="12"/>
        <v>0</v>
      </c>
      <c r="R158" s="58">
        <f t="shared" si="13"/>
        <v>0</v>
      </c>
    </row>
    <row r="159" spans="1:18" s="206" customFormat="1" ht="21.75" customHeight="1">
      <c r="A159" s="304">
        <v>83</v>
      </c>
      <c r="B159" s="165" t="s">
        <v>174</v>
      </c>
      <c r="C159" s="302" t="s">
        <v>356</v>
      </c>
      <c r="D159" s="165" t="s">
        <v>230</v>
      </c>
      <c r="E159" s="167"/>
      <c r="F159" s="165"/>
      <c r="G159" s="165"/>
      <c r="H159" s="169"/>
      <c r="I159" s="169"/>
      <c r="J159" s="302" t="s">
        <v>430</v>
      </c>
      <c r="K159" s="165" t="s">
        <v>317</v>
      </c>
      <c r="L159" s="165" t="s">
        <v>230</v>
      </c>
      <c r="M159" s="169">
        <v>1</v>
      </c>
      <c r="N159" s="168">
        <v>2.556</v>
      </c>
      <c r="O159" s="169">
        <f>M159*N159*1.1666403</f>
        <v>2.9819326068000001</v>
      </c>
      <c r="P159" s="58">
        <f t="shared" si="11"/>
        <v>2.9819326068000001</v>
      </c>
      <c r="Q159" s="58">
        <f t="shared" si="12"/>
        <v>0</v>
      </c>
      <c r="R159" s="58">
        <f t="shared" si="13"/>
        <v>0</v>
      </c>
    </row>
    <row r="160" spans="1:18" s="310" customFormat="1" ht="21.75" customHeight="1">
      <c r="A160" s="67">
        <v>84</v>
      </c>
      <c r="B160" s="79" t="s">
        <v>161</v>
      </c>
      <c r="C160" s="244" t="s">
        <v>431</v>
      </c>
      <c r="D160" s="393" t="s">
        <v>109</v>
      </c>
      <c r="E160" s="78"/>
      <c r="F160" s="53">
        <v>45.8</v>
      </c>
      <c r="G160" s="53">
        <v>0.41</v>
      </c>
      <c r="H160" s="169">
        <f>F160*1.88612</f>
        <v>86.384295999999992</v>
      </c>
      <c r="I160" s="169">
        <f>G160*2.64776</f>
        <v>1.0855815999999998</v>
      </c>
      <c r="J160" s="244" t="s">
        <v>288</v>
      </c>
      <c r="K160" s="244"/>
      <c r="L160" s="53" t="s">
        <v>3</v>
      </c>
      <c r="M160" s="53">
        <v>0.41</v>
      </c>
      <c r="N160" s="56">
        <v>410</v>
      </c>
      <c r="O160" s="79">
        <f>M160*N160*1.16664</f>
        <v>196.11218399999998</v>
      </c>
      <c r="P160" s="58">
        <f t="shared" si="11"/>
        <v>283.58206159999997</v>
      </c>
      <c r="Q160" s="58">
        <f t="shared" si="12"/>
        <v>0</v>
      </c>
      <c r="R160" s="58">
        <f t="shared" si="13"/>
        <v>0</v>
      </c>
    </row>
    <row r="161" spans="1:18" ht="14.25" customHeight="1">
      <c r="A161" s="160"/>
      <c r="B161" s="175"/>
      <c r="C161" s="375" t="s">
        <v>391</v>
      </c>
      <c r="D161" s="165"/>
      <c r="E161" s="178"/>
      <c r="F161" s="163"/>
      <c r="G161" s="163"/>
      <c r="H161" s="169"/>
      <c r="I161" s="169"/>
      <c r="J161" s="166"/>
      <c r="K161" s="142"/>
      <c r="L161" s="165"/>
      <c r="M161" s="169"/>
      <c r="N161" s="167"/>
      <c r="O161" s="165"/>
      <c r="P161" s="58"/>
      <c r="Q161" s="58"/>
      <c r="R161" s="58"/>
    </row>
    <row r="162" spans="1:18" s="404" customFormat="1" ht="39" customHeight="1">
      <c r="A162" s="304">
        <v>85</v>
      </c>
      <c r="B162" s="394" t="s">
        <v>294</v>
      </c>
      <c r="C162" s="395" t="s">
        <v>358</v>
      </c>
      <c r="D162" s="396" t="s">
        <v>142</v>
      </c>
      <c r="E162" s="531">
        <v>0.45429999999999998</v>
      </c>
      <c r="F162" s="397">
        <v>74</v>
      </c>
      <c r="G162" s="398">
        <v>12.77</v>
      </c>
      <c r="H162" s="169">
        <f>F162*1.88612</f>
        <v>139.57288</v>
      </c>
      <c r="I162" s="169">
        <f>G162*2.64776</f>
        <v>33.811895199999995</v>
      </c>
      <c r="J162" s="399" t="s">
        <v>178</v>
      </c>
      <c r="K162" s="142" t="s">
        <v>318</v>
      </c>
      <c r="L162" s="400" t="s">
        <v>3</v>
      </c>
      <c r="M162" s="401">
        <v>2.65</v>
      </c>
      <c r="N162" s="540">
        <v>22.263999999999999</v>
      </c>
      <c r="O162" s="402">
        <f>((M162*N162)+(M163*N163))*1.1666403</f>
        <v>69.000112228886991</v>
      </c>
      <c r="P162" s="403">
        <f>O162+H162+I162</f>
        <v>242.384887428887</v>
      </c>
      <c r="Q162" s="403">
        <f>O162*E162</f>
        <v>31.346750985583359</v>
      </c>
      <c r="R162" s="403">
        <f>P162*E162</f>
        <v>110.11545435894335</v>
      </c>
    </row>
    <row r="163" spans="1:18" s="414" customFormat="1" ht="16.5" customHeight="1">
      <c r="A163" s="405"/>
      <c r="B163" s="406"/>
      <c r="C163" s="407"/>
      <c r="D163" s="408"/>
      <c r="E163" s="532"/>
      <c r="F163" s="409"/>
      <c r="G163" s="410"/>
      <c r="H163" s="169"/>
      <c r="I163" s="169"/>
      <c r="J163" s="411" t="s">
        <v>110</v>
      </c>
      <c r="K163" s="412"/>
      <c r="L163" s="396" t="s">
        <v>108</v>
      </c>
      <c r="M163" s="398">
        <v>0.91</v>
      </c>
      <c r="N163" s="413">
        <v>0.159</v>
      </c>
      <c r="O163" s="238"/>
      <c r="P163" s="238"/>
      <c r="Q163" s="238"/>
      <c r="R163" s="412"/>
    </row>
    <row r="164" spans="1:18" ht="29.25" customHeight="1">
      <c r="A164" s="304">
        <v>86</v>
      </c>
      <c r="B164" s="175" t="s">
        <v>237</v>
      </c>
      <c r="C164" s="302" t="s">
        <v>415</v>
      </c>
      <c r="D164" s="165" t="s">
        <v>142</v>
      </c>
      <c r="E164" s="526">
        <v>1.1464000000000001</v>
      </c>
      <c r="F164" s="178">
        <v>58</v>
      </c>
      <c r="G164" s="176">
        <v>11.92</v>
      </c>
      <c r="H164" s="169">
        <f>F164*1.88612</f>
        <v>109.39496</v>
      </c>
      <c r="I164" s="169">
        <f>G164*2.64776</f>
        <v>31.561299199999997</v>
      </c>
      <c r="J164" s="166" t="s">
        <v>178</v>
      </c>
      <c r="K164" s="165" t="s">
        <v>318</v>
      </c>
      <c r="L164" s="165" t="s">
        <v>3</v>
      </c>
      <c r="M164" s="176">
        <v>2.41</v>
      </c>
      <c r="N164" s="540">
        <v>22.263999999999999</v>
      </c>
      <c r="O164" s="173">
        <f>((M164*N164)+(M165*N165))*1.1666403</f>
        <v>62.729233953939008</v>
      </c>
      <c r="P164" s="58">
        <f>O164+H164+I164</f>
        <v>203.68549315393901</v>
      </c>
      <c r="Q164" s="58">
        <f>O164*E164</f>
        <v>71.912793804795683</v>
      </c>
      <c r="R164" s="58">
        <f>P164*E164</f>
        <v>233.50504935167569</v>
      </c>
    </row>
    <row r="165" spans="1:18" ht="15.75" customHeight="1">
      <c r="A165" s="160"/>
      <c r="B165" s="175"/>
      <c r="C165" s="166"/>
      <c r="D165" s="165"/>
      <c r="E165" s="168"/>
      <c r="F165" s="178"/>
      <c r="G165" s="176"/>
      <c r="H165" s="169"/>
      <c r="I165" s="169"/>
      <c r="J165" s="166" t="s">
        <v>110</v>
      </c>
      <c r="K165" s="165"/>
      <c r="L165" s="165" t="s">
        <v>108</v>
      </c>
      <c r="M165" s="176">
        <v>0.71</v>
      </c>
      <c r="N165" s="177">
        <v>0.159</v>
      </c>
      <c r="O165" s="169"/>
      <c r="P165" s="58"/>
      <c r="Q165" s="58"/>
      <c r="R165" s="58"/>
    </row>
    <row r="166" spans="1:18" ht="22.5" customHeight="1">
      <c r="A166" s="304">
        <v>87</v>
      </c>
      <c r="B166" s="175" t="s">
        <v>179</v>
      </c>
      <c r="C166" s="166" t="s">
        <v>531</v>
      </c>
      <c r="D166" s="165" t="s">
        <v>142</v>
      </c>
      <c r="E166" s="526">
        <v>0.02</v>
      </c>
      <c r="F166" s="415">
        <v>150</v>
      </c>
      <c r="G166" s="176">
        <v>27.9</v>
      </c>
      <c r="H166" s="169">
        <f>F166*1.88612</f>
        <v>282.91800000000001</v>
      </c>
      <c r="I166" s="169">
        <f>G166*2.64776</f>
        <v>73.872503999999992</v>
      </c>
      <c r="J166" s="166" t="s">
        <v>178</v>
      </c>
      <c r="K166" s="165" t="s">
        <v>318</v>
      </c>
      <c r="L166" s="165" t="s">
        <v>3</v>
      </c>
      <c r="M166" s="176">
        <v>5.28</v>
      </c>
      <c r="N166" s="540">
        <v>22.263999999999999</v>
      </c>
      <c r="O166" s="173">
        <f>((M166*N166)+(M167*N167))*1.1666403</f>
        <v>137.43436891306501</v>
      </c>
      <c r="P166" s="58">
        <f>O166+H166+I166</f>
        <v>494.22487291306498</v>
      </c>
      <c r="Q166" s="58">
        <f>O166*E166</f>
        <v>2.7486873782613004</v>
      </c>
      <c r="R166" s="58">
        <f>P166*E166</f>
        <v>9.8844974582613006</v>
      </c>
    </row>
    <row r="167" spans="1:18" ht="22.5" customHeight="1">
      <c r="A167" s="160"/>
      <c r="B167" s="175"/>
      <c r="C167" s="166"/>
      <c r="D167" s="165"/>
      <c r="E167" s="168"/>
      <c r="F167" s="176"/>
      <c r="G167" s="176"/>
      <c r="H167" s="169"/>
      <c r="I167" s="169"/>
      <c r="J167" s="166" t="s">
        <v>110</v>
      </c>
      <c r="K167" s="165"/>
      <c r="L167" s="165" t="s">
        <v>108</v>
      </c>
      <c r="M167" s="176">
        <v>1.57</v>
      </c>
      <c r="N167" s="177">
        <v>0.159</v>
      </c>
      <c r="O167" s="169"/>
      <c r="P167" s="58"/>
      <c r="Q167" s="58"/>
      <c r="R167" s="58"/>
    </row>
    <row r="168" spans="1:18" ht="22.5" customHeight="1">
      <c r="A168" s="304">
        <v>88</v>
      </c>
      <c r="B168" s="161" t="s">
        <v>188</v>
      </c>
      <c r="C168" s="302" t="s">
        <v>360</v>
      </c>
      <c r="D168" s="325" t="s">
        <v>142</v>
      </c>
      <c r="E168" s="416"/>
      <c r="F168" s="326">
        <v>40</v>
      </c>
      <c r="G168" s="328">
        <v>6</v>
      </c>
      <c r="H168" s="169">
        <f>F168*1.88612</f>
        <v>75.444800000000001</v>
      </c>
      <c r="I168" s="169">
        <f>G168*2.64776</f>
        <v>15.886559999999999</v>
      </c>
      <c r="J168" s="302" t="s">
        <v>116</v>
      </c>
      <c r="K168" s="165" t="s">
        <v>243</v>
      </c>
      <c r="L168" s="325" t="s">
        <v>108</v>
      </c>
      <c r="M168" s="328">
        <v>1.78</v>
      </c>
      <c r="N168" s="328">
        <v>26</v>
      </c>
      <c r="O168" s="173">
        <f>((M168*N168)+(M169*N169))*1.1666403</f>
        <v>56.084001806246398</v>
      </c>
      <c r="P168" s="58">
        <f>O168+H168+I168</f>
        <v>147.41536180624641</v>
      </c>
      <c r="Q168" s="58">
        <f>O168*E168</f>
        <v>0</v>
      </c>
      <c r="R168" s="58">
        <f>P168*E168</f>
        <v>0</v>
      </c>
    </row>
    <row r="169" spans="1:18" ht="22.5" customHeight="1">
      <c r="A169" s="160"/>
      <c r="B169" s="161"/>
      <c r="C169" s="302"/>
      <c r="D169" s="160"/>
      <c r="E169" s="327"/>
      <c r="F169" s="326"/>
      <c r="G169" s="328"/>
      <c r="H169" s="169"/>
      <c r="I169" s="169"/>
      <c r="J169" s="302" t="s">
        <v>189</v>
      </c>
      <c r="K169" s="165" t="s">
        <v>655</v>
      </c>
      <c r="L169" s="325" t="s">
        <v>113</v>
      </c>
      <c r="M169" s="328">
        <v>5.28</v>
      </c>
      <c r="N169" s="417">
        <v>0.33960000000000001</v>
      </c>
      <c r="O169" s="169"/>
      <c r="P169" s="58"/>
      <c r="Q169" s="58"/>
      <c r="R169" s="58"/>
    </row>
    <row r="170" spans="1:18" ht="22.5" customHeight="1">
      <c r="A170" s="304">
        <v>89</v>
      </c>
      <c r="B170" s="175" t="s">
        <v>238</v>
      </c>
      <c r="C170" s="166" t="s">
        <v>180</v>
      </c>
      <c r="D170" s="418" t="s">
        <v>109</v>
      </c>
      <c r="E170" s="526">
        <v>0.02</v>
      </c>
      <c r="F170" s="165">
        <v>27.8</v>
      </c>
      <c r="G170" s="176">
        <v>0.8</v>
      </c>
      <c r="H170" s="169">
        <f>F170*1.88612</f>
        <v>52.434136000000002</v>
      </c>
      <c r="I170" s="169">
        <f>G170*2.64776</f>
        <v>2.1182080000000001</v>
      </c>
      <c r="J170" s="166" t="s">
        <v>177</v>
      </c>
      <c r="K170" s="286" t="s">
        <v>314</v>
      </c>
      <c r="L170" s="234" t="s">
        <v>115</v>
      </c>
      <c r="M170" s="308">
        <v>11.3</v>
      </c>
      <c r="N170" s="234">
        <v>0.79700000000000004</v>
      </c>
      <c r="O170" s="169">
        <f>((M170*N170)+(M171*N171)+(M172*N172)+(M173*N173)+(M174*N174))*1.1666403</f>
        <v>43.761377637180004</v>
      </c>
      <c r="P170" s="58">
        <f>O170+H170+I170</f>
        <v>98.313721637179995</v>
      </c>
      <c r="Q170" s="58">
        <f>O170*E170</f>
        <v>0.87522755274360009</v>
      </c>
      <c r="R170" s="58">
        <f>P170*E170</f>
        <v>1.9662744327435999</v>
      </c>
    </row>
    <row r="171" spans="1:18" ht="18" customHeight="1">
      <c r="A171" s="160"/>
      <c r="B171" s="161"/>
      <c r="C171" s="302"/>
      <c r="D171" s="160"/>
      <c r="E171" s="327"/>
      <c r="F171" s="160"/>
      <c r="G171" s="163"/>
      <c r="H171" s="169"/>
      <c r="I171" s="169"/>
      <c r="J171" s="302" t="s">
        <v>176</v>
      </c>
      <c r="K171" s="286" t="s">
        <v>316</v>
      </c>
      <c r="L171" s="234" t="s">
        <v>115</v>
      </c>
      <c r="M171" s="308">
        <v>18.3</v>
      </c>
      <c r="N171" s="295">
        <v>1</v>
      </c>
      <c r="O171" s="169"/>
      <c r="P171" s="58"/>
      <c r="Q171" s="58"/>
      <c r="R171" s="58"/>
    </row>
    <row r="172" spans="1:18" ht="18" customHeight="1">
      <c r="A172" s="160"/>
      <c r="B172" s="161"/>
      <c r="C172" s="302"/>
      <c r="D172" s="160"/>
      <c r="E172" s="327"/>
      <c r="F172" s="160"/>
      <c r="G172" s="163"/>
      <c r="H172" s="169"/>
      <c r="I172" s="169"/>
      <c r="J172" s="302" t="s">
        <v>397</v>
      </c>
      <c r="K172" s="165"/>
      <c r="L172" s="160" t="s">
        <v>115</v>
      </c>
      <c r="M172" s="328">
        <v>7.0000000000000007E-2</v>
      </c>
      <c r="N172" s="327">
        <v>0.6</v>
      </c>
      <c r="O172" s="169"/>
      <c r="P172" s="58"/>
      <c r="Q172" s="58"/>
      <c r="R172" s="58"/>
    </row>
    <row r="173" spans="1:18" ht="18" customHeight="1">
      <c r="A173" s="160"/>
      <c r="B173" s="161"/>
      <c r="C173" s="302"/>
      <c r="D173" s="160"/>
      <c r="E173" s="327"/>
      <c r="F173" s="160"/>
      <c r="G173" s="163"/>
      <c r="H173" s="169"/>
      <c r="I173" s="169"/>
      <c r="J173" s="302" t="s">
        <v>239</v>
      </c>
      <c r="K173" s="165"/>
      <c r="L173" s="160" t="s">
        <v>115</v>
      </c>
      <c r="M173" s="328">
        <v>7.5</v>
      </c>
      <c r="N173" s="417">
        <v>0.23300000000000001</v>
      </c>
      <c r="O173" s="169"/>
      <c r="P173" s="58"/>
      <c r="Q173" s="58"/>
      <c r="R173" s="58"/>
    </row>
    <row r="174" spans="1:18" ht="18" customHeight="1">
      <c r="A174" s="160"/>
      <c r="B174" s="161"/>
      <c r="C174" s="302"/>
      <c r="D174" s="160"/>
      <c r="E174" s="327"/>
      <c r="F174" s="160"/>
      <c r="G174" s="163"/>
      <c r="H174" s="169"/>
      <c r="I174" s="169"/>
      <c r="J174" s="166" t="s">
        <v>181</v>
      </c>
      <c r="K174" s="165" t="s">
        <v>315</v>
      </c>
      <c r="L174" s="163" t="s">
        <v>115</v>
      </c>
      <c r="M174" s="381">
        <v>51</v>
      </c>
      <c r="N174" s="419">
        <v>0.16500000000000001</v>
      </c>
      <c r="O174" s="169"/>
      <c r="P174" s="58"/>
      <c r="Q174" s="58"/>
      <c r="R174" s="58"/>
    </row>
    <row r="175" spans="1:18" ht="27.75" customHeight="1">
      <c r="A175" s="304">
        <v>90</v>
      </c>
      <c r="B175" s="175" t="s">
        <v>240</v>
      </c>
      <c r="C175" s="302" t="s">
        <v>417</v>
      </c>
      <c r="D175" s="165" t="s">
        <v>142</v>
      </c>
      <c r="E175" s="543">
        <v>1.1464000000000001</v>
      </c>
      <c r="F175" s="178">
        <v>23.1</v>
      </c>
      <c r="G175" s="176">
        <v>0.9</v>
      </c>
      <c r="H175" s="169">
        <f>F175*1.88612</f>
        <v>43.569372000000001</v>
      </c>
      <c r="I175" s="169">
        <f>G175*2.64776</f>
        <v>2.382984</v>
      </c>
      <c r="J175" s="166" t="s">
        <v>192</v>
      </c>
      <c r="K175" s="165" t="s">
        <v>319</v>
      </c>
      <c r="L175" s="165" t="s">
        <v>115</v>
      </c>
      <c r="M175" s="169">
        <v>63</v>
      </c>
      <c r="N175" s="177">
        <v>0.85799999999999998</v>
      </c>
      <c r="O175" s="173">
        <f>((M175*N175)+(M176*N176))*1.1666403</f>
        <v>72.878852900700011</v>
      </c>
      <c r="P175" s="58">
        <f>O175+H175+I175</f>
        <v>118.83120890070001</v>
      </c>
      <c r="Q175" s="58">
        <f>O175*E175</f>
        <v>83.548316965362503</v>
      </c>
      <c r="R175" s="58">
        <f>P175*E175</f>
        <v>136.2280978837625</v>
      </c>
    </row>
    <row r="176" spans="1:18" ht="17.25" customHeight="1">
      <c r="A176" s="160"/>
      <c r="B176" s="175"/>
      <c r="C176" s="166"/>
      <c r="D176" s="165"/>
      <c r="E176" s="176"/>
      <c r="F176" s="178"/>
      <c r="G176" s="163"/>
      <c r="H176" s="169"/>
      <c r="I176" s="169"/>
      <c r="J176" s="166" t="s">
        <v>181</v>
      </c>
      <c r="K176" s="165" t="s">
        <v>315</v>
      </c>
      <c r="L176" s="165" t="s">
        <v>115</v>
      </c>
      <c r="M176" s="169">
        <v>51</v>
      </c>
      <c r="N176" s="177">
        <v>0.16500000000000001</v>
      </c>
      <c r="O176" s="169"/>
      <c r="P176" s="58"/>
      <c r="Q176" s="58"/>
      <c r="R176" s="58"/>
    </row>
    <row r="177" spans="1:18" s="206" customFormat="1" ht="27" customHeight="1">
      <c r="A177" s="160">
        <v>91</v>
      </c>
      <c r="B177" s="171" t="s">
        <v>1</v>
      </c>
      <c r="C177" s="302" t="s">
        <v>418</v>
      </c>
      <c r="D177" s="165" t="s">
        <v>142</v>
      </c>
      <c r="E177" s="542">
        <v>0.45429999999999998</v>
      </c>
      <c r="F177" s="170">
        <v>28.9</v>
      </c>
      <c r="G177" s="173">
        <v>1</v>
      </c>
      <c r="H177" s="169">
        <f>F177*1.88612</f>
        <v>54.508868</v>
      </c>
      <c r="I177" s="169">
        <f>G177*2.64776</f>
        <v>2.6477599999999999</v>
      </c>
      <c r="J177" s="171" t="s">
        <v>194</v>
      </c>
      <c r="K177" s="165" t="s">
        <v>319</v>
      </c>
      <c r="L177" s="170" t="s">
        <v>115</v>
      </c>
      <c r="M177" s="170">
        <v>63</v>
      </c>
      <c r="N177" s="177">
        <v>0.85799999999999998</v>
      </c>
      <c r="O177" s="173">
        <f>((M177*N177)+(M178*N178))*1.1666403</f>
        <v>73.648835498700009</v>
      </c>
      <c r="P177" s="58">
        <f>O177+H177+I177</f>
        <v>130.80546349870002</v>
      </c>
      <c r="Q177" s="58">
        <f>O177*E177</f>
        <v>33.45866596705941</v>
      </c>
      <c r="R177" s="58">
        <f>P177*E177</f>
        <v>59.42492206745942</v>
      </c>
    </row>
    <row r="178" spans="1:18" ht="14.25" customHeight="1">
      <c r="A178" s="160"/>
      <c r="B178" s="222"/>
      <c r="C178" s="166"/>
      <c r="D178" s="223"/>
      <c r="E178" s="225"/>
      <c r="F178" s="223"/>
      <c r="G178" s="163"/>
      <c r="H178" s="169"/>
      <c r="I178" s="169"/>
      <c r="J178" s="171" t="s">
        <v>181</v>
      </c>
      <c r="K178" s="165" t="s">
        <v>315</v>
      </c>
      <c r="L178" s="223" t="s">
        <v>2</v>
      </c>
      <c r="M178" s="223">
        <v>55</v>
      </c>
      <c r="N178" s="177">
        <v>0.16500000000000001</v>
      </c>
      <c r="O178" s="169"/>
      <c r="P178" s="58"/>
      <c r="Q178" s="58"/>
      <c r="R178" s="58"/>
    </row>
    <row r="179" spans="1:18" ht="16.5" customHeight="1">
      <c r="A179" s="304">
        <v>92</v>
      </c>
      <c r="B179" s="161" t="s">
        <v>188</v>
      </c>
      <c r="C179" s="302" t="s">
        <v>359</v>
      </c>
      <c r="D179" s="325" t="s">
        <v>142</v>
      </c>
      <c r="E179" s="533">
        <v>0.70337000000000005</v>
      </c>
      <c r="F179" s="326">
        <v>40</v>
      </c>
      <c r="G179" s="328">
        <v>6</v>
      </c>
      <c r="H179" s="169">
        <f>F179*1.88612</f>
        <v>75.444800000000001</v>
      </c>
      <c r="I179" s="169">
        <f>G179*2.64776</f>
        <v>15.886559999999999</v>
      </c>
      <c r="J179" s="302" t="s">
        <v>116</v>
      </c>
      <c r="K179" s="165" t="s">
        <v>243</v>
      </c>
      <c r="L179" s="325" t="s">
        <v>108</v>
      </c>
      <c r="M179" s="328">
        <v>1.78</v>
      </c>
      <c r="N179" s="328">
        <v>26</v>
      </c>
      <c r="O179" s="173">
        <f>((M179*N179)+(M180*N180))*1.1666403</f>
        <v>55.889350205472006</v>
      </c>
      <c r="P179" s="58">
        <f>O179+H179+I179</f>
        <v>147.22071020547202</v>
      </c>
      <c r="Q179" s="58">
        <f>O179*E179</f>
        <v>39.310892254022846</v>
      </c>
      <c r="R179" s="58">
        <f>P179*E179</f>
        <v>103.55063093722286</v>
      </c>
    </row>
    <row r="180" spans="1:18" ht="21.75" customHeight="1">
      <c r="A180" s="160"/>
      <c r="B180" s="161"/>
      <c r="C180" s="302"/>
      <c r="D180" s="160"/>
      <c r="E180" s="327"/>
      <c r="F180" s="326"/>
      <c r="G180" s="328"/>
      <c r="H180" s="169"/>
      <c r="I180" s="169"/>
      <c r="J180" s="302" t="s">
        <v>189</v>
      </c>
      <c r="K180" s="165" t="s">
        <v>402</v>
      </c>
      <c r="L180" s="325" t="s">
        <v>113</v>
      </c>
      <c r="M180" s="328">
        <v>5.28</v>
      </c>
      <c r="N180" s="417">
        <v>0.308</v>
      </c>
      <c r="O180" s="169"/>
      <c r="P180" s="58"/>
      <c r="Q180" s="58"/>
      <c r="R180" s="58"/>
    </row>
    <row r="181" spans="1:18" ht="24" customHeight="1">
      <c r="A181" s="160">
        <v>93</v>
      </c>
      <c r="B181" s="175" t="s">
        <v>141</v>
      </c>
      <c r="C181" s="420" t="s">
        <v>401</v>
      </c>
      <c r="D181" s="418" t="s">
        <v>142</v>
      </c>
      <c r="E181" s="533">
        <v>0.70337000000000005</v>
      </c>
      <c r="F181" s="167">
        <v>94.7</v>
      </c>
      <c r="G181" s="178">
        <v>2</v>
      </c>
      <c r="H181" s="169">
        <f>F181*1.88612</f>
        <v>178.61556400000001</v>
      </c>
      <c r="I181" s="169">
        <f>G181*2.64776</f>
        <v>5.2955199999999998</v>
      </c>
      <c r="J181" s="166" t="s">
        <v>144</v>
      </c>
      <c r="K181" s="165" t="s">
        <v>193</v>
      </c>
      <c r="L181" s="418" t="s">
        <v>108</v>
      </c>
      <c r="M181" s="176">
        <v>420</v>
      </c>
      <c r="N181" s="421">
        <v>0.11700000000000001</v>
      </c>
      <c r="O181" s="173">
        <f>((M181*N181)+(M182*N182))*1.1666403</f>
        <v>433.22020900199999</v>
      </c>
      <c r="P181" s="58">
        <f>O181+H181+I181</f>
        <v>617.13129300200001</v>
      </c>
      <c r="Q181" s="58">
        <f>O181*E181</f>
        <v>304.71409840573676</v>
      </c>
      <c r="R181" s="58">
        <f>P181*E181</f>
        <v>434.0716375588168</v>
      </c>
    </row>
    <row r="182" spans="1:18" ht="20.25" customHeight="1">
      <c r="A182" s="165"/>
      <c r="B182" s="175"/>
      <c r="C182" s="166"/>
      <c r="D182" s="165"/>
      <c r="E182" s="168"/>
      <c r="F182" s="165"/>
      <c r="G182" s="163"/>
      <c r="H182" s="169"/>
      <c r="I182" s="169"/>
      <c r="J182" s="166" t="s">
        <v>143</v>
      </c>
      <c r="K182" s="165" t="s">
        <v>244</v>
      </c>
      <c r="L182" s="418" t="s">
        <v>113</v>
      </c>
      <c r="M182" s="178">
        <v>100</v>
      </c>
      <c r="N182" s="165">
        <v>3.222</v>
      </c>
      <c r="O182" s="165"/>
      <c r="P182" s="58"/>
      <c r="Q182" s="58"/>
      <c r="R182" s="58"/>
    </row>
    <row r="183" spans="1:18" s="511" customFormat="1" ht="28.5" customHeight="1">
      <c r="A183" s="454">
        <v>7</v>
      </c>
      <c r="B183" s="479" t="s">
        <v>512</v>
      </c>
      <c r="C183" s="476" t="s">
        <v>514</v>
      </c>
      <c r="D183" s="460" t="s">
        <v>142</v>
      </c>
      <c r="E183" s="520">
        <v>0.42599999999999999</v>
      </c>
      <c r="F183" s="472">
        <v>210</v>
      </c>
      <c r="G183" s="472">
        <v>2</v>
      </c>
      <c r="H183" s="169">
        <f>F183*1.88612</f>
        <v>396.08519999999999</v>
      </c>
      <c r="I183" s="169">
        <f>G183*2.64776</f>
        <v>5.2955199999999998</v>
      </c>
      <c r="J183" s="468" t="s">
        <v>513</v>
      </c>
      <c r="K183" s="501" t="s">
        <v>507</v>
      </c>
      <c r="L183" s="460" t="s">
        <v>108</v>
      </c>
      <c r="M183" s="510">
        <v>0.4</v>
      </c>
      <c r="N183" s="503">
        <v>137.5</v>
      </c>
      <c r="O183" s="471">
        <f>((M183*N183)+(M184*N184)+(M185*N185))*1.1666403</f>
        <v>422.09512710119998</v>
      </c>
      <c r="P183" s="462">
        <f>O183+H183+I183</f>
        <v>823.47584710119997</v>
      </c>
      <c r="Q183" s="462">
        <f>O183*E183</f>
        <v>179.81252414511118</v>
      </c>
      <c r="R183" s="462">
        <f>P183*E183</f>
        <v>350.80071086511117</v>
      </c>
    </row>
    <row r="184" spans="1:18" s="518" customFormat="1" ht="13.5" customHeight="1">
      <c r="A184" s="512"/>
      <c r="B184" s="513"/>
      <c r="C184" s="514"/>
      <c r="D184" s="464"/>
      <c r="E184" s="512"/>
      <c r="F184" s="515"/>
      <c r="G184" s="515"/>
      <c r="H184" s="169"/>
      <c r="I184" s="169"/>
      <c r="J184" s="516" t="s">
        <v>515</v>
      </c>
      <c r="K184" s="501" t="s">
        <v>516</v>
      </c>
      <c r="L184" s="464" t="s">
        <v>113</v>
      </c>
      <c r="M184" s="517">
        <v>102</v>
      </c>
      <c r="N184" s="519">
        <v>2.806</v>
      </c>
      <c r="O184" s="517"/>
      <c r="P184" s="512"/>
      <c r="Q184" s="512"/>
      <c r="R184" s="512"/>
    </row>
    <row r="185" spans="1:18" s="463" customFormat="1" ht="10.5" customHeight="1">
      <c r="A185" s="464"/>
      <c r="B185" s="464"/>
      <c r="C185" s="516"/>
      <c r="D185" s="464"/>
      <c r="E185" s="464"/>
      <c r="F185" s="464"/>
      <c r="G185" s="464"/>
      <c r="H185" s="169"/>
      <c r="I185" s="169"/>
      <c r="J185" s="501" t="s">
        <v>160</v>
      </c>
      <c r="K185" s="501" t="s">
        <v>517</v>
      </c>
      <c r="L185" s="464" t="s">
        <v>115</v>
      </c>
      <c r="M185" s="517">
        <v>52</v>
      </c>
      <c r="N185" s="519">
        <v>0.39600000000000002</v>
      </c>
      <c r="O185" s="517"/>
      <c r="P185" s="464"/>
      <c r="Q185" s="464"/>
      <c r="R185" s="464"/>
    </row>
    <row r="186" spans="1:18" s="206" customFormat="1" ht="21" customHeight="1">
      <c r="A186" s="304">
        <v>96</v>
      </c>
      <c r="B186" s="422" t="s">
        <v>168</v>
      </c>
      <c r="C186" s="171" t="s">
        <v>407</v>
      </c>
      <c r="D186" s="170" t="s">
        <v>446</v>
      </c>
      <c r="E186" s="541">
        <v>0.99239999999999995</v>
      </c>
      <c r="F186" s="423">
        <v>35.6</v>
      </c>
      <c r="G186" s="424">
        <v>4.9000000000000004</v>
      </c>
      <c r="H186" s="169">
        <f>F186*1.88612</f>
        <v>67.145871999999997</v>
      </c>
      <c r="I186" s="169">
        <f>G186*2.64776</f>
        <v>12.974024</v>
      </c>
      <c r="J186" s="245" t="s">
        <v>116</v>
      </c>
      <c r="K186" s="165" t="s">
        <v>243</v>
      </c>
      <c r="L186" s="382" t="s">
        <v>139</v>
      </c>
      <c r="M186" s="424">
        <v>1.89</v>
      </c>
      <c r="N186" s="364">
        <v>26</v>
      </c>
      <c r="O186" s="173">
        <f>M186*N186*1.1666403</f>
        <v>57.328704342000002</v>
      </c>
      <c r="P186" s="58">
        <f>O186+H186+I186</f>
        <v>137.44860034200002</v>
      </c>
      <c r="Q186" s="58">
        <f>O186*E186</f>
        <v>56.893006189000801</v>
      </c>
      <c r="R186" s="58">
        <f>P186*E186</f>
        <v>136.40399097940082</v>
      </c>
    </row>
    <row r="187" spans="1:18" s="206" customFormat="1" ht="20.25" customHeight="1">
      <c r="A187" s="160">
        <v>97</v>
      </c>
      <c r="B187" s="422" t="s">
        <v>169</v>
      </c>
      <c r="C187" s="171" t="s">
        <v>416</v>
      </c>
      <c r="D187" s="170" t="s">
        <v>446</v>
      </c>
      <c r="E187" s="541">
        <v>0.99239999999999995</v>
      </c>
      <c r="F187" s="365">
        <v>18.22</v>
      </c>
      <c r="G187" s="424">
        <v>0.08</v>
      </c>
      <c r="H187" s="169">
        <f>F187*1.88612</f>
        <v>34.365106399999995</v>
      </c>
      <c r="I187" s="169">
        <f>G187*2.64776</f>
        <v>0.2118208</v>
      </c>
      <c r="J187" s="245" t="s">
        <v>170</v>
      </c>
      <c r="K187" s="165" t="s">
        <v>304</v>
      </c>
      <c r="L187" s="382" t="s">
        <v>115</v>
      </c>
      <c r="M187" s="425">
        <v>45</v>
      </c>
      <c r="N187" s="426">
        <v>0.68200000000000005</v>
      </c>
      <c r="O187" s="173">
        <f>((M187*N187)+(M188*N188))*1.1666403</f>
        <v>43.416518764500005</v>
      </c>
      <c r="P187" s="58">
        <f>O187+H187+I187</f>
        <v>77.993445964499998</v>
      </c>
      <c r="Q187" s="58">
        <f>O187*E187</f>
        <v>43.086553221889801</v>
      </c>
      <c r="R187" s="58">
        <f>P187*E187</f>
        <v>77.400695775169794</v>
      </c>
    </row>
    <row r="188" spans="1:18" s="206" customFormat="1" ht="18.75" customHeight="1">
      <c r="A188" s="427"/>
      <c r="B188" s="428"/>
      <c r="C188" s="429"/>
      <c r="D188" s="430"/>
      <c r="E188" s="431"/>
      <c r="F188" s="432"/>
      <c r="G188" s="430"/>
      <c r="H188" s="169"/>
      <c r="I188" s="169"/>
      <c r="J188" s="245" t="s">
        <v>393</v>
      </c>
      <c r="K188" s="165" t="s">
        <v>303</v>
      </c>
      <c r="L188" s="382" t="s">
        <v>115</v>
      </c>
      <c r="M188" s="424">
        <v>29</v>
      </c>
      <c r="N188" s="426">
        <v>0.22500000000000001</v>
      </c>
      <c r="O188" s="173"/>
      <c r="P188" s="58"/>
      <c r="Q188" s="58"/>
      <c r="R188" s="58"/>
    </row>
    <row r="189" spans="1:18" ht="22.5" customHeight="1">
      <c r="A189" s="433"/>
      <c r="B189" s="434"/>
      <c r="C189" s="375" t="s">
        <v>482</v>
      </c>
      <c r="D189" s="133"/>
      <c r="E189" s="318"/>
      <c r="F189" s="165"/>
      <c r="G189" s="163"/>
      <c r="H189" s="169"/>
      <c r="I189" s="169"/>
      <c r="J189" s="166"/>
      <c r="K189" s="286"/>
      <c r="L189" s="67"/>
      <c r="M189" s="58"/>
      <c r="N189" s="295"/>
      <c r="O189" s="183"/>
      <c r="P189" s="58"/>
      <c r="Q189" s="58"/>
      <c r="R189" s="58"/>
    </row>
    <row r="190" spans="1:18" s="463" customFormat="1" ht="10.5" customHeight="1">
      <c r="A190" s="454"/>
      <c r="B190" s="455"/>
      <c r="C190" s="456"/>
      <c r="D190" s="455"/>
      <c r="E190" s="457"/>
      <c r="F190" s="458"/>
      <c r="G190" s="455"/>
      <c r="H190" s="169"/>
      <c r="I190" s="169"/>
      <c r="J190" s="459"/>
      <c r="K190" s="459"/>
      <c r="L190" s="162"/>
      <c r="M190" s="162"/>
      <c r="N190" s="162"/>
      <c r="O190" s="460"/>
      <c r="P190" s="461"/>
      <c r="Q190" s="462"/>
      <c r="R190" s="462"/>
    </row>
    <row r="191" spans="1:18" s="477" customFormat="1" ht="20.25" customHeight="1">
      <c r="A191" s="454">
        <v>1</v>
      </c>
      <c r="B191" s="460" t="s">
        <v>137</v>
      </c>
      <c r="C191" s="468" t="s">
        <v>107</v>
      </c>
      <c r="D191" s="465" t="s">
        <v>108</v>
      </c>
      <c r="E191" s="462"/>
      <c r="F191" s="460">
        <v>1.1000000000000001</v>
      </c>
      <c r="G191" s="460"/>
      <c r="H191" s="169">
        <f>F191*1.88612</f>
        <v>2.074732</v>
      </c>
      <c r="I191" s="169">
        <f>G191*2.64776</f>
        <v>0</v>
      </c>
      <c r="J191" s="459"/>
      <c r="K191" s="459"/>
      <c r="L191" s="162"/>
      <c r="M191" s="162"/>
      <c r="N191" s="162"/>
      <c r="O191" s="460">
        <f>M191*N191*1.13226</f>
        <v>0</v>
      </c>
      <c r="P191" s="461">
        <f>O191+H191+I191</f>
        <v>2.074732</v>
      </c>
      <c r="Q191" s="462">
        <f>O191*E191</f>
        <v>0</v>
      </c>
      <c r="R191" s="462">
        <f>P191*E191</f>
        <v>0</v>
      </c>
    </row>
    <row r="192" spans="1:18" s="477" customFormat="1" ht="20.25" customHeight="1">
      <c r="A192" s="454">
        <v>2</v>
      </c>
      <c r="B192" s="478" t="s">
        <v>118</v>
      </c>
      <c r="C192" s="468" t="s">
        <v>195</v>
      </c>
      <c r="D192" s="466" t="s">
        <v>109</v>
      </c>
      <c r="E192" s="460"/>
      <c r="F192" s="460">
        <v>3.57</v>
      </c>
      <c r="G192" s="460">
        <v>0.99</v>
      </c>
      <c r="H192" s="169">
        <f>F192*1.88612</f>
        <v>6.7334483999999994</v>
      </c>
      <c r="I192" s="169">
        <f>G192*2.64776</f>
        <v>2.6212823999999997</v>
      </c>
      <c r="J192" s="468" t="s">
        <v>119</v>
      </c>
      <c r="K192" s="165" t="s">
        <v>196</v>
      </c>
      <c r="L192" s="460" t="s">
        <v>108</v>
      </c>
      <c r="M192" s="165">
        <v>4.08</v>
      </c>
      <c r="N192" s="327">
        <v>4</v>
      </c>
      <c r="O192" s="461">
        <f>M192*N192*1.1666403</f>
        <v>19.039569696000001</v>
      </c>
      <c r="P192" s="467">
        <f>O192+H192+I192</f>
        <v>28.394300496</v>
      </c>
      <c r="Q192" s="462">
        <f>O192*E192</f>
        <v>0</v>
      </c>
      <c r="R192" s="462">
        <f>P192*E192</f>
        <v>0</v>
      </c>
    </row>
    <row r="193" spans="1:18" s="477" customFormat="1" ht="20.25" customHeight="1">
      <c r="A193" s="460">
        <v>3</v>
      </c>
      <c r="B193" s="479" t="s">
        <v>467</v>
      </c>
      <c r="C193" s="468" t="s">
        <v>468</v>
      </c>
      <c r="D193" s="460" t="s">
        <v>108</v>
      </c>
      <c r="E193" s="471"/>
      <c r="F193" s="460">
        <v>1.55</v>
      </c>
      <c r="G193" s="460">
        <v>0.76</v>
      </c>
      <c r="H193" s="169">
        <f>F193*1.88612</f>
        <v>2.923486</v>
      </c>
      <c r="I193" s="169">
        <f>G193*2.64776</f>
        <v>2.0122976000000001</v>
      </c>
      <c r="J193" s="468" t="s">
        <v>469</v>
      </c>
      <c r="K193" s="165" t="s">
        <v>470</v>
      </c>
      <c r="L193" s="460" t="s">
        <v>108</v>
      </c>
      <c r="M193" s="165">
        <v>1.02</v>
      </c>
      <c r="N193" s="165">
        <v>26.777999999999999</v>
      </c>
      <c r="O193" s="462">
        <f>(M193*N193)*1.165248+((M194*N194)+(M195*N195))*1.1666403</f>
        <v>35.731524586904996</v>
      </c>
      <c r="P193" s="471">
        <f>O193+H193+I193</f>
        <v>40.667308186904989</v>
      </c>
      <c r="Q193" s="472">
        <f>O193*E193</f>
        <v>0</v>
      </c>
      <c r="R193" s="462">
        <f>P193*E193</f>
        <v>0</v>
      </c>
    </row>
    <row r="194" spans="1:18" s="477" customFormat="1" ht="20.25" customHeight="1">
      <c r="A194" s="460"/>
      <c r="B194" s="479"/>
      <c r="C194" s="468" t="s">
        <v>471</v>
      </c>
      <c r="D194" s="460"/>
      <c r="E194" s="472"/>
      <c r="F194" s="460"/>
      <c r="G194" s="460"/>
      <c r="H194" s="169"/>
      <c r="I194" s="169"/>
      <c r="J194" s="468" t="s">
        <v>112</v>
      </c>
      <c r="K194" s="165"/>
      <c r="L194" s="460" t="s">
        <v>113</v>
      </c>
      <c r="M194" s="168">
        <v>0.80300000000000005</v>
      </c>
      <c r="N194" s="165">
        <v>3.5</v>
      </c>
      <c r="O194" s="474"/>
      <c r="P194" s="468"/>
      <c r="Q194" s="468"/>
      <c r="R194" s="468"/>
    </row>
    <row r="195" spans="1:18" s="477" customFormat="1" ht="20.25" customHeight="1">
      <c r="A195" s="460"/>
      <c r="B195" s="479"/>
      <c r="C195" s="468"/>
      <c r="D195" s="460"/>
      <c r="E195" s="472"/>
      <c r="F195" s="460"/>
      <c r="G195" s="460"/>
      <c r="H195" s="169"/>
      <c r="I195" s="169"/>
      <c r="J195" s="468" t="s">
        <v>114</v>
      </c>
      <c r="K195" s="165" t="s">
        <v>472</v>
      </c>
      <c r="L195" s="460" t="s">
        <v>108</v>
      </c>
      <c r="M195" s="168">
        <v>3.8999999999999998E-3</v>
      </c>
      <c r="N195" s="503">
        <v>137.5</v>
      </c>
      <c r="O195" s="474"/>
      <c r="P195" s="468"/>
      <c r="Q195" s="468"/>
      <c r="R195" s="468"/>
    </row>
    <row r="196" spans="1:18" s="463" customFormat="1" ht="55.5" customHeight="1">
      <c r="A196" s="460">
        <v>4</v>
      </c>
      <c r="B196" s="473" t="s">
        <v>479</v>
      </c>
      <c r="C196" s="476" t="s">
        <v>480</v>
      </c>
      <c r="D196" s="460" t="s">
        <v>3</v>
      </c>
      <c r="E196" s="469"/>
      <c r="F196" s="472">
        <v>13.8</v>
      </c>
      <c r="G196" s="460">
        <v>32.1</v>
      </c>
      <c r="H196" s="169">
        <f>F196*1.88612</f>
        <v>26.028456000000002</v>
      </c>
      <c r="I196" s="169">
        <f>G196*2.64776</f>
        <v>84.993095999999994</v>
      </c>
      <c r="J196" s="474" t="s">
        <v>477</v>
      </c>
      <c r="K196" s="165"/>
      <c r="L196" s="460" t="s">
        <v>478</v>
      </c>
      <c r="M196" s="169">
        <v>1</v>
      </c>
      <c r="N196" s="167">
        <v>380</v>
      </c>
      <c r="O196" s="475">
        <f>((M196*N196)+(M197*N197)+(M198*N198)+(M199*N199))*1.1666403</f>
        <v>461.10135704048014</v>
      </c>
      <c r="P196" s="471">
        <f>O196+H196+I196</f>
        <v>572.12290904048018</v>
      </c>
      <c r="Q196" s="462">
        <f>O196*E196</f>
        <v>0</v>
      </c>
      <c r="R196" s="462">
        <f>P196*E196</f>
        <v>0</v>
      </c>
    </row>
    <row r="197" spans="1:18" s="463" customFormat="1" ht="20.25" customHeight="1">
      <c r="A197" s="464"/>
      <c r="B197" s="460"/>
      <c r="C197" s="468"/>
      <c r="D197" s="460"/>
      <c r="E197" s="470"/>
      <c r="F197" s="460"/>
      <c r="G197" s="464"/>
      <c r="H197" s="169"/>
      <c r="I197" s="169"/>
      <c r="J197" s="468" t="s">
        <v>136</v>
      </c>
      <c r="K197" s="165" t="s">
        <v>473</v>
      </c>
      <c r="L197" s="460" t="s">
        <v>115</v>
      </c>
      <c r="M197" s="167">
        <v>1</v>
      </c>
      <c r="N197" s="416">
        <v>0.341667</v>
      </c>
      <c r="O197" s="460"/>
      <c r="P197" s="471"/>
      <c r="Q197" s="462"/>
      <c r="R197" s="462"/>
    </row>
    <row r="198" spans="1:18" s="463" customFormat="1" ht="20.25" customHeight="1">
      <c r="A198" s="464"/>
      <c r="B198" s="460"/>
      <c r="C198" s="468"/>
      <c r="D198" s="460"/>
      <c r="E198" s="470"/>
      <c r="F198" s="460"/>
      <c r="G198" s="464"/>
      <c r="H198" s="169"/>
      <c r="I198" s="169"/>
      <c r="J198" s="468" t="s">
        <v>121</v>
      </c>
      <c r="K198" s="165" t="s">
        <v>260</v>
      </c>
      <c r="L198" s="460" t="s">
        <v>115</v>
      </c>
      <c r="M198" s="165">
        <v>2.4</v>
      </c>
      <c r="N198" s="417">
        <v>0.80800000000000005</v>
      </c>
      <c r="O198" s="460"/>
      <c r="P198" s="471"/>
      <c r="Q198" s="462"/>
      <c r="R198" s="462"/>
    </row>
    <row r="199" spans="1:18" s="463" customFormat="1" ht="20.25" customHeight="1">
      <c r="A199" s="464"/>
      <c r="B199" s="460"/>
      <c r="C199" s="468"/>
      <c r="D199" s="460"/>
      <c r="E199" s="470"/>
      <c r="F199" s="460"/>
      <c r="G199" s="464"/>
      <c r="H199" s="169"/>
      <c r="I199" s="169"/>
      <c r="J199" s="468" t="s">
        <v>474</v>
      </c>
      <c r="K199" s="165" t="s">
        <v>475</v>
      </c>
      <c r="L199" s="460" t="s">
        <v>115</v>
      </c>
      <c r="M199" s="169">
        <v>13.4</v>
      </c>
      <c r="N199" s="168">
        <v>0.96699999999999997</v>
      </c>
      <c r="O199" s="460"/>
      <c r="P199" s="471"/>
      <c r="Q199" s="462"/>
      <c r="R199" s="462"/>
    </row>
    <row r="200" spans="1:18" s="463" customFormat="1" ht="55.5" customHeight="1">
      <c r="A200" s="460">
        <v>5</v>
      </c>
      <c r="B200" s="473" t="s">
        <v>476</v>
      </c>
      <c r="C200" s="476" t="s">
        <v>489</v>
      </c>
      <c r="D200" s="460" t="s">
        <v>3</v>
      </c>
      <c r="E200" s="469"/>
      <c r="F200" s="472">
        <v>19</v>
      </c>
      <c r="G200" s="460">
        <v>17.600000000000001</v>
      </c>
      <c r="H200" s="169">
        <f>F200*1.88612</f>
        <v>35.836280000000002</v>
      </c>
      <c r="I200" s="169">
        <f>G200*2.64776</f>
        <v>46.600576000000004</v>
      </c>
      <c r="J200" s="474" t="s">
        <v>477</v>
      </c>
      <c r="K200" s="165"/>
      <c r="L200" s="460" t="s">
        <v>478</v>
      </c>
      <c r="M200" s="169">
        <v>1</v>
      </c>
      <c r="N200" s="167">
        <v>380</v>
      </c>
      <c r="O200" s="475">
        <f>((M200*N200)+(M201*N201)+(M202*N202)+(M203*N203))*1.1666403</f>
        <v>457.56068936137819</v>
      </c>
      <c r="P200" s="471">
        <f>O200+H200+I200</f>
        <v>539.99754536137823</v>
      </c>
      <c r="Q200" s="462">
        <f>O200*E200</f>
        <v>0</v>
      </c>
      <c r="R200" s="462">
        <f>P200*E200</f>
        <v>0</v>
      </c>
    </row>
    <row r="201" spans="1:18" s="463" customFormat="1" ht="20.25" customHeight="1">
      <c r="A201" s="464"/>
      <c r="B201" s="460"/>
      <c r="C201" s="468"/>
      <c r="D201" s="460"/>
      <c r="E201" s="470"/>
      <c r="F201" s="460"/>
      <c r="G201" s="464"/>
      <c r="H201" s="169"/>
      <c r="I201" s="169"/>
      <c r="J201" s="468" t="s">
        <v>136</v>
      </c>
      <c r="K201" s="165" t="s">
        <v>473</v>
      </c>
      <c r="L201" s="460" t="s">
        <v>115</v>
      </c>
      <c r="M201" s="167">
        <v>1.2</v>
      </c>
      <c r="N201" s="416">
        <v>0.341667</v>
      </c>
      <c r="O201" s="460"/>
      <c r="P201" s="471"/>
      <c r="Q201" s="462"/>
      <c r="R201" s="462"/>
    </row>
    <row r="202" spans="1:18" s="463" customFormat="1" ht="20.25" customHeight="1">
      <c r="A202" s="464"/>
      <c r="B202" s="460"/>
      <c r="C202" s="468"/>
      <c r="D202" s="460"/>
      <c r="E202" s="470"/>
      <c r="F202" s="460"/>
      <c r="G202" s="464"/>
      <c r="H202" s="169"/>
      <c r="I202" s="169"/>
      <c r="J202" s="468" t="s">
        <v>121</v>
      </c>
      <c r="K202" s="165" t="s">
        <v>260</v>
      </c>
      <c r="L202" s="460" t="s">
        <v>115</v>
      </c>
      <c r="M202" s="165">
        <v>2.0299999999999998</v>
      </c>
      <c r="N202" s="417">
        <v>0.80800000000000005</v>
      </c>
      <c r="O202" s="460"/>
      <c r="P202" s="471"/>
      <c r="Q202" s="462"/>
      <c r="R202" s="462"/>
    </row>
    <row r="203" spans="1:18" s="463" customFormat="1" ht="20.25" customHeight="1">
      <c r="A203" s="464"/>
      <c r="B203" s="460"/>
      <c r="C203" s="468"/>
      <c r="D203" s="460"/>
      <c r="E203" s="470"/>
      <c r="F203" s="460"/>
      <c r="G203" s="464"/>
      <c r="H203" s="169"/>
      <c r="I203" s="169"/>
      <c r="J203" s="468" t="s">
        <v>474</v>
      </c>
      <c r="K203" s="165" t="s">
        <v>475</v>
      </c>
      <c r="L203" s="460" t="s">
        <v>115</v>
      </c>
      <c r="M203" s="169">
        <v>10.5</v>
      </c>
      <c r="N203" s="168">
        <v>0.96699999999999997</v>
      </c>
      <c r="O203" s="460"/>
      <c r="P203" s="471"/>
      <c r="Q203" s="462"/>
      <c r="R203" s="462"/>
    </row>
    <row r="204" spans="1:18" s="477" customFormat="1" ht="19.5" customHeight="1">
      <c r="A204" s="460">
        <v>6</v>
      </c>
      <c r="B204" s="480" t="s">
        <v>483</v>
      </c>
      <c r="C204" s="480" t="s">
        <v>484</v>
      </c>
      <c r="D204" s="460" t="s">
        <v>142</v>
      </c>
      <c r="E204" s="461"/>
      <c r="F204" s="481">
        <v>38.4</v>
      </c>
      <c r="G204" s="481">
        <v>0.03</v>
      </c>
      <c r="H204" s="169">
        <f>F204*1.88612</f>
        <v>72.427008000000001</v>
      </c>
      <c r="I204" s="169">
        <f>G204*2.64776</f>
        <v>7.9432799999999998E-2</v>
      </c>
      <c r="J204" s="480" t="s">
        <v>176</v>
      </c>
      <c r="K204" s="165" t="s">
        <v>485</v>
      </c>
      <c r="L204" s="481" t="s">
        <v>115</v>
      </c>
      <c r="M204" s="165">
        <v>24.4</v>
      </c>
      <c r="N204" s="165">
        <v>1</v>
      </c>
      <c r="O204" s="475">
        <f>((M204*N204)+(M205*N205)+(M206*N206))*1.1666403</f>
        <v>31.116513417570005</v>
      </c>
      <c r="P204" s="471">
        <f>O204+H204+I204</f>
        <v>103.62295421757001</v>
      </c>
      <c r="Q204" s="462">
        <f>O204*E204</f>
        <v>0</v>
      </c>
      <c r="R204" s="462">
        <f>P204*E204</f>
        <v>0</v>
      </c>
    </row>
    <row r="205" spans="1:18" s="477" customFormat="1" ht="19.5" customHeight="1">
      <c r="A205" s="482"/>
      <c r="B205" s="480"/>
      <c r="C205" s="480" t="s">
        <v>486</v>
      </c>
      <c r="D205" s="481"/>
      <c r="E205" s="481"/>
      <c r="F205" s="481"/>
      <c r="G205" s="460"/>
      <c r="H205" s="169"/>
      <c r="I205" s="169"/>
      <c r="J205" s="480" t="s">
        <v>487</v>
      </c>
      <c r="K205" s="165"/>
      <c r="L205" s="481" t="s">
        <v>115</v>
      </c>
      <c r="M205" s="165">
        <v>0.2</v>
      </c>
      <c r="N205" s="169">
        <v>0.6</v>
      </c>
      <c r="O205" s="472"/>
      <c r="P205" s="472"/>
      <c r="Q205" s="472"/>
      <c r="R205" s="471"/>
    </row>
    <row r="206" spans="1:18" s="477" customFormat="1" ht="19.5" customHeight="1">
      <c r="A206" s="482"/>
      <c r="B206" s="480"/>
      <c r="C206" s="480"/>
      <c r="D206" s="481"/>
      <c r="E206" s="481"/>
      <c r="F206" s="481"/>
      <c r="G206" s="460"/>
      <c r="H206" s="169"/>
      <c r="I206" s="169"/>
      <c r="J206" s="480" t="s">
        <v>177</v>
      </c>
      <c r="K206" s="165" t="s">
        <v>488</v>
      </c>
      <c r="L206" s="481" t="s">
        <v>115</v>
      </c>
      <c r="M206" s="165">
        <v>2.7</v>
      </c>
      <c r="N206" s="165">
        <v>0.79700000000000004</v>
      </c>
      <c r="O206" s="472"/>
      <c r="P206" s="472"/>
      <c r="Q206" s="472"/>
      <c r="R206" s="471"/>
    </row>
    <row r="207" spans="1:18" ht="18" customHeight="1">
      <c r="A207" s="160"/>
      <c r="B207" s="175"/>
      <c r="C207" s="348" t="s">
        <v>481</v>
      </c>
      <c r="D207" s="165"/>
      <c r="E207" s="419"/>
      <c r="F207" s="176"/>
      <c r="G207" s="176"/>
      <c r="H207" s="169"/>
      <c r="I207" s="169"/>
      <c r="J207" s="166"/>
      <c r="K207" s="165"/>
      <c r="L207" s="163"/>
      <c r="M207" s="169"/>
      <c r="N207" s="381"/>
      <c r="O207" s="183"/>
      <c r="P207" s="58"/>
      <c r="Q207" s="58"/>
      <c r="R207" s="58"/>
    </row>
    <row r="208" spans="1:18" s="206" customFormat="1" ht="29.25" customHeight="1">
      <c r="A208" s="160">
        <v>1</v>
      </c>
      <c r="B208" s="376" t="s">
        <v>118</v>
      </c>
      <c r="C208" s="166" t="s">
        <v>195</v>
      </c>
      <c r="D208" s="325" t="s">
        <v>109</v>
      </c>
      <c r="E208" s="168"/>
      <c r="F208" s="165">
        <v>3.57</v>
      </c>
      <c r="G208" s="165">
        <v>0.99</v>
      </c>
      <c r="H208" s="169">
        <f>F208*1.88612</f>
        <v>6.7334483999999994</v>
      </c>
      <c r="I208" s="169">
        <f>G208*2.64776</f>
        <v>2.6212823999999997</v>
      </c>
      <c r="J208" s="166" t="s">
        <v>119</v>
      </c>
      <c r="K208" s="165" t="s">
        <v>36</v>
      </c>
      <c r="L208" s="165" t="s">
        <v>108</v>
      </c>
      <c r="M208" s="165">
        <v>4.08</v>
      </c>
      <c r="N208" s="327">
        <v>4.4000000000000004</v>
      </c>
      <c r="O208" s="183">
        <f>M208*N208*1.1666403</f>
        <v>20.943526665600004</v>
      </c>
      <c r="P208" s="377">
        <f>O208+H208+I208</f>
        <v>30.298257465600003</v>
      </c>
      <c r="Q208" s="169">
        <f>O208*E208</f>
        <v>0</v>
      </c>
      <c r="R208" s="169">
        <f>P208*E208</f>
        <v>0</v>
      </c>
    </row>
    <row r="209" spans="1:18" s="206" customFormat="1" ht="27" customHeight="1">
      <c r="A209" s="160">
        <v>2</v>
      </c>
      <c r="B209" s="376" t="s">
        <v>199</v>
      </c>
      <c r="C209" s="166" t="s">
        <v>200</v>
      </c>
      <c r="D209" s="165" t="s">
        <v>108</v>
      </c>
      <c r="E209" s="168"/>
      <c r="F209" s="165">
        <v>1.82</v>
      </c>
      <c r="G209" s="165">
        <v>1.06</v>
      </c>
      <c r="H209" s="169">
        <f>F209*1.88612</f>
        <v>3.4327384000000003</v>
      </c>
      <c r="I209" s="169">
        <f>G209*2.64776</f>
        <v>2.8066255999999998</v>
      </c>
      <c r="J209" s="166" t="s">
        <v>119</v>
      </c>
      <c r="K209" s="165" t="s">
        <v>36</v>
      </c>
      <c r="L209" s="165" t="s">
        <v>108</v>
      </c>
      <c r="M209" s="176">
        <v>1.02</v>
      </c>
      <c r="N209" s="327">
        <v>4</v>
      </c>
      <c r="O209" s="183">
        <f>M209*N209*1.1666403</f>
        <v>4.7598924240000002</v>
      </c>
      <c r="P209" s="377">
        <f>O209+H209+I209</f>
        <v>10.999256424</v>
      </c>
      <c r="Q209" s="169">
        <f>O209*E209</f>
        <v>0</v>
      </c>
      <c r="R209" s="169">
        <f>P209*E209</f>
        <v>0</v>
      </c>
    </row>
    <row r="210" spans="1:18" s="184" customFormat="1" ht="25.5" customHeight="1">
      <c r="A210" s="160">
        <v>3</v>
      </c>
      <c r="B210" s="165" t="s">
        <v>403</v>
      </c>
      <c r="C210" s="435" t="s">
        <v>404</v>
      </c>
      <c r="D210" s="165" t="s">
        <v>142</v>
      </c>
      <c r="E210" s="169"/>
      <c r="F210" s="165">
        <v>8.23</v>
      </c>
      <c r="G210" s="165"/>
      <c r="H210" s="169">
        <f>F210*1.88612</f>
        <v>15.522767600000002</v>
      </c>
      <c r="I210" s="169">
        <f>G210*2.64776</f>
        <v>0</v>
      </c>
      <c r="J210" s="302" t="s">
        <v>433</v>
      </c>
      <c r="K210" s="165" t="s">
        <v>421</v>
      </c>
      <c r="L210" s="165" t="s">
        <v>3</v>
      </c>
      <c r="M210" s="165">
        <v>7.14</v>
      </c>
      <c r="N210" s="169">
        <v>28</v>
      </c>
      <c r="O210" s="170">
        <f>((M210*N210)+(M211*N211))*1.1666403</f>
        <v>234.40136907600001</v>
      </c>
      <c r="P210" s="168">
        <f>O210+H210+I210</f>
        <v>249.92413667600002</v>
      </c>
      <c r="Q210" s="169">
        <f>O210*E210</f>
        <v>0</v>
      </c>
      <c r="R210" s="169">
        <f>P210*E210</f>
        <v>0</v>
      </c>
    </row>
    <row r="211" spans="1:18" s="184" customFormat="1" ht="18" customHeight="1">
      <c r="A211" s="160"/>
      <c r="B211" s="165"/>
      <c r="C211" s="179"/>
      <c r="D211" s="165"/>
      <c r="E211" s="165"/>
      <c r="F211" s="165"/>
      <c r="G211" s="165"/>
      <c r="H211" s="169"/>
      <c r="I211" s="169"/>
      <c r="J211" s="166" t="s">
        <v>182</v>
      </c>
      <c r="K211" s="246"/>
      <c r="L211" s="165" t="s">
        <v>108</v>
      </c>
      <c r="M211" s="165">
        <v>0.5</v>
      </c>
      <c r="N211" s="167">
        <v>2</v>
      </c>
      <c r="O211" s="162"/>
      <c r="P211" s="162"/>
      <c r="Q211" s="162"/>
      <c r="R211" s="246"/>
    </row>
    <row r="212" spans="1:18" s="206" customFormat="1" ht="27" customHeight="1">
      <c r="A212" s="160">
        <v>4</v>
      </c>
      <c r="B212" s="165" t="s">
        <v>235</v>
      </c>
      <c r="C212" s="435" t="s">
        <v>405</v>
      </c>
      <c r="D212" s="165" t="s">
        <v>145</v>
      </c>
      <c r="E212" s="167"/>
      <c r="F212" s="165">
        <v>0.40100000000000002</v>
      </c>
      <c r="G212" s="165">
        <v>7.1000000000000004E-3</v>
      </c>
      <c r="H212" s="169">
        <f>F212*1.88612</f>
        <v>0.75633412</v>
      </c>
      <c r="I212" s="169">
        <f>G212*2.64776</f>
        <v>1.8799096000000001E-2</v>
      </c>
      <c r="J212" s="302" t="s">
        <v>406</v>
      </c>
      <c r="K212" s="165" t="s">
        <v>208</v>
      </c>
      <c r="L212" s="165" t="s">
        <v>145</v>
      </c>
      <c r="M212" s="167">
        <v>1</v>
      </c>
      <c r="N212" s="169">
        <v>2</v>
      </c>
      <c r="O212" s="333">
        <f>(M212*N212)*1.1666403+(M213*N213)*1.165248+(M214*N214)*1.1666403</f>
        <v>3.7821070332360001</v>
      </c>
      <c r="P212" s="168">
        <f>O212+H212+I212</f>
        <v>4.5572402492360009</v>
      </c>
      <c r="Q212" s="169">
        <f>O212*E212</f>
        <v>0</v>
      </c>
      <c r="R212" s="169">
        <f>P212*E212</f>
        <v>0</v>
      </c>
    </row>
    <row r="213" spans="1:18" s="206" customFormat="1" ht="21" customHeight="1">
      <c r="A213" s="160"/>
      <c r="B213" s="165"/>
      <c r="C213" s="179"/>
      <c r="D213" s="165"/>
      <c r="E213" s="167"/>
      <c r="F213" s="165"/>
      <c r="G213" s="165"/>
      <c r="H213" s="58"/>
      <c r="I213" s="58"/>
      <c r="J213" s="166" t="s">
        <v>187</v>
      </c>
      <c r="K213" s="165" t="s">
        <v>245</v>
      </c>
      <c r="L213" s="165" t="s">
        <v>108</v>
      </c>
      <c r="M213" s="165">
        <v>3.9E-2</v>
      </c>
      <c r="N213" s="539">
        <v>29.277999999999999</v>
      </c>
      <c r="O213" s="162"/>
      <c r="P213" s="160"/>
      <c r="Q213" s="162"/>
      <c r="R213" s="169"/>
    </row>
    <row r="214" spans="1:18" s="206" customFormat="1" ht="21" customHeight="1">
      <c r="A214" s="160"/>
      <c r="B214" s="165"/>
      <c r="C214" s="179"/>
      <c r="D214" s="165"/>
      <c r="E214" s="167"/>
      <c r="F214" s="165"/>
      <c r="G214" s="165"/>
      <c r="H214" s="58"/>
      <c r="I214" s="58"/>
      <c r="J214" s="166" t="s">
        <v>236</v>
      </c>
      <c r="K214" s="165" t="s">
        <v>243</v>
      </c>
      <c r="L214" s="165" t="s">
        <v>108</v>
      </c>
      <c r="M214" s="165">
        <v>3.8999999999999998E-3</v>
      </c>
      <c r="N214" s="327">
        <v>26</v>
      </c>
      <c r="O214" s="162"/>
      <c r="P214" s="160"/>
      <c r="Q214" s="162"/>
      <c r="R214" s="169"/>
    </row>
    <row r="215" spans="1:18" ht="10.5" customHeight="1">
      <c r="A215" s="190"/>
      <c r="B215" s="436"/>
      <c r="C215" s="437"/>
      <c r="D215" s="438"/>
      <c r="E215" s="439"/>
      <c r="F215" s="436"/>
      <c r="G215" s="440"/>
      <c r="H215" s="203"/>
      <c r="I215" s="203"/>
      <c r="J215" s="441"/>
      <c r="K215" s="438"/>
      <c r="L215" s="438"/>
      <c r="M215" s="436"/>
      <c r="N215" s="442"/>
      <c r="O215" s="200"/>
      <c r="P215" s="200"/>
      <c r="Q215" s="201"/>
      <c r="R215" s="201"/>
    </row>
    <row r="216" spans="1:18" s="206" customFormat="1" ht="16.5" customHeight="1">
      <c r="A216" s="443"/>
      <c r="B216" s="443"/>
      <c r="C216" s="444" t="s">
        <v>72</v>
      </c>
      <c r="D216" s="208"/>
      <c r="E216" s="208"/>
      <c r="F216" s="208"/>
      <c r="G216" s="208"/>
      <c r="H216" s="445"/>
      <c r="I216" s="445"/>
      <c r="J216" s="208"/>
      <c r="K216" s="201"/>
      <c r="L216" s="201"/>
      <c r="M216" s="201"/>
      <c r="N216" s="446"/>
      <c r="O216" s="446"/>
      <c r="P216" s="443"/>
      <c r="Q216" s="443"/>
      <c r="R216" s="447">
        <f>SUM(R12:R215)</f>
        <v>6593.5230522081556</v>
      </c>
    </row>
    <row r="217" spans="1:18" s="206" customFormat="1" ht="16.5" customHeight="1">
      <c r="A217" s="443"/>
      <c r="B217" s="443"/>
      <c r="C217" s="206" t="s">
        <v>201</v>
      </c>
      <c r="D217" s="208"/>
      <c r="E217" s="208"/>
      <c r="F217" s="208"/>
      <c r="G217" s="208"/>
      <c r="H217" s="201"/>
      <c r="I217" s="445"/>
      <c r="J217" s="444"/>
      <c r="K217" s="208"/>
      <c r="L217" s="208"/>
      <c r="M217" s="201"/>
      <c r="N217" s="201"/>
      <c r="O217" s="446"/>
      <c r="P217" s="446"/>
      <c r="Q217" s="446"/>
      <c r="R217" s="447">
        <f>R216*13.3%</f>
        <v>876.93856594368469</v>
      </c>
    </row>
    <row r="218" spans="1:18" s="206" customFormat="1" ht="16.5" customHeight="1">
      <c r="A218" s="443"/>
      <c r="B218" s="443"/>
      <c r="C218" s="206" t="s">
        <v>72</v>
      </c>
      <c r="D218" s="208"/>
      <c r="E218" s="208"/>
      <c r="F218" s="208"/>
      <c r="G218" s="208"/>
      <c r="H218" s="201"/>
      <c r="I218" s="445"/>
      <c r="J218" s="444"/>
      <c r="K218" s="208"/>
      <c r="L218" s="208"/>
      <c r="M218" s="196"/>
      <c r="N218" s="208"/>
      <c r="O218" s="446"/>
      <c r="P218" s="446"/>
      <c r="Q218" s="446"/>
      <c r="R218" s="447">
        <f>R216+R217</f>
        <v>7470.4616181518404</v>
      </c>
    </row>
    <row r="219" spans="1:18" s="206" customFormat="1" ht="16.5" customHeight="1">
      <c r="A219" s="443"/>
      <c r="B219" s="443"/>
      <c r="C219" s="206" t="s">
        <v>202</v>
      </c>
      <c r="D219" s="208"/>
      <c r="E219" s="208"/>
      <c r="F219" s="208"/>
      <c r="G219" s="208"/>
      <c r="H219" s="201"/>
      <c r="I219" s="445"/>
      <c r="J219" s="448"/>
      <c r="K219" s="208"/>
      <c r="L219" s="208"/>
      <c r="M219" s="449"/>
      <c r="N219" s="450"/>
      <c r="O219" s="446"/>
      <c r="P219" s="446"/>
      <c r="Q219" s="446"/>
      <c r="R219" s="447">
        <f>R218*11%</f>
        <v>821.75077799670248</v>
      </c>
    </row>
    <row r="220" spans="1:18" s="206" customFormat="1" ht="16.5" customHeight="1">
      <c r="A220" s="443"/>
      <c r="B220" s="443"/>
      <c r="C220" s="206" t="s">
        <v>72</v>
      </c>
      <c r="D220" s="451"/>
      <c r="E220" s="208"/>
      <c r="F220" s="208"/>
      <c r="G220" s="208"/>
      <c r="H220" s="201"/>
      <c r="I220" s="452"/>
      <c r="J220" s="448"/>
      <c r="K220" s="208"/>
      <c r="L220" s="208"/>
      <c r="M220" s="449"/>
      <c r="N220" s="450"/>
      <c r="O220" s="446"/>
      <c r="P220" s="446"/>
      <c r="Q220" s="446"/>
      <c r="R220" s="446">
        <f>R218+R219</f>
        <v>8292.2123961485431</v>
      </c>
    </row>
    <row r="251" spans="3:18" ht="10.5" customHeight="1">
      <c r="C251" s="209"/>
      <c r="D251" s="212"/>
      <c r="E251" s="213"/>
      <c r="F251" s="210"/>
      <c r="H251" s="210"/>
      <c r="I251" s="192"/>
      <c r="J251" s="448"/>
      <c r="K251" s="208"/>
      <c r="L251" s="209"/>
      <c r="M251" s="449"/>
      <c r="N251" s="450"/>
      <c r="O251" s="209"/>
      <c r="P251" s="209"/>
      <c r="Q251" s="209"/>
      <c r="R251" s="453"/>
    </row>
    <row r="252" spans="3:18" ht="10.5" customHeight="1">
      <c r="I252" s="192"/>
      <c r="J252" s="444"/>
      <c r="K252" s="208"/>
      <c r="L252" s="193"/>
      <c r="M252" s="198"/>
      <c r="N252" s="198"/>
    </row>
    <row r="253" spans="3:18" ht="10.5" customHeight="1">
      <c r="I253" s="192"/>
      <c r="J253" s="444"/>
      <c r="K253" s="193"/>
      <c r="L253" s="193"/>
      <c r="M253" s="193"/>
      <c r="N253" s="193"/>
    </row>
    <row r="256" spans="3:18" ht="10.5" customHeight="1">
      <c r="P256" s="205"/>
    </row>
    <row r="257" spans="1:18" ht="10.5" customHeight="1">
      <c r="P257" s="205"/>
    </row>
    <row r="258" spans="1:18" ht="10.5" customHeight="1">
      <c r="P258" s="205"/>
    </row>
    <row r="259" spans="1:18" ht="10.5" customHeight="1">
      <c r="A259" s="213"/>
      <c r="B259" s="213"/>
      <c r="D259" s="213"/>
      <c r="E259" s="213"/>
      <c r="H259" s="213"/>
      <c r="K259" s="213"/>
      <c r="L259" s="213"/>
      <c r="N259" s="213"/>
      <c r="O259" s="213"/>
      <c r="P259" s="205"/>
      <c r="Q259" s="213"/>
      <c r="R259" s="213"/>
    </row>
    <row r="260" spans="1:18" ht="10.5" customHeight="1">
      <c r="A260" s="213"/>
      <c r="B260" s="213"/>
      <c r="D260" s="213"/>
      <c r="E260" s="213"/>
      <c r="H260" s="213"/>
      <c r="K260" s="213"/>
      <c r="L260" s="213"/>
      <c r="N260" s="213"/>
      <c r="O260" s="213"/>
      <c r="P260" s="211"/>
      <c r="Q260" s="213"/>
      <c r="R260" s="213"/>
    </row>
  </sheetData>
  <mergeCells count="4">
    <mergeCell ref="D1:I1"/>
    <mergeCell ref="F5:G5"/>
    <mergeCell ref="F6:G6"/>
    <mergeCell ref="H6:I6"/>
  </mergeCells>
  <pageMargins left="0" right="0" top="0.43307086614173229" bottom="0.47244094488188981" header="0" footer="0"/>
  <pageSetup paperSize="9" scale="92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Bac</vt:lpstr>
      <vt:lpstr>Ampop</vt:lpstr>
      <vt:lpstr>Հանդերձարան-Havak</vt:lpstr>
      <vt:lpstr>1-1-1</vt:lpstr>
      <vt:lpstr>1-2-1</vt:lpstr>
      <vt:lpstr>1-3-1</vt:lpstr>
      <vt:lpstr>1-4-1 </vt:lpstr>
      <vt:lpstr>1-5-gujq</vt:lpstr>
      <vt:lpstr>Marzadasht</vt:lpstr>
      <vt:lpstr>Սիզամարգեր-Տարածքի բարեկարգում</vt:lpstr>
      <vt:lpstr>  Ցանկապատ</vt:lpstr>
      <vt:lpstr>Տրիբունա</vt:lpstr>
      <vt:lpstr>Կեխտահոր</vt:lpstr>
      <vt:lpstr>Koyuxi</vt:lpstr>
      <vt:lpstr>Лист1</vt:lpstr>
      <vt:lpstr>Лист2</vt:lpstr>
      <vt:lpstr>1-1-1 (2)</vt:lpstr>
      <vt:lpstr>'1-5-gujq'!Print_Titles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Nersesyan Anush</dc:creator>
  <cp:lastModifiedBy>Vardanyan David</cp:lastModifiedBy>
  <cp:lastPrinted>2017-07-20T07:47:06Z</cp:lastPrinted>
  <dcterms:created xsi:type="dcterms:W3CDTF">2008-08-26T11:07:22Z</dcterms:created>
  <dcterms:modified xsi:type="dcterms:W3CDTF">2017-09-13T13:46:32Z</dcterms:modified>
</cp:coreProperties>
</file>