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Sheet3" sheetId="1" r:id="rId1"/>
  </sheets>
  <definedNames>
    <definedName name="_ftn1" localSheetId="0">Sheet3!#REF!</definedName>
    <definedName name="_ftn10" localSheetId="0">Sheet3!#REF!</definedName>
    <definedName name="_ftn11" localSheetId="0">Sheet3!#REF!</definedName>
    <definedName name="_ftn2" localSheetId="0">Sheet3!#REF!</definedName>
    <definedName name="_ftn3" localSheetId="0">Sheet3!#REF!</definedName>
    <definedName name="_ftn4" localSheetId="0">Sheet3!#REF!</definedName>
    <definedName name="_ftn5" localSheetId="0">Sheet3!#REF!</definedName>
    <definedName name="_ftn6" localSheetId="0">Sheet3!#REF!</definedName>
    <definedName name="_ftn7" localSheetId="0">Sheet3!#REF!</definedName>
    <definedName name="_ftn8" localSheetId="0">Sheet3!#REF!</definedName>
    <definedName name="_ftn9" localSheetId="0">Sheet3!#REF!</definedName>
    <definedName name="_ftnref1" localSheetId="0">Sheet3!#REF!</definedName>
    <definedName name="_ftnref10" localSheetId="0">Sheet3!$AO$76</definedName>
    <definedName name="_ftnref11" localSheetId="0">Sheet3!$AN$81</definedName>
    <definedName name="_ftnref2" localSheetId="0">Sheet3!#REF!</definedName>
    <definedName name="_ftnref3" localSheetId="0">Sheet3!$P$27</definedName>
    <definedName name="_ftnref4" localSheetId="0">Sheet3!#REF!</definedName>
    <definedName name="_ftnref5" localSheetId="0">Sheet3!#REF!</definedName>
    <definedName name="_ftnref6" localSheetId="0">Sheet3!#REF!</definedName>
    <definedName name="_ftnref7" localSheetId="0">Sheet3!#REF!</definedName>
    <definedName name="_ftnref8" localSheetId="0">Sheet3!#REF!</definedName>
    <definedName name="_ftnref9" localSheetId="0">Sheet3!#REF!</definedName>
    <definedName name="_xlnm.Print_Area" localSheetId="0">Sheet3!$A$1:$I$115</definedName>
  </definedNames>
  <calcPr calcId="125725"/>
</workbook>
</file>

<file path=xl/calcChain.xml><?xml version="1.0" encoding="utf-8"?>
<calcChain xmlns="http://schemas.openxmlformats.org/spreadsheetml/2006/main">
  <c r="D47" i="1"/>
  <c r="F47" s="1"/>
  <c r="D48"/>
  <c r="F48" s="1"/>
  <c r="D49"/>
  <c r="F49" s="1"/>
  <c r="D46"/>
  <c r="F46" s="1"/>
  <c r="D51"/>
  <c r="F51" s="1"/>
  <c r="D52"/>
  <c r="F52" s="1"/>
  <c r="D53"/>
  <c r="F53" s="1"/>
  <c r="D55"/>
  <c r="F55" s="1"/>
  <c r="D56"/>
  <c r="F56" s="1"/>
  <c r="D45"/>
  <c r="F45" s="1"/>
  <c r="D43"/>
  <c r="F43" s="1"/>
  <c r="D42"/>
  <c r="F42" s="1"/>
</calcChain>
</file>

<file path=xl/sharedStrings.xml><?xml version="1.0" encoding="utf-8"?>
<sst xmlns="http://schemas.openxmlformats.org/spreadsheetml/2006/main" count="160" uniqueCount="117">
  <si>
    <t>Գնման առարկայի</t>
  </si>
  <si>
    <t>չափա-բաժնի համարը</t>
  </si>
  <si>
    <t>անվանումը</t>
  </si>
  <si>
    <t xml:space="preserve">քանակը </t>
  </si>
  <si>
    <t xml:space="preserve">նախահաշվային գինը 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</si>
  <si>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</si>
  <si>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</si>
  <si>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ընդհանուր</t>
  </si>
  <si>
    <t>/ՀՀ դրամ/</t>
  </si>
  <si>
    <t>...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</si>
  <si>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</si>
  <si>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</si>
  <si>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</si>
  <si>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</si>
  <si>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</si>
  <si>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</si>
  <si>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</si>
  <si>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</si>
  <si>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Այլ</t>
  </si>
  <si>
    <t>Հրավեր ուղարկելու կամ հրապարակելու ամսաթիվը</t>
  </si>
  <si>
    <t>Հրավերում կատարված փոփոխությունների ամսաթիվը</t>
  </si>
  <si>
    <t>Հրավերի վերաբերյալ պարզաբանումների ամսաթիվը</t>
  </si>
  <si>
    <t>Հարցարդման ստացման</t>
  </si>
  <si>
    <t>Պարզաբանման</t>
  </si>
  <si>
    <t>Հ/Հ</t>
  </si>
  <si>
    <t>Մասնակիցների անվանումները</t>
  </si>
  <si>
    <t xml:space="preserve">Յուրաքանչյուր մասնակցի հայտով ներկայացված գինը </t>
  </si>
  <si>
    <t xml:space="preserve">  ՀՀ դրամ</t>
  </si>
  <si>
    <t>Գինն առանց ԱԱՀ</t>
  </si>
  <si>
    <t>ԱԱՀ</t>
  </si>
  <si>
    <t>Ընդհանուր</t>
  </si>
  <si>
    <t>առկա ֆինանսական միջոցներով</t>
  </si>
  <si>
    <t>Չափաբաժին 1</t>
  </si>
  <si>
    <t>Չափաբաժին 3</t>
  </si>
  <si>
    <t>Այլ տեղեկություններ</t>
  </si>
  <si>
    <t>Տվյալներ մերժված հայտերի մասին</t>
  </si>
  <si>
    <t>Չափա-բաժնի համարը</t>
  </si>
  <si>
    <t>Մասնակցի անվանումը</t>
  </si>
  <si>
    <t>Գնահատման արդյունքները (բավարար կամ անբավարար)</t>
  </si>
  <si>
    <t>Ընտրված մասնակցի որոշման ամսաթիվը</t>
  </si>
  <si>
    <t>Անգործության ժամկետ</t>
  </si>
  <si>
    <t xml:space="preserve">          Անգործության ժամկետի սկիզբ</t>
  </si>
  <si>
    <t>Անգործության ժամկետի 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</si>
  <si>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</si>
  <si>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</si>
  <si>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պայմանագրի ստորագրման ամսաթիվը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</si>
  <si>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</si>
  <si>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</si>
  <si>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</si>
  <si>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</si>
  <si>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</si>
  <si>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Կանխա-վճարի չափը</t>
  </si>
  <si>
    <t>Գինը</t>
  </si>
  <si>
    <t>ՀՀ դրամ</t>
  </si>
  <si>
    <t xml:space="preserve">Առկա ֆինանսական միջոցներով </t>
  </si>
  <si>
    <t>....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</si>
  <si>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</si>
  <si>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</si>
  <si>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</si>
  <si>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</si>
  <si>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>ՀՎՀՀ  / Անձնագրի համարը և սերիան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</si>
  <si>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</si>
  <si>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</si>
  <si>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</si>
  <si>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</si>
  <si>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</si>
  <si>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</si>
  <si>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</si>
  <si>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</si>
  <si>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Հրավերով պա-հանջվող փաստաթղթերի առկա-յությունը</t>
  </si>
  <si>
    <t>Առաջարկած գնման առարկայի տեխնիկա-կան բնութագրերի համա-պատասխա-նությունը</t>
  </si>
  <si>
    <t>Մասնա-գիտա-կան փոր-ձառութ-յունը</t>
  </si>
  <si>
    <t xml:space="preserve">Ֆինա-նսական միջոցներ </t>
  </si>
  <si>
    <t>Տեխնի-կական միջոց-ներ</t>
  </si>
  <si>
    <t>Աշխա-տանքա-յին ռեսուրս-ներ</t>
  </si>
  <si>
    <t>Գնային առաջարկ</t>
  </si>
  <si>
    <t>ՀԱՅՏԱՐԱՐՈՒԹՅՈՒՆ (ՀԱՇՎԵՏՎՈՒԹՅՈՒՆ)</t>
  </si>
  <si>
    <t>Վաչագան Մեժունց</t>
  </si>
  <si>
    <t>vachagan.mejunc@yerevan.am</t>
  </si>
  <si>
    <t>Պատվիրատու՝ Երևանի քաղաքապետարան</t>
  </si>
  <si>
    <t>չափման միավորը</t>
  </si>
  <si>
    <t>Չափաբաժին 4</t>
  </si>
  <si>
    <t>Չափաբաժին 5</t>
  </si>
  <si>
    <t>«ԵՔ-ԳՀԱՊՁԲ-17/8» ԸՆԹԱՑԱԿԱՐԳՈՎ ԿՆՔՎԱԾ ՊԱՅՄԱՆԱԳՐԻ ՄԱՍԻՆ</t>
  </si>
  <si>
    <r>
      <rPr>
        <b/>
        <sz val="9"/>
        <rFont val="GHEA Grapalat"/>
        <family val="3"/>
      </rPr>
      <t>Ծանոթություն`</t>
    </r>
    <r>
      <rPr>
        <sz val="9"/>
        <rFont val="GHEA Grapalat"/>
        <family val="3"/>
      </rPr>
      <t xml:space="preserve"> Եթե հրավիրվել են բանակցություններ  գների նվազեցման նպատակով։</t>
    </r>
  </si>
  <si>
    <r>
      <rPr>
        <b/>
        <sz val="9"/>
        <rFont val="GHEA Grapalat"/>
        <family val="3"/>
      </rPr>
      <t>Ծանոթություն`</t>
    </r>
    <r>
      <rPr>
        <sz val="9"/>
        <rFont val="GHEA Grapalat"/>
        <family val="3"/>
      </rPr>
      <t xml:space="preserve"> Հայտերի մերժման այլ հիմքեր։</t>
    </r>
  </si>
  <si>
    <r>
      <rPr>
        <b/>
        <sz val="9"/>
        <rFont val="GHEA Grapalat"/>
        <family val="3"/>
      </rPr>
      <t>Ծանոթություն</t>
    </r>
    <r>
      <rPr>
        <sz val="9"/>
        <rFont val="GHEA Grapalat"/>
        <family val="3"/>
      </rPr>
      <t>` Որևէ չափաբաժնի չկայացման դեպքում պատվիրատուն պարտավոր է լրացնել տեղեկություններ չկայացման վերաբերյալ։</t>
    </r>
  </si>
  <si>
    <t xml:space="preserve">Հայտարարության (հաշվետվության) սույն տեքստը հաստատված է գնահատող հանձնաժողովի
 2017 թվականի սեպտեմբերի  27-թիվ 1 որոշմամբ և հրապարակվում է 
«Գնումների մասին»  ՀՀ օրենքի 10-րդ հոդվածի համաձայն
</t>
  </si>
  <si>
    <t>գնանշման հարցման ԾԱԾԿԱԳԻՐԸ` «ԵՔ-ԳՀԱՊՁԲ-17/8»</t>
  </si>
  <si>
    <t>Պատվիրատուն` Երևանի քաղաքապետարանը, որը գտնվում է Արգիշտիի 1 հասցեում, ստորև ներկայացնում է «ԵՔ-ԳՀԱՊՁԲ-17/8» ծածկագրով հայտարարված գնանշման հարցման արդյունքում կնքված պայմանագրերի մասին տեղեկատվությունը։</t>
  </si>
  <si>
    <t>Համակարգիչ-1 i7</t>
  </si>
  <si>
    <t>Մոնիտոր-1</t>
  </si>
  <si>
    <t>Համակարգիչ-2 i3</t>
  </si>
  <si>
    <t>Մոնիտոր-2</t>
  </si>
  <si>
    <t>Անխափան սնուցման սարք(UPS)</t>
  </si>
  <si>
    <t>հատ</t>
  </si>
  <si>
    <t>Կոշտ սկավառակ 500GB SATA-3 ,  պրոցեսսոր intel i7-4790 3.6GHz, պրոցեսսորի ստանդարտ հովացուցիչ, մայրական պլատա ASUS H81M-K , օպերատիվ հիշողություն 4GB 1600MHz DDR3, կորպուս ATX ստանդարտ , սնուցման սարք 400վտ, ստեղնաշար,մկնիկ</t>
  </si>
  <si>
    <t>Մոնիտոր LED 24" Dell E2416H</t>
  </si>
  <si>
    <t>Կոշտ սկավառակ 500GB SATA-3 ,  պրոցեսսոր intel i3-4160 3.5GHz, պրոցեսսորի ստանդարտ հովացուցիչ, մայրական պլատա ASUS H81M-K , օպերատիվ հիշողություն 2GB 1600MHz DDR3, կորպուս ATX ստանդարտ , սնուցման սարք 400վտ , ստեղնաշար,մկնիկ</t>
  </si>
  <si>
    <t>APC BX650LI-GI</t>
  </si>
  <si>
    <t xml:space="preserve">Մոնիտոր LED 20" Dell E2016HV Անխափան սնուցման սարք 650VT , </t>
  </si>
  <si>
    <t>«Կոմպմարկետ» ՍՊԸ</t>
  </si>
  <si>
    <t>«Էդվարդ Քոմփյութերս» ՍՊԸ</t>
  </si>
  <si>
    <t>«Ինո-Թեքնոլոջի» ՍՊԸ</t>
  </si>
  <si>
    <t>«Կոմպասս» ՍՊԸ</t>
  </si>
  <si>
    <t>«Վանդիստ» ՍՊԸ</t>
  </si>
  <si>
    <t>ԵՔ-ԳՀԱՊՁԲ-17/8-1</t>
  </si>
  <si>
    <t>ԵՔ-ԳՀԱՊՁԲ-17/8-2</t>
  </si>
  <si>
    <t>ԵՔ-ԳՀԱՊՁԲ-17/8-3</t>
  </si>
  <si>
    <t>26.09.2017</t>
  </si>
  <si>
    <t>30.09.2017</t>
  </si>
  <si>
    <t xml:space="preserve">«Արարատբանկ» ԲԲԸ 
Հ/Հ 1510002106830100
</t>
  </si>
  <si>
    <t>ՀՎՀՀ 02557321</t>
  </si>
  <si>
    <t xml:space="preserve">«Ինեկոբանկ» ՓԲԸ 
Հ/Հ 2050022388351001
</t>
  </si>
  <si>
    <t>ՀՎՀՀ 00102216</t>
  </si>
  <si>
    <t xml:space="preserve">«Արարատբանկ» ԲԲԸ 
Հ/Հ 1510009268820100
</t>
  </si>
  <si>
    <t>ՀՎՀՀ 01570457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</si>
</sst>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1" fillId="0" borderId="6" xfId="0" applyFont="1" applyBorder="1"/>
    <xf numFmtId="0" fontId="11" fillId="0" borderId="7" xfId="0" applyFont="1" applyBorder="1"/>
    <xf numFmtId="0" fontId="10" fillId="0" borderId="6" xfId="0" applyFont="1" applyBorder="1"/>
    <xf numFmtId="0" fontId="10" fillId="0" borderId="7" xfId="0" applyFont="1" applyBorder="1"/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2" fillId="0" borderId="1" xfId="0" applyFont="1" applyBorder="1"/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chagan.mejunc@yerevan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13"/>
  <sheetViews>
    <sheetView tabSelected="1" view="pageBreakPreview" topLeftCell="A70" zoomScale="115" zoomScaleNormal="100" zoomScaleSheetLayoutView="115" workbookViewId="0">
      <selection activeCell="H80" sqref="H80"/>
    </sheetView>
  </sheetViews>
  <sheetFormatPr defaultRowHeight="15.6"/>
  <cols>
    <col min="1" max="1" width="12.109375" style="4" customWidth="1"/>
    <col min="2" max="2" width="22.21875" style="4" customWidth="1"/>
    <col min="3" max="3" width="8.88671875" style="4"/>
    <col min="4" max="4" width="12" style="4" customWidth="1"/>
    <col min="5" max="5" width="11.44140625" style="4" customWidth="1"/>
    <col min="6" max="6" width="14.109375" style="4" customWidth="1"/>
    <col min="7" max="7" width="13.6640625" style="4" customWidth="1"/>
    <col min="8" max="8" width="20.5546875" style="4" customWidth="1"/>
    <col min="9" max="9" width="20.44140625" style="4" customWidth="1"/>
    <col min="10" max="16384" width="8.88671875" style="4"/>
  </cols>
  <sheetData>
    <row r="2" spans="1:9" ht="15.6" customHeight="1">
      <c r="A2" s="3"/>
      <c r="B2" s="146" t="s">
        <v>76</v>
      </c>
      <c r="C2" s="146"/>
      <c r="D2" s="146"/>
      <c r="E2" s="146"/>
      <c r="F2" s="146"/>
      <c r="G2" s="146"/>
      <c r="H2" s="146"/>
    </row>
    <row r="3" spans="1:9" ht="15.6" customHeight="1">
      <c r="A3" s="146" t="s">
        <v>83</v>
      </c>
      <c r="B3" s="146"/>
      <c r="C3" s="146"/>
      <c r="D3" s="146"/>
      <c r="E3" s="146"/>
      <c r="F3" s="146"/>
      <c r="G3" s="146"/>
      <c r="H3" s="146"/>
      <c r="I3" s="146"/>
    </row>
    <row r="4" spans="1:9">
      <c r="A4" s="3"/>
      <c r="B4" s="3"/>
      <c r="C4" s="3"/>
      <c r="D4" s="3"/>
      <c r="E4" s="3"/>
      <c r="F4" s="3"/>
      <c r="G4" s="3"/>
      <c r="H4" s="3"/>
    </row>
    <row r="5" spans="1:9" ht="49.8" customHeight="1">
      <c r="A5" s="147" t="s">
        <v>87</v>
      </c>
      <c r="B5" s="148"/>
      <c r="C5" s="148"/>
      <c r="D5" s="148"/>
      <c r="E5" s="148"/>
      <c r="F5" s="148"/>
      <c r="G5" s="148"/>
      <c r="H5" s="148"/>
      <c r="I5" s="148"/>
    </row>
    <row r="7" spans="1:9">
      <c r="C7" s="149" t="s">
        <v>88</v>
      </c>
      <c r="D7" s="149"/>
      <c r="E7" s="149"/>
      <c r="F7" s="149"/>
      <c r="G7" s="149"/>
    </row>
    <row r="8" spans="1:9">
      <c r="B8" s="149"/>
      <c r="C8" s="150"/>
      <c r="D8" s="150"/>
      <c r="E8" s="150"/>
      <c r="F8" s="150"/>
      <c r="G8" s="150"/>
      <c r="H8" s="150"/>
    </row>
    <row r="9" spans="1:9">
      <c r="A9" s="151" t="s">
        <v>89</v>
      </c>
      <c r="B9" s="151"/>
      <c r="C9" s="151"/>
      <c r="D9" s="151"/>
      <c r="E9" s="151"/>
      <c r="F9" s="151"/>
      <c r="G9" s="151"/>
      <c r="H9" s="151"/>
      <c r="I9" s="151"/>
    </row>
    <row r="10" spans="1:9" ht="15.6" customHeight="1">
      <c r="A10" s="151"/>
      <c r="B10" s="151"/>
      <c r="C10" s="151"/>
      <c r="D10" s="151"/>
      <c r="E10" s="151"/>
      <c r="F10" s="151"/>
      <c r="G10" s="151"/>
      <c r="H10" s="151"/>
      <c r="I10" s="151"/>
    </row>
    <row r="11" spans="1:9">
      <c r="A11" s="151"/>
      <c r="B11" s="151"/>
      <c r="C11" s="151"/>
      <c r="D11" s="151"/>
      <c r="E11" s="151"/>
      <c r="F11" s="151"/>
      <c r="G11" s="151"/>
      <c r="H11" s="151"/>
      <c r="I11" s="151"/>
    </row>
    <row r="13" spans="1:9">
      <c r="A13" s="5"/>
      <c r="B13" s="72" t="s">
        <v>0</v>
      </c>
      <c r="C13" s="72"/>
      <c r="D13" s="72"/>
      <c r="E13" s="72"/>
      <c r="F13" s="72"/>
      <c r="G13" s="72"/>
      <c r="H13" s="72"/>
      <c r="I13" s="72"/>
    </row>
    <row r="14" spans="1:9" ht="19.2" customHeight="1">
      <c r="A14" s="93" t="s">
        <v>1</v>
      </c>
      <c r="B14" s="93" t="s">
        <v>2</v>
      </c>
      <c r="C14" s="94" t="s">
        <v>80</v>
      </c>
      <c r="D14" s="95" t="s">
        <v>3</v>
      </c>
      <c r="E14" s="95"/>
      <c r="F14" s="93" t="s">
        <v>4</v>
      </c>
      <c r="G14" s="93"/>
      <c r="H14" s="48" t="s">
        <v>5</v>
      </c>
      <c r="I14" s="48" t="s">
        <v>6</v>
      </c>
    </row>
    <row r="15" spans="1:9" ht="17.399999999999999" customHeight="1">
      <c r="A15" s="93"/>
      <c r="B15" s="93"/>
      <c r="C15" s="94"/>
      <c r="D15" s="94" t="s">
        <v>31</v>
      </c>
      <c r="E15" s="94" t="s">
        <v>7</v>
      </c>
      <c r="F15" s="96" t="s">
        <v>8</v>
      </c>
      <c r="G15" s="96"/>
      <c r="H15" s="49"/>
      <c r="I15" s="49"/>
    </row>
    <row r="16" spans="1:9" ht="39.6" customHeight="1">
      <c r="A16" s="93"/>
      <c r="B16" s="51"/>
      <c r="C16" s="94"/>
      <c r="D16" s="48"/>
      <c r="E16" s="48"/>
      <c r="F16" s="6" t="s">
        <v>31</v>
      </c>
      <c r="G16" s="6" t="s">
        <v>7</v>
      </c>
      <c r="H16" s="49"/>
      <c r="I16" s="50"/>
    </row>
    <row r="17" spans="1:9" ht="118.8">
      <c r="A17" s="21">
        <v>1</v>
      </c>
      <c r="B17" s="23" t="s">
        <v>90</v>
      </c>
      <c r="C17" s="24" t="s">
        <v>95</v>
      </c>
      <c r="D17" s="25">
        <v>1</v>
      </c>
      <c r="E17" s="25">
        <v>1</v>
      </c>
      <c r="F17" s="1">
        <v>300000</v>
      </c>
      <c r="G17" s="2">
        <v>300000</v>
      </c>
      <c r="H17" s="26" t="s">
        <v>96</v>
      </c>
      <c r="I17" s="26" t="s">
        <v>96</v>
      </c>
    </row>
    <row r="18" spans="1:9" ht="21.6">
      <c r="A18" s="22">
        <v>2</v>
      </c>
      <c r="B18" s="23" t="s">
        <v>91</v>
      </c>
      <c r="C18" s="24" t="s">
        <v>95</v>
      </c>
      <c r="D18" s="25">
        <v>1</v>
      </c>
      <c r="E18" s="25">
        <v>1</v>
      </c>
      <c r="F18" s="1">
        <v>92000</v>
      </c>
      <c r="G18" s="2">
        <v>92000</v>
      </c>
      <c r="H18" s="26" t="s">
        <v>97</v>
      </c>
      <c r="I18" s="26" t="s">
        <v>97</v>
      </c>
    </row>
    <row r="19" spans="1:9" ht="118.8">
      <c r="A19" s="21">
        <v>3</v>
      </c>
      <c r="B19" s="23" t="s">
        <v>92</v>
      </c>
      <c r="C19" s="24" t="s">
        <v>95</v>
      </c>
      <c r="D19" s="25">
        <v>14</v>
      </c>
      <c r="E19" s="25">
        <v>14</v>
      </c>
      <c r="F19" s="1">
        <v>2212000</v>
      </c>
      <c r="G19" s="2">
        <v>2212000</v>
      </c>
      <c r="H19" s="26" t="s">
        <v>98</v>
      </c>
      <c r="I19" s="26" t="s">
        <v>98</v>
      </c>
    </row>
    <row r="20" spans="1:9" ht="32.4">
      <c r="A20" s="22">
        <v>4</v>
      </c>
      <c r="B20" s="23" t="s">
        <v>93</v>
      </c>
      <c r="C20" s="24" t="s">
        <v>95</v>
      </c>
      <c r="D20" s="25">
        <v>14</v>
      </c>
      <c r="E20" s="25">
        <v>14</v>
      </c>
      <c r="F20" s="1">
        <v>812000</v>
      </c>
      <c r="G20" s="2">
        <v>812000</v>
      </c>
      <c r="H20" s="26" t="s">
        <v>100</v>
      </c>
      <c r="I20" s="26" t="s">
        <v>100</v>
      </c>
    </row>
    <row r="21" spans="1:9" ht="21.6">
      <c r="A21" s="21">
        <v>5</v>
      </c>
      <c r="B21" s="23" t="s">
        <v>94</v>
      </c>
      <c r="C21" s="24" t="s">
        <v>95</v>
      </c>
      <c r="D21" s="25">
        <v>15</v>
      </c>
      <c r="E21" s="25">
        <v>15</v>
      </c>
      <c r="F21" s="1">
        <v>472500</v>
      </c>
      <c r="G21" s="2">
        <v>472500</v>
      </c>
      <c r="H21" s="26" t="s">
        <v>99</v>
      </c>
      <c r="I21" s="26" t="s">
        <v>99</v>
      </c>
    </row>
    <row r="22" spans="1:9">
      <c r="A22" s="33"/>
      <c r="B22" s="34"/>
      <c r="C22" s="34"/>
      <c r="D22" s="34"/>
      <c r="E22" s="34"/>
      <c r="F22" s="34"/>
      <c r="G22" s="34"/>
      <c r="H22" s="34"/>
      <c r="I22" s="35"/>
    </row>
    <row r="23" spans="1:9" ht="15.6" customHeight="1">
      <c r="A23" s="100" t="s">
        <v>10</v>
      </c>
      <c r="B23" s="101"/>
      <c r="C23" s="101"/>
      <c r="D23" s="101"/>
      <c r="E23" s="101"/>
      <c r="F23" s="101"/>
      <c r="G23" s="101"/>
      <c r="H23" s="101"/>
      <c r="I23" s="102"/>
    </row>
    <row r="24" spans="1:9">
      <c r="A24" s="33"/>
      <c r="B24" s="34"/>
      <c r="C24" s="34"/>
      <c r="D24" s="34"/>
      <c r="E24" s="34"/>
      <c r="F24" s="34"/>
      <c r="G24" s="34"/>
      <c r="H24" s="34"/>
      <c r="I24" s="35"/>
    </row>
    <row r="25" spans="1:9">
      <c r="A25" s="97" t="s">
        <v>11</v>
      </c>
      <c r="B25" s="98"/>
      <c r="C25" s="98"/>
      <c r="D25" s="98"/>
      <c r="E25" s="98"/>
      <c r="F25" s="98"/>
      <c r="G25" s="98"/>
      <c r="H25" s="98"/>
      <c r="I25" s="99"/>
    </row>
    <row r="26" spans="1:9">
      <c r="A26" s="10" t="s">
        <v>12</v>
      </c>
      <c r="B26" s="10" t="s">
        <v>13</v>
      </c>
      <c r="C26" s="91" t="s">
        <v>14</v>
      </c>
      <c r="D26" s="92"/>
      <c r="E26" s="91" t="s">
        <v>15</v>
      </c>
      <c r="F26" s="92"/>
      <c r="G26" s="10" t="s">
        <v>16</v>
      </c>
      <c r="H26" s="6" t="s">
        <v>17</v>
      </c>
      <c r="I26" s="6" t="s">
        <v>18</v>
      </c>
    </row>
    <row r="27" spans="1:9">
      <c r="A27" s="7">
        <v>2</v>
      </c>
      <c r="B27" s="7">
        <v>2</v>
      </c>
      <c r="C27" s="29">
        <v>1</v>
      </c>
      <c r="D27" s="30"/>
      <c r="E27" s="29">
        <v>1</v>
      </c>
      <c r="F27" s="30"/>
      <c r="G27" s="7"/>
      <c r="H27" s="7"/>
      <c r="I27" s="7"/>
    </row>
    <row r="28" spans="1:9">
      <c r="A28" s="11" t="s">
        <v>9</v>
      </c>
      <c r="B28" s="11"/>
      <c r="C28" s="11"/>
      <c r="D28" s="11"/>
      <c r="E28" s="11"/>
      <c r="F28" s="11"/>
      <c r="G28" s="11"/>
      <c r="H28" s="11"/>
      <c r="I28" s="11"/>
    </row>
    <row r="29" spans="1:9">
      <c r="A29" s="33"/>
      <c r="B29" s="34"/>
      <c r="C29" s="34"/>
      <c r="D29" s="34"/>
      <c r="E29" s="34"/>
      <c r="F29" s="34"/>
      <c r="G29" s="34"/>
      <c r="H29" s="34"/>
      <c r="I29" s="35"/>
    </row>
    <row r="30" spans="1:9" ht="15.6" customHeight="1">
      <c r="A30" s="74" t="s">
        <v>19</v>
      </c>
      <c r="B30" s="75"/>
      <c r="C30" s="75"/>
      <c r="D30" s="75"/>
      <c r="E30" s="75"/>
      <c r="F30" s="75"/>
      <c r="G30" s="74"/>
      <c r="H30" s="75"/>
      <c r="I30" s="76"/>
    </row>
    <row r="31" spans="1:9">
      <c r="A31" s="54" t="s">
        <v>20</v>
      </c>
      <c r="B31" s="77"/>
      <c r="C31" s="77"/>
      <c r="D31" s="77"/>
      <c r="E31" s="55"/>
      <c r="F31" s="10">
        <v>1</v>
      </c>
      <c r="G31" s="79"/>
      <c r="H31" s="80"/>
      <c r="I31" s="81"/>
    </row>
    <row r="32" spans="1:9">
      <c r="A32" s="58"/>
      <c r="B32" s="78"/>
      <c r="C32" s="78"/>
      <c r="D32" s="78"/>
      <c r="E32" s="59"/>
      <c r="F32" s="10" t="s">
        <v>9</v>
      </c>
      <c r="G32" s="79"/>
      <c r="H32" s="80"/>
      <c r="I32" s="81"/>
    </row>
    <row r="33" spans="1:9" ht="23.4" customHeight="1">
      <c r="A33" s="54" t="s">
        <v>21</v>
      </c>
      <c r="B33" s="77"/>
      <c r="C33" s="77"/>
      <c r="D33" s="77"/>
      <c r="E33" s="55"/>
      <c r="F33" s="10"/>
      <c r="G33" s="6" t="s">
        <v>22</v>
      </c>
      <c r="H33" s="86" t="s">
        <v>23</v>
      </c>
      <c r="I33" s="87"/>
    </row>
    <row r="34" spans="1:9">
      <c r="A34" s="56"/>
      <c r="B34" s="85"/>
      <c r="C34" s="85"/>
      <c r="D34" s="85"/>
      <c r="E34" s="57"/>
      <c r="F34" s="10">
        <v>1</v>
      </c>
      <c r="G34" s="12"/>
      <c r="H34" s="88"/>
      <c r="I34" s="89"/>
    </row>
    <row r="35" spans="1:9">
      <c r="A35" s="58"/>
      <c r="B35" s="78"/>
      <c r="C35" s="78"/>
      <c r="D35" s="78"/>
      <c r="E35" s="59"/>
      <c r="F35" s="10" t="s">
        <v>9</v>
      </c>
      <c r="G35" s="12"/>
      <c r="H35" s="88"/>
      <c r="I35" s="89"/>
    </row>
    <row r="36" spans="1:9">
      <c r="A36" s="33"/>
      <c r="B36" s="34"/>
      <c r="C36" s="34"/>
      <c r="D36" s="34"/>
      <c r="E36" s="34"/>
      <c r="F36" s="34"/>
      <c r="G36" s="34"/>
      <c r="H36" s="34"/>
      <c r="I36" s="35"/>
    </row>
    <row r="37" spans="1:9" ht="15.6" customHeight="1">
      <c r="A37" s="82" t="s">
        <v>24</v>
      </c>
      <c r="B37" s="54" t="s">
        <v>25</v>
      </c>
      <c r="C37" s="77"/>
      <c r="D37" s="65" t="s">
        <v>26</v>
      </c>
      <c r="E37" s="90"/>
      <c r="F37" s="90"/>
      <c r="G37" s="90"/>
      <c r="H37" s="90"/>
      <c r="I37" s="66"/>
    </row>
    <row r="38" spans="1:9">
      <c r="A38" s="83"/>
      <c r="B38" s="56"/>
      <c r="C38" s="85"/>
      <c r="D38" s="72" t="s">
        <v>27</v>
      </c>
      <c r="E38" s="72"/>
      <c r="F38" s="72"/>
      <c r="G38" s="72"/>
      <c r="H38" s="72"/>
      <c r="I38" s="72"/>
    </row>
    <row r="39" spans="1:9">
      <c r="A39" s="83"/>
      <c r="B39" s="56"/>
      <c r="C39" s="85"/>
      <c r="D39" s="72" t="s">
        <v>28</v>
      </c>
      <c r="E39" s="72"/>
      <c r="F39" s="72" t="s">
        <v>29</v>
      </c>
      <c r="G39" s="72"/>
      <c r="H39" s="70" t="s">
        <v>30</v>
      </c>
      <c r="I39" s="71"/>
    </row>
    <row r="40" spans="1:9" ht="34.200000000000003">
      <c r="A40" s="84"/>
      <c r="B40" s="58"/>
      <c r="C40" s="78"/>
      <c r="D40" s="6" t="s">
        <v>31</v>
      </c>
      <c r="E40" s="6" t="s">
        <v>7</v>
      </c>
      <c r="F40" s="6" t="s">
        <v>31</v>
      </c>
      <c r="G40" s="6" t="s">
        <v>7</v>
      </c>
      <c r="H40" s="6" t="s">
        <v>31</v>
      </c>
      <c r="I40" s="6" t="s">
        <v>7</v>
      </c>
    </row>
    <row r="41" spans="1:9">
      <c r="A41" s="13" t="s">
        <v>32</v>
      </c>
      <c r="B41" s="72"/>
      <c r="C41" s="72"/>
      <c r="D41" s="72"/>
      <c r="E41" s="72"/>
      <c r="F41" s="72"/>
      <c r="G41" s="72"/>
      <c r="H41" s="72"/>
      <c r="I41" s="72"/>
    </row>
    <row r="42" spans="1:9">
      <c r="A42" s="7">
        <v>1</v>
      </c>
      <c r="B42" s="73" t="s">
        <v>101</v>
      </c>
      <c r="C42" s="73"/>
      <c r="D42" s="7">
        <f>H42/1.2</f>
        <v>227000</v>
      </c>
      <c r="E42" s="7"/>
      <c r="F42" s="7">
        <f>H42-D42</f>
        <v>45400</v>
      </c>
      <c r="G42" s="7"/>
      <c r="H42" s="7">
        <v>272400</v>
      </c>
      <c r="I42" s="7"/>
    </row>
    <row r="43" spans="1:9">
      <c r="A43" s="7">
        <v>2</v>
      </c>
      <c r="B43" s="73" t="s">
        <v>102</v>
      </c>
      <c r="C43" s="73"/>
      <c r="D43" s="7">
        <f t="shared" ref="D43" si="0">H43/1.2</f>
        <v>221750</v>
      </c>
      <c r="E43" s="7"/>
      <c r="F43" s="7">
        <f t="shared" ref="F43" si="1">H43-D43</f>
        <v>44350</v>
      </c>
      <c r="G43" s="7"/>
      <c r="H43" s="7">
        <v>266100</v>
      </c>
      <c r="I43" s="7"/>
    </row>
    <row r="44" spans="1:9">
      <c r="A44" s="13" t="s">
        <v>33</v>
      </c>
      <c r="B44" s="62"/>
      <c r="C44" s="63"/>
      <c r="D44" s="63"/>
      <c r="E44" s="63"/>
      <c r="F44" s="63"/>
      <c r="G44" s="63"/>
      <c r="H44" s="63"/>
      <c r="I44" s="64"/>
    </row>
    <row r="45" spans="1:9">
      <c r="A45" s="14">
        <v>1</v>
      </c>
      <c r="B45" s="60" t="s">
        <v>101</v>
      </c>
      <c r="C45" s="61"/>
      <c r="D45" s="7">
        <f>H45/1.2</f>
        <v>1533000</v>
      </c>
      <c r="E45" s="7"/>
      <c r="F45" s="7">
        <f>H45-D45</f>
        <v>306600</v>
      </c>
      <c r="G45" s="7"/>
      <c r="H45" s="7">
        <v>1839600</v>
      </c>
      <c r="I45" s="7"/>
    </row>
    <row r="46" spans="1:9">
      <c r="A46" s="14">
        <v>2</v>
      </c>
      <c r="B46" s="60" t="s">
        <v>102</v>
      </c>
      <c r="C46" s="61"/>
      <c r="D46" s="7">
        <f t="shared" ref="D46:D56" si="2">H46/1.2</f>
        <v>1538833.3333333335</v>
      </c>
      <c r="E46" s="7"/>
      <c r="F46" s="7">
        <f t="shared" ref="F46:F56" si="3">H46-D46</f>
        <v>307766.66666666651</v>
      </c>
      <c r="G46" s="7"/>
      <c r="H46" s="7">
        <v>1846600</v>
      </c>
      <c r="I46" s="7"/>
    </row>
    <row r="47" spans="1:9">
      <c r="A47" s="14">
        <v>3</v>
      </c>
      <c r="B47" s="60" t="s">
        <v>103</v>
      </c>
      <c r="C47" s="61"/>
      <c r="D47" s="7">
        <f t="shared" ref="D47:D49" si="4">H47/1.2</f>
        <v>1624000</v>
      </c>
      <c r="E47" s="7"/>
      <c r="F47" s="7">
        <f t="shared" ref="F47:F49" si="5">H47-D47</f>
        <v>324800</v>
      </c>
      <c r="G47" s="7"/>
      <c r="H47" s="7">
        <v>1948800</v>
      </c>
      <c r="I47" s="7"/>
    </row>
    <row r="48" spans="1:9">
      <c r="A48" s="14">
        <v>4</v>
      </c>
      <c r="B48" s="60" t="s">
        <v>104</v>
      </c>
      <c r="C48" s="61"/>
      <c r="D48" s="7">
        <f t="shared" si="4"/>
        <v>1687000</v>
      </c>
      <c r="E48" s="7"/>
      <c r="F48" s="7">
        <f t="shared" si="5"/>
        <v>337400</v>
      </c>
      <c r="G48" s="7"/>
      <c r="H48" s="7">
        <v>2024400</v>
      </c>
      <c r="I48" s="7"/>
    </row>
    <row r="49" spans="1:9">
      <c r="A49" s="14">
        <v>5</v>
      </c>
      <c r="B49" s="60" t="s">
        <v>105</v>
      </c>
      <c r="C49" s="61"/>
      <c r="D49" s="7">
        <f t="shared" si="4"/>
        <v>1603000</v>
      </c>
      <c r="E49" s="7"/>
      <c r="F49" s="7">
        <f t="shared" si="5"/>
        <v>320600</v>
      </c>
      <c r="G49" s="7"/>
      <c r="H49" s="7">
        <v>1923600</v>
      </c>
      <c r="I49" s="7"/>
    </row>
    <row r="50" spans="1:9">
      <c r="A50" s="13" t="s">
        <v>81</v>
      </c>
      <c r="B50" s="62"/>
      <c r="C50" s="63"/>
      <c r="D50" s="63"/>
      <c r="E50" s="63"/>
      <c r="F50" s="63"/>
      <c r="G50" s="63"/>
      <c r="H50" s="63"/>
      <c r="I50" s="64"/>
    </row>
    <row r="51" spans="1:9">
      <c r="A51" s="14">
        <v>1</v>
      </c>
      <c r="B51" s="60" t="s">
        <v>101</v>
      </c>
      <c r="C51" s="61"/>
      <c r="D51" s="7">
        <f t="shared" si="2"/>
        <v>611800</v>
      </c>
      <c r="E51" s="7"/>
      <c r="F51" s="7">
        <f t="shared" si="3"/>
        <v>122360</v>
      </c>
      <c r="G51" s="7"/>
      <c r="H51" s="7">
        <v>734160</v>
      </c>
      <c r="I51" s="7"/>
    </row>
    <row r="52" spans="1:9">
      <c r="A52" s="14">
        <v>2</v>
      </c>
      <c r="B52" s="60" t="s">
        <v>102</v>
      </c>
      <c r="C52" s="61"/>
      <c r="D52" s="7">
        <f t="shared" si="2"/>
        <v>625333.33333333337</v>
      </c>
      <c r="E52" s="7"/>
      <c r="F52" s="7">
        <f t="shared" si="3"/>
        <v>125066.66666666663</v>
      </c>
      <c r="G52" s="7"/>
      <c r="H52" s="7">
        <v>750400</v>
      </c>
      <c r="I52" s="7"/>
    </row>
    <row r="53" spans="1:9">
      <c r="A53" s="14">
        <v>3</v>
      </c>
      <c r="B53" s="60" t="s">
        <v>103</v>
      </c>
      <c r="C53" s="61"/>
      <c r="D53" s="7">
        <f t="shared" si="2"/>
        <v>577500</v>
      </c>
      <c r="E53" s="7"/>
      <c r="F53" s="7">
        <f t="shared" si="3"/>
        <v>115500</v>
      </c>
      <c r="G53" s="7"/>
      <c r="H53" s="7">
        <v>693000</v>
      </c>
      <c r="I53" s="7"/>
    </row>
    <row r="54" spans="1:9">
      <c r="A54" s="13" t="s">
        <v>82</v>
      </c>
      <c r="B54" s="62"/>
      <c r="C54" s="63"/>
      <c r="D54" s="63"/>
      <c r="E54" s="63"/>
      <c r="F54" s="63"/>
      <c r="G54" s="63"/>
      <c r="H54" s="63"/>
      <c r="I54" s="64"/>
    </row>
    <row r="55" spans="1:9">
      <c r="A55" s="14">
        <v>1</v>
      </c>
      <c r="B55" s="60" t="s">
        <v>101</v>
      </c>
      <c r="C55" s="61"/>
      <c r="D55" s="7">
        <f t="shared" si="2"/>
        <v>375000</v>
      </c>
      <c r="E55" s="7"/>
      <c r="F55" s="7">
        <f t="shared" si="3"/>
        <v>75000</v>
      </c>
      <c r="G55" s="7"/>
      <c r="H55" s="7">
        <v>450000</v>
      </c>
      <c r="I55" s="7"/>
    </row>
    <row r="56" spans="1:9">
      <c r="A56" s="14">
        <v>2</v>
      </c>
      <c r="B56" s="60" t="s">
        <v>102</v>
      </c>
      <c r="C56" s="61"/>
      <c r="D56" s="7">
        <f t="shared" si="2"/>
        <v>381250</v>
      </c>
      <c r="E56" s="7"/>
      <c r="F56" s="7">
        <f t="shared" si="3"/>
        <v>76250</v>
      </c>
      <c r="G56" s="7"/>
      <c r="H56" s="7">
        <v>457500</v>
      </c>
      <c r="I56" s="7"/>
    </row>
    <row r="57" spans="1:9">
      <c r="A57" s="65" t="s">
        <v>34</v>
      </c>
      <c r="B57" s="66"/>
      <c r="C57" s="67" t="s">
        <v>84</v>
      </c>
      <c r="D57" s="68"/>
      <c r="E57" s="68"/>
      <c r="F57" s="68"/>
      <c r="G57" s="68"/>
      <c r="H57" s="68"/>
      <c r="I57" s="69"/>
    </row>
    <row r="58" spans="1:9">
      <c r="A58" s="33"/>
      <c r="B58" s="34"/>
      <c r="C58" s="34"/>
      <c r="D58" s="34"/>
      <c r="E58" s="34"/>
      <c r="F58" s="34"/>
      <c r="G58" s="34"/>
      <c r="H58" s="34"/>
      <c r="I58" s="35"/>
    </row>
    <row r="59" spans="1:9">
      <c r="A59" s="65" t="s">
        <v>35</v>
      </c>
      <c r="B59" s="114"/>
      <c r="C59" s="114"/>
      <c r="D59" s="114"/>
      <c r="E59" s="114"/>
      <c r="F59" s="114"/>
      <c r="G59" s="114"/>
      <c r="H59" s="114"/>
      <c r="I59" s="115"/>
    </row>
    <row r="60" spans="1:9">
      <c r="A60" s="51" t="s">
        <v>36</v>
      </c>
      <c r="B60" s="51" t="s">
        <v>37</v>
      </c>
      <c r="C60" s="70" t="s">
        <v>38</v>
      </c>
      <c r="D60" s="112"/>
      <c r="E60" s="112"/>
      <c r="F60" s="112"/>
      <c r="G60" s="112"/>
      <c r="H60" s="112"/>
      <c r="I60" s="113"/>
    </row>
    <row r="61" spans="1:9" ht="108" customHeight="1">
      <c r="A61" s="53"/>
      <c r="B61" s="53"/>
      <c r="C61" s="15" t="s">
        <v>69</v>
      </c>
      <c r="D61" s="15" t="s">
        <v>70</v>
      </c>
      <c r="E61" s="15" t="s">
        <v>71</v>
      </c>
      <c r="F61" s="15" t="s">
        <v>72</v>
      </c>
      <c r="G61" s="15" t="s">
        <v>73</v>
      </c>
      <c r="H61" s="15" t="s">
        <v>74</v>
      </c>
      <c r="I61" s="15" t="s">
        <v>75</v>
      </c>
    </row>
    <row r="62" spans="1:9">
      <c r="A62" s="7">
        <v>1</v>
      </c>
      <c r="B62" s="5"/>
      <c r="C62" s="5"/>
      <c r="D62" s="5"/>
      <c r="E62" s="5"/>
      <c r="F62" s="5"/>
      <c r="G62" s="5"/>
      <c r="H62" s="5"/>
      <c r="I62" s="5"/>
    </row>
    <row r="63" spans="1:9">
      <c r="A63" s="7" t="s">
        <v>9</v>
      </c>
      <c r="B63" s="5"/>
      <c r="C63" s="5"/>
      <c r="D63" s="5"/>
      <c r="E63" s="5"/>
      <c r="F63" s="5"/>
      <c r="G63" s="5"/>
      <c r="H63" s="5"/>
      <c r="I63" s="5"/>
    </row>
    <row r="64" spans="1:9">
      <c r="A64" s="119" t="s">
        <v>34</v>
      </c>
      <c r="B64" s="120"/>
      <c r="C64" s="121"/>
      <c r="D64" s="125" t="s">
        <v>85</v>
      </c>
      <c r="E64" s="126"/>
      <c r="F64" s="126"/>
      <c r="G64" s="126"/>
      <c r="H64" s="126"/>
      <c r="I64" s="127"/>
    </row>
    <row r="65" spans="1:9">
      <c r="A65" s="122"/>
      <c r="B65" s="123"/>
      <c r="C65" s="124"/>
      <c r="D65" s="128"/>
      <c r="E65" s="129"/>
      <c r="F65" s="129"/>
      <c r="G65" s="129"/>
      <c r="H65" s="129"/>
      <c r="I65" s="130"/>
    </row>
    <row r="66" spans="1:9">
      <c r="A66" s="33"/>
      <c r="B66" s="34"/>
      <c r="C66" s="34"/>
      <c r="D66" s="34"/>
      <c r="E66" s="34"/>
      <c r="F66" s="34"/>
      <c r="G66" s="34"/>
      <c r="H66" s="34"/>
      <c r="I66" s="35"/>
    </row>
    <row r="67" spans="1:9">
      <c r="A67" s="131" t="s">
        <v>39</v>
      </c>
      <c r="B67" s="132"/>
      <c r="C67" s="132"/>
      <c r="D67" s="133"/>
      <c r="E67" s="134"/>
      <c r="F67" s="134"/>
      <c r="G67" s="134"/>
      <c r="H67" s="134"/>
      <c r="I67" s="134"/>
    </row>
    <row r="68" spans="1:9" ht="36.6" customHeight="1">
      <c r="A68" s="135" t="s">
        <v>40</v>
      </c>
      <c r="B68" s="136"/>
      <c r="C68" s="136"/>
      <c r="D68" s="137"/>
      <c r="E68" s="86" t="s">
        <v>41</v>
      </c>
      <c r="F68" s="87"/>
      <c r="G68" s="91" t="s">
        <v>42</v>
      </c>
      <c r="H68" s="141"/>
      <c r="I68" s="92"/>
    </row>
    <row r="69" spans="1:9">
      <c r="A69" s="138"/>
      <c r="B69" s="139"/>
      <c r="C69" s="139"/>
      <c r="D69" s="140"/>
      <c r="E69" s="142"/>
      <c r="F69" s="142"/>
      <c r="G69" s="142"/>
      <c r="H69" s="142"/>
      <c r="I69" s="142"/>
    </row>
    <row r="70" spans="1:9">
      <c r="A70" s="116" t="s">
        <v>43</v>
      </c>
      <c r="B70" s="117"/>
      <c r="C70" s="117"/>
      <c r="D70" s="117"/>
      <c r="E70" s="117"/>
      <c r="F70" s="117"/>
      <c r="G70" s="117"/>
      <c r="H70" s="117"/>
      <c r="I70" s="118"/>
    </row>
    <row r="71" spans="1:9" ht="33.6" customHeight="1">
      <c r="A71" s="109" t="s">
        <v>44</v>
      </c>
      <c r="B71" s="110"/>
      <c r="C71" s="110"/>
      <c r="D71" s="111"/>
      <c r="E71" s="16"/>
      <c r="F71" s="16"/>
      <c r="G71" s="16"/>
      <c r="H71" s="16"/>
      <c r="I71" s="16"/>
    </row>
    <row r="72" spans="1:9" ht="33.6" customHeight="1">
      <c r="A72" s="109" t="s">
        <v>45</v>
      </c>
      <c r="B72" s="110"/>
      <c r="C72" s="110"/>
      <c r="D72" s="111"/>
      <c r="E72" s="16"/>
      <c r="F72" s="16"/>
      <c r="G72" s="16"/>
      <c r="H72" s="16"/>
      <c r="I72" s="16"/>
    </row>
    <row r="73" spans="1:9">
      <c r="A73" s="33"/>
      <c r="B73" s="34"/>
      <c r="C73" s="34"/>
      <c r="D73" s="34"/>
      <c r="E73" s="34"/>
      <c r="F73" s="34"/>
      <c r="G73" s="34"/>
      <c r="H73" s="34"/>
      <c r="I73" s="35"/>
    </row>
    <row r="74" spans="1:9" ht="15.6" customHeight="1">
      <c r="A74" s="48" t="s">
        <v>36</v>
      </c>
      <c r="B74" s="48" t="s">
        <v>46</v>
      </c>
      <c r="C74" s="65" t="s">
        <v>47</v>
      </c>
      <c r="D74" s="156"/>
      <c r="E74" s="156"/>
      <c r="F74" s="156"/>
      <c r="G74" s="156"/>
      <c r="H74" s="156"/>
      <c r="I74" s="157"/>
    </row>
    <row r="75" spans="1:9">
      <c r="A75" s="49"/>
      <c r="B75" s="49"/>
      <c r="C75" s="36" t="s">
        <v>48</v>
      </c>
      <c r="D75" s="37"/>
      <c r="E75" s="48" t="s">
        <v>49</v>
      </c>
      <c r="F75" s="48" t="s">
        <v>50</v>
      </c>
      <c r="G75" s="48" t="s">
        <v>51</v>
      </c>
      <c r="H75" s="31" t="s">
        <v>52</v>
      </c>
      <c r="I75" s="32"/>
    </row>
    <row r="76" spans="1:9">
      <c r="A76" s="49"/>
      <c r="B76" s="49"/>
      <c r="C76" s="38"/>
      <c r="D76" s="39"/>
      <c r="E76" s="49"/>
      <c r="F76" s="49"/>
      <c r="G76" s="49"/>
      <c r="H76" s="31" t="s">
        <v>53</v>
      </c>
      <c r="I76" s="32"/>
    </row>
    <row r="77" spans="1:9" ht="55.2" customHeight="1">
      <c r="A77" s="50"/>
      <c r="B77" s="50"/>
      <c r="C77" s="40"/>
      <c r="D77" s="41"/>
      <c r="E77" s="50"/>
      <c r="F77" s="50"/>
      <c r="G77" s="50"/>
      <c r="H77" s="6" t="s">
        <v>54</v>
      </c>
      <c r="I77" s="6" t="s">
        <v>30</v>
      </c>
    </row>
    <row r="78" spans="1:9">
      <c r="A78" s="7">
        <v>1</v>
      </c>
      <c r="B78" s="18" t="s">
        <v>101</v>
      </c>
      <c r="C78" s="154" t="s">
        <v>106</v>
      </c>
      <c r="D78" s="155"/>
      <c r="E78" s="9" t="s">
        <v>109</v>
      </c>
      <c r="F78" s="9" t="s">
        <v>110</v>
      </c>
      <c r="G78" s="9"/>
      <c r="H78" s="9">
        <v>2289600</v>
      </c>
      <c r="I78" s="9">
        <v>2289600</v>
      </c>
    </row>
    <row r="79" spans="1:9" ht="27">
      <c r="A79" s="7">
        <v>2</v>
      </c>
      <c r="B79" s="18" t="s">
        <v>102</v>
      </c>
      <c r="C79" s="154" t="s">
        <v>107</v>
      </c>
      <c r="D79" s="155"/>
      <c r="E79" s="9" t="s">
        <v>109</v>
      </c>
      <c r="F79" s="9" t="s">
        <v>110</v>
      </c>
      <c r="G79" s="9"/>
      <c r="H79" s="9">
        <v>266100</v>
      </c>
      <c r="I79" s="9">
        <v>266100</v>
      </c>
    </row>
    <row r="80" spans="1:9">
      <c r="A80" s="7">
        <v>3</v>
      </c>
      <c r="B80" s="18" t="s">
        <v>103</v>
      </c>
      <c r="C80" s="154" t="s">
        <v>108</v>
      </c>
      <c r="D80" s="155"/>
      <c r="E80" s="9" t="s">
        <v>109</v>
      </c>
      <c r="F80" s="9" t="s">
        <v>110</v>
      </c>
      <c r="G80" s="9"/>
      <c r="H80" s="9">
        <v>693000</v>
      </c>
      <c r="I80" s="9">
        <v>693000</v>
      </c>
    </row>
    <row r="81" spans="1:9">
      <c r="A81" s="31" t="s">
        <v>56</v>
      </c>
      <c r="B81" s="153"/>
      <c r="C81" s="153"/>
      <c r="D81" s="153"/>
      <c r="E81" s="153"/>
      <c r="F81" s="153"/>
      <c r="G81" s="153"/>
      <c r="H81" s="153"/>
      <c r="I81" s="32"/>
    </row>
    <row r="82" spans="1:9">
      <c r="A82" s="48" t="s">
        <v>36</v>
      </c>
      <c r="B82" s="51" t="s">
        <v>46</v>
      </c>
      <c r="C82" s="54" t="s">
        <v>57</v>
      </c>
      <c r="D82" s="55"/>
      <c r="E82" s="36" t="s">
        <v>58</v>
      </c>
      <c r="F82" s="37"/>
      <c r="G82" s="48" t="s">
        <v>59</v>
      </c>
      <c r="H82" s="36" t="s">
        <v>60</v>
      </c>
      <c r="I82" s="37"/>
    </row>
    <row r="83" spans="1:9">
      <c r="A83" s="49"/>
      <c r="B83" s="52"/>
      <c r="C83" s="56"/>
      <c r="D83" s="57"/>
      <c r="E83" s="38"/>
      <c r="F83" s="39"/>
      <c r="G83" s="49"/>
      <c r="H83" s="38"/>
      <c r="I83" s="39"/>
    </row>
    <row r="84" spans="1:9">
      <c r="A84" s="50"/>
      <c r="B84" s="53"/>
      <c r="C84" s="58"/>
      <c r="D84" s="59"/>
      <c r="E84" s="40"/>
      <c r="F84" s="41"/>
      <c r="G84" s="50"/>
      <c r="H84" s="40"/>
      <c r="I84" s="41"/>
    </row>
    <row r="85" spans="1:9" ht="48.6" customHeight="1">
      <c r="A85" s="7">
        <v>1</v>
      </c>
      <c r="B85" s="27" t="s">
        <v>101</v>
      </c>
      <c r="C85" s="42"/>
      <c r="D85" s="43"/>
      <c r="E85" s="42"/>
      <c r="F85" s="43"/>
      <c r="G85" s="28" t="s">
        <v>111</v>
      </c>
      <c r="H85" s="44" t="s">
        <v>112</v>
      </c>
      <c r="I85" s="45"/>
    </row>
    <row r="86" spans="1:9" ht="64.8">
      <c r="A86" s="7">
        <v>2</v>
      </c>
      <c r="B86" s="27" t="s">
        <v>102</v>
      </c>
      <c r="C86" s="44"/>
      <c r="D86" s="45"/>
      <c r="E86" s="44"/>
      <c r="F86" s="45"/>
      <c r="G86" s="28" t="s">
        <v>113</v>
      </c>
      <c r="H86" s="44" t="s">
        <v>114</v>
      </c>
      <c r="I86" s="45"/>
    </row>
    <row r="87" spans="1:9" ht="69" customHeight="1">
      <c r="A87" s="7">
        <v>3</v>
      </c>
      <c r="B87" s="27" t="s">
        <v>103</v>
      </c>
      <c r="C87" s="44"/>
      <c r="D87" s="45"/>
      <c r="E87" s="44"/>
      <c r="F87" s="45"/>
      <c r="G87" s="28" t="s">
        <v>115</v>
      </c>
      <c r="H87" s="44" t="s">
        <v>116</v>
      </c>
      <c r="I87" s="45"/>
    </row>
    <row r="88" spans="1:9">
      <c r="A88" s="7">
        <v>4</v>
      </c>
      <c r="B88" s="8"/>
      <c r="C88" s="44"/>
      <c r="D88" s="45"/>
      <c r="E88" s="44"/>
      <c r="F88" s="45"/>
      <c r="G88" s="9"/>
      <c r="H88" s="44"/>
      <c r="I88" s="45"/>
    </row>
    <row r="89" spans="1:9">
      <c r="A89" s="7" t="s">
        <v>55</v>
      </c>
      <c r="B89" s="19"/>
      <c r="C89" s="46"/>
      <c r="D89" s="47"/>
      <c r="E89" s="46"/>
      <c r="F89" s="47"/>
      <c r="G89" s="17"/>
      <c r="H89" s="46"/>
      <c r="I89" s="47"/>
    </row>
    <row r="90" spans="1:9">
      <c r="A90" s="33"/>
      <c r="B90" s="34"/>
      <c r="C90" s="34"/>
      <c r="D90" s="34"/>
      <c r="E90" s="34"/>
      <c r="F90" s="34"/>
      <c r="G90" s="34"/>
      <c r="H90" s="34"/>
      <c r="I90" s="35"/>
    </row>
    <row r="91" spans="1:9" ht="46.2" customHeight="1">
      <c r="A91" s="103" t="s">
        <v>34</v>
      </c>
      <c r="B91" s="104"/>
      <c r="C91" s="105"/>
      <c r="D91" s="106" t="s">
        <v>86</v>
      </c>
      <c r="E91" s="107"/>
      <c r="F91" s="107"/>
      <c r="G91" s="107"/>
      <c r="H91" s="107"/>
      <c r="I91" s="108"/>
    </row>
    <row r="92" spans="1:9">
      <c r="A92" s="33"/>
      <c r="B92" s="34"/>
      <c r="C92" s="34"/>
      <c r="D92" s="34"/>
      <c r="E92" s="34"/>
      <c r="F92" s="34"/>
      <c r="G92" s="34"/>
      <c r="H92" s="34"/>
      <c r="I92" s="35"/>
    </row>
    <row r="93" spans="1:9" ht="50.4" customHeight="1">
      <c r="A93" s="109" t="s">
        <v>61</v>
      </c>
      <c r="B93" s="110"/>
      <c r="C93" s="111"/>
      <c r="D93" s="62"/>
      <c r="E93" s="63"/>
      <c r="F93" s="63"/>
      <c r="G93" s="63"/>
      <c r="H93" s="63"/>
      <c r="I93" s="64"/>
    </row>
    <row r="94" spans="1:9">
      <c r="A94" s="33"/>
      <c r="B94" s="34"/>
      <c r="C94" s="34"/>
      <c r="D94" s="34"/>
      <c r="E94" s="34"/>
      <c r="F94" s="34"/>
      <c r="G94" s="34"/>
      <c r="H94" s="34"/>
      <c r="I94" s="35"/>
    </row>
    <row r="95" spans="1:9" ht="61.2" customHeight="1">
      <c r="A95" s="109" t="s">
        <v>62</v>
      </c>
      <c r="B95" s="110"/>
      <c r="C95" s="111"/>
      <c r="D95" s="62"/>
      <c r="E95" s="63"/>
      <c r="F95" s="63"/>
      <c r="G95" s="63"/>
      <c r="H95" s="63"/>
      <c r="I95" s="64"/>
    </row>
    <row r="96" spans="1:9">
      <c r="A96" s="33"/>
      <c r="B96" s="34"/>
      <c r="C96" s="34"/>
      <c r="D96" s="34"/>
      <c r="E96" s="34"/>
      <c r="F96" s="34"/>
      <c r="G96" s="34"/>
      <c r="H96" s="34"/>
      <c r="I96" s="35"/>
    </row>
    <row r="97" spans="1:9" ht="37.799999999999997" customHeight="1">
      <c r="A97" s="109" t="s">
        <v>63</v>
      </c>
      <c r="B97" s="110"/>
      <c r="C97" s="111"/>
      <c r="D97" s="62"/>
      <c r="E97" s="63"/>
      <c r="F97" s="63"/>
      <c r="G97" s="63"/>
      <c r="H97" s="63"/>
      <c r="I97" s="64"/>
    </row>
    <row r="98" spans="1:9">
      <c r="A98" s="33"/>
      <c r="B98" s="34"/>
      <c r="C98" s="34"/>
      <c r="D98" s="34"/>
      <c r="E98" s="34"/>
      <c r="F98" s="34"/>
      <c r="G98" s="34"/>
      <c r="H98" s="34"/>
      <c r="I98" s="35"/>
    </row>
    <row r="99" spans="1:9" ht="21.6" customHeight="1">
      <c r="A99" s="143" t="s">
        <v>64</v>
      </c>
      <c r="B99" s="144"/>
      <c r="C99" s="145"/>
      <c r="D99" s="62"/>
      <c r="E99" s="63"/>
      <c r="F99" s="63"/>
      <c r="G99" s="63"/>
      <c r="H99" s="63"/>
      <c r="I99" s="64"/>
    </row>
    <row r="100" spans="1:9">
      <c r="A100" s="33"/>
      <c r="B100" s="34"/>
      <c r="C100" s="34"/>
      <c r="D100" s="34"/>
      <c r="E100" s="34"/>
      <c r="F100" s="34"/>
      <c r="G100" s="34"/>
      <c r="H100" s="34"/>
      <c r="I100" s="35"/>
    </row>
    <row r="101" spans="1:9">
      <c r="A101" s="31" t="s">
        <v>65</v>
      </c>
      <c r="B101" s="153"/>
      <c r="C101" s="153"/>
      <c r="D101" s="153"/>
      <c r="E101" s="153"/>
      <c r="F101" s="153"/>
      <c r="G101" s="153"/>
      <c r="H101" s="153"/>
      <c r="I101" s="32"/>
    </row>
    <row r="102" spans="1:9">
      <c r="A102" s="65" t="s">
        <v>66</v>
      </c>
      <c r="B102" s="90"/>
      <c r="C102" s="66"/>
      <c r="D102" s="72" t="s">
        <v>67</v>
      </c>
      <c r="E102" s="72"/>
      <c r="F102" s="72"/>
      <c r="G102" s="72" t="s">
        <v>68</v>
      </c>
      <c r="H102" s="72"/>
      <c r="I102" s="72"/>
    </row>
    <row r="103" spans="1:9">
      <c r="A103" s="72" t="s">
        <v>77</v>
      </c>
      <c r="B103" s="72"/>
      <c r="C103" s="72"/>
      <c r="D103" s="72">
        <v>11514194</v>
      </c>
      <c r="E103" s="72"/>
      <c r="F103" s="72"/>
      <c r="G103" s="72" t="s">
        <v>78</v>
      </c>
      <c r="H103" s="72"/>
      <c r="I103" s="72"/>
    </row>
    <row r="110" spans="1:9" ht="25.2" customHeight="1">
      <c r="A110" s="152" t="s">
        <v>79</v>
      </c>
      <c r="B110" s="152"/>
      <c r="C110" s="152"/>
      <c r="D110" s="152"/>
      <c r="E110" s="152"/>
      <c r="F110" s="152"/>
    </row>
    <row r="111" spans="1:9" ht="15.6" customHeight="1">
      <c r="B111" s="20"/>
      <c r="C111" s="20"/>
      <c r="D111" s="20"/>
      <c r="E111" s="20"/>
      <c r="F111" s="20"/>
    </row>
    <row r="112" spans="1:9" ht="15.6" customHeight="1">
      <c r="B112" s="20"/>
      <c r="C112" s="20"/>
      <c r="D112" s="20"/>
      <c r="E112" s="20"/>
      <c r="F112" s="20"/>
    </row>
    <row r="113" spans="2:6" ht="15.6" customHeight="1">
      <c r="B113" s="20"/>
      <c r="C113" s="20"/>
      <c r="D113" s="20"/>
      <c r="E113" s="20"/>
      <c r="F113" s="20"/>
    </row>
  </sheetData>
  <mergeCells count="139">
    <mergeCell ref="A74:A77"/>
    <mergeCell ref="B74:B77"/>
    <mergeCell ref="C74:I74"/>
    <mergeCell ref="C75:D77"/>
    <mergeCell ref="E75:E77"/>
    <mergeCell ref="F75:F77"/>
    <mergeCell ref="G75:G77"/>
    <mergeCell ref="C88:D88"/>
    <mergeCell ref="E86:F86"/>
    <mergeCell ref="E87:F87"/>
    <mergeCell ref="E88:F88"/>
    <mergeCell ref="H86:I86"/>
    <mergeCell ref="H87:I87"/>
    <mergeCell ref="H88:I88"/>
    <mergeCell ref="C78:D78"/>
    <mergeCell ref="A81:I81"/>
    <mergeCell ref="A3:I3"/>
    <mergeCell ref="B2:H2"/>
    <mergeCell ref="A5:I5"/>
    <mergeCell ref="B8:H8"/>
    <mergeCell ref="C7:G7"/>
    <mergeCell ref="A9:I11"/>
    <mergeCell ref="A110:F110"/>
    <mergeCell ref="B50:I50"/>
    <mergeCell ref="B54:I54"/>
    <mergeCell ref="B46:C46"/>
    <mergeCell ref="B51:C51"/>
    <mergeCell ref="B52:C52"/>
    <mergeCell ref="B53:C53"/>
    <mergeCell ref="B55:C55"/>
    <mergeCell ref="B56:C56"/>
    <mergeCell ref="A101:I101"/>
    <mergeCell ref="A102:C102"/>
    <mergeCell ref="D102:F102"/>
    <mergeCell ref="G102:I102"/>
    <mergeCell ref="A103:C103"/>
    <mergeCell ref="C79:D79"/>
    <mergeCell ref="C80:D80"/>
    <mergeCell ref="C86:D86"/>
    <mergeCell ref="C87:D87"/>
    <mergeCell ref="D103:F103"/>
    <mergeCell ref="G103:I103"/>
    <mergeCell ref="A94:I94"/>
    <mergeCell ref="A96:I96"/>
    <mergeCell ref="A98:I98"/>
    <mergeCell ref="A100:I100"/>
    <mergeCell ref="A95:C95"/>
    <mergeCell ref="D95:I95"/>
    <mergeCell ref="A97:C97"/>
    <mergeCell ref="D97:I97"/>
    <mergeCell ref="A99:C99"/>
    <mergeCell ref="D99:I99"/>
    <mergeCell ref="A91:C91"/>
    <mergeCell ref="D91:I91"/>
    <mergeCell ref="A92:I92"/>
    <mergeCell ref="A93:C93"/>
    <mergeCell ref="D93:I93"/>
    <mergeCell ref="A60:A61"/>
    <mergeCell ref="B60:B61"/>
    <mergeCell ref="C60:I60"/>
    <mergeCell ref="A59:I59"/>
    <mergeCell ref="A70:I70"/>
    <mergeCell ref="A64:C65"/>
    <mergeCell ref="D64:I64"/>
    <mergeCell ref="D65:I65"/>
    <mergeCell ref="A66:I66"/>
    <mergeCell ref="A67:D67"/>
    <mergeCell ref="E67:I67"/>
    <mergeCell ref="A68:D69"/>
    <mergeCell ref="E68:F68"/>
    <mergeCell ref="G68:I68"/>
    <mergeCell ref="E69:F69"/>
    <mergeCell ref="G69:I69"/>
    <mergeCell ref="A71:D71"/>
    <mergeCell ref="A72:D72"/>
    <mergeCell ref="A73:I73"/>
    <mergeCell ref="C26:D26"/>
    <mergeCell ref="E26:F26"/>
    <mergeCell ref="B13:I13"/>
    <mergeCell ref="A14:A16"/>
    <mergeCell ref="B14:B16"/>
    <mergeCell ref="C14:C16"/>
    <mergeCell ref="D14:E14"/>
    <mergeCell ref="F14:G14"/>
    <mergeCell ref="H14:H16"/>
    <mergeCell ref="I14:I16"/>
    <mergeCell ref="D15:D16"/>
    <mergeCell ref="E15:E16"/>
    <mergeCell ref="F15:G15"/>
    <mergeCell ref="A22:I22"/>
    <mergeCell ref="A24:I24"/>
    <mergeCell ref="A25:I25"/>
    <mergeCell ref="A23:I23"/>
    <mergeCell ref="H39:I39"/>
    <mergeCell ref="B41:I41"/>
    <mergeCell ref="B42:C42"/>
    <mergeCell ref="B43:C43"/>
    <mergeCell ref="B47:C47"/>
    <mergeCell ref="A29:I29"/>
    <mergeCell ref="A30:F30"/>
    <mergeCell ref="G30:I30"/>
    <mergeCell ref="A31:E32"/>
    <mergeCell ref="G31:I31"/>
    <mergeCell ref="G32:I32"/>
    <mergeCell ref="A37:A40"/>
    <mergeCell ref="B37:C40"/>
    <mergeCell ref="D38:I38"/>
    <mergeCell ref="D39:E39"/>
    <mergeCell ref="F39:G39"/>
    <mergeCell ref="A33:E35"/>
    <mergeCell ref="H33:I33"/>
    <mergeCell ref="H34:I34"/>
    <mergeCell ref="H35:I35"/>
    <mergeCell ref="A36:I36"/>
    <mergeCell ref="D37:I37"/>
    <mergeCell ref="C27:D27"/>
    <mergeCell ref="E27:F27"/>
    <mergeCell ref="H75:I75"/>
    <mergeCell ref="H76:I76"/>
    <mergeCell ref="A90:I90"/>
    <mergeCell ref="H82:I84"/>
    <mergeCell ref="C85:D85"/>
    <mergeCell ref="E85:F85"/>
    <mergeCell ref="H85:I85"/>
    <mergeCell ref="C89:D89"/>
    <mergeCell ref="E89:F89"/>
    <mergeCell ref="H89:I89"/>
    <mergeCell ref="A82:A84"/>
    <mergeCell ref="B82:B84"/>
    <mergeCell ref="C82:D84"/>
    <mergeCell ref="E82:F84"/>
    <mergeCell ref="G82:G84"/>
    <mergeCell ref="B49:C49"/>
    <mergeCell ref="B44:I44"/>
    <mergeCell ref="B45:C45"/>
    <mergeCell ref="A57:B57"/>
    <mergeCell ref="C57:I57"/>
    <mergeCell ref="A58:I58"/>
    <mergeCell ref="B48:C48"/>
  </mergeCells>
  <hyperlinks>
    <hyperlink ref="G103" r:id="rId1"/>
  </hyperlinks>
  <printOptions horizontalCentered="1" verticalCentered="1"/>
  <pageMargins left="0" right="0" top="0" bottom="0" header="0" footer="0"/>
  <pageSetup paperSize="9" scale="7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Sheet3</vt:lpstr>
      <vt:lpstr>Sheet3!_ftnref10</vt:lpstr>
      <vt:lpstr>Sheet3!_ftnref11</vt:lpstr>
      <vt:lpstr>Sheet3!_ftnref3</vt:lpstr>
      <vt:lpstr>Sheet3!Print_Area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2017-08-16T07:10:22Z</cp:lastPrinted>
  <dcterms:created xsi:type="dcterms:W3CDTF">2017-08-04T13:39:10Z</dcterms:created>
  <dcterms:modified xsi:type="dcterms:W3CDTF">2017-09-27T13:37:33Z</dcterms:modified>
</cp:coreProperties>
</file>