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7400" windowHeight="11760"/>
  </bookViews>
  <sheets>
    <sheet name="T3" sheetId="2" r:id="rId1"/>
  </sheets>
  <calcPr calcId="125725"/>
</workbook>
</file>

<file path=xl/calcChain.xml><?xml version="1.0" encoding="utf-8"?>
<calcChain xmlns="http://schemas.openxmlformats.org/spreadsheetml/2006/main">
  <c r="J18" i="2"/>
  <c r="J17"/>
  <c r="J16"/>
  <c r="J15"/>
  <c r="J14"/>
  <c r="J13"/>
  <c r="J12"/>
  <c r="J11"/>
  <c r="J10"/>
  <c r="J9"/>
  <c r="J8"/>
  <c r="J7"/>
  <c r="J6"/>
  <c r="J5"/>
  <c r="J4"/>
  <c r="J3"/>
  <c r="H18"/>
  <c r="H17"/>
  <c r="H16"/>
  <c r="H15"/>
  <c r="H14"/>
  <c r="H13"/>
  <c r="H12"/>
  <c r="H11"/>
  <c r="H10"/>
  <c r="H9"/>
  <c r="H8"/>
  <c r="H7"/>
  <c r="H6"/>
  <c r="H5"/>
  <c r="H4"/>
  <c r="H3"/>
  <c r="F18"/>
  <c r="F17"/>
  <c r="F16"/>
  <c r="F15"/>
  <c r="F14"/>
  <c r="F13"/>
  <c r="F12"/>
  <c r="F11"/>
  <c r="F10"/>
  <c r="F9"/>
  <c r="F8"/>
  <c r="F7"/>
  <c r="F6"/>
  <c r="F5"/>
  <c r="F4"/>
  <c r="F3"/>
  <c r="D21"/>
</calcChain>
</file>

<file path=xl/sharedStrings.xml><?xml version="1.0" encoding="utf-8"?>
<sst xmlns="http://schemas.openxmlformats.org/spreadsheetml/2006/main" count="47" uniqueCount="46">
  <si>
    <t>см. Страницу 66</t>
  </si>
  <si>
    <t>см. Страницу 61</t>
  </si>
  <si>
    <t>см. Страницу 65</t>
  </si>
  <si>
    <t>см. Страницу 77</t>
  </si>
  <si>
    <t>см. Страницу 76</t>
  </si>
  <si>
    <t>см. Страницу 75</t>
  </si>
  <si>
    <t>см. Страницу 88</t>
  </si>
  <si>
    <t>см. Страницу 94</t>
  </si>
  <si>
    <t>см. Страницу 95</t>
  </si>
  <si>
    <t>см. Страницу 96</t>
  </si>
  <si>
    <t>см. Страницу 86</t>
  </si>
  <si>
    <t>см. Страницу 83</t>
  </si>
  <si>
    <t>см. Страницу 91</t>
  </si>
  <si>
    <t>см. Страницу 92</t>
  </si>
  <si>
    <t>Итого</t>
  </si>
  <si>
    <t>N</t>
  </si>
  <si>
    <t xml:space="preserve">ԱրմենՏել ՓԲԸ վաճառքի և սպասարկման գրասենյակների կարիքների համար  կահույքի գնման և տեղադրման  ARM-T 006/14 Բաց մրցույթ/ОТКРЫТЫЙ ТЕНДЕР ARM-T 006/14 НА ПРИОБРЕТЕНИЕ И УСТАНОВКУ МЕБЕЛИ ДЛЯ ОФИСОВ ПРОДАЖ И ОБСЛУЖИВАНИЯ ДЛЯ 
НУЖД ЗАО АРМЕНТЕЛ 
</t>
  </si>
  <si>
    <t xml:space="preserve">Հավելված 3 /
Приложение 3
</t>
  </si>
  <si>
    <t>Поставка и установка витрины для телефонов 1000мм / Հեռախոսների ցուցափեղկի մատակարարում և տեղադրում 1000մմ</t>
  </si>
  <si>
    <t>Поставка и установка витрины тарифов 1000мм / Սակագների ցուցափեղկի մատակարարում և տեղադրում 1000մմ</t>
  </si>
  <si>
    <t>Поставка и установка витрины широкополосной сети+телевидения 1000мм  / Լայնաշերտ ցանցի և հեռուստատեսության ցուցափեղկի մատակարարում և տեղադրում 1000մմ</t>
  </si>
  <si>
    <t>Поставка и установка витрины Аксессуаров 1000мм / Աքսեսուարների ցուցափեղկի մատակարարում և տեղադրում 1000մմ</t>
  </si>
  <si>
    <t>Поставка и установка отделения (блок) для хранения 400мм / Պահպանման բաժնի մատակարարում և տեղադրում 400մմ</t>
  </si>
  <si>
    <t>Поставка и установка отделения (блок) для хранения 600мм /  Պահպանման բաժնի մատակարարում և տեղադրում 600մմ</t>
  </si>
  <si>
    <t>Поставка и установка отделения (блок) для хранения 1000мм /  Պահպանման բաժնի մատակարարում և տեղադրում 1000մմ</t>
  </si>
  <si>
    <t xml:space="preserve">Поставка и установка стойки для открытой выкладки ноутбуков(без держателей). Верхняя часть закрытая (Плоская) / Նոթբուքերի բաց տեղադրման կանգնակի  (առանց բռնիչների) մատակարարում և տեղադրում: Վերևի մասը փակ (տափակ) </t>
  </si>
  <si>
    <t>Поставка и установка блока выставки (Витрина) 1200мм / Ցուցադրման բլոկի մատակարարում և տեղադրում (ցուցափեղկ) 1200մմ</t>
  </si>
  <si>
    <t>Поставка и установка стойки для открытой выкладки телефонов 600мм / Հեռախոսների բաց տեղադրման կանգնակի մատակարարում և տեղադրում</t>
  </si>
  <si>
    <t xml:space="preserve">Стойка для открытой выкладки ноутбуков(без держателей). / Նոթբուքերի բաց տեղադրման կանգնակ(առանց բռնիչների) </t>
  </si>
  <si>
    <t>Поставка и установка пуфика 1200мм / Փուֆիկի մատակարարում և տեղադրում 1200մմ</t>
  </si>
  <si>
    <t>Поставка и установка пуфика 600мм / Փուֆիկի մատակարարում և տեղադրում 600մմ</t>
  </si>
  <si>
    <t>Поставка и установка кассы- стойки / Դրամարկղի կանգնակի մատակարարում և տեղադրում</t>
  </si>
  <si>
    <t>Поставка и установка бокового блока / Կողադիր բլոկի մատակարարում և տեղադրում</t>
  </si>
  <si>
    <t>Поставка и установка экспресс рабочего места 600мм / Արագ աշխատատեղի մատակարարում և տեղադրում 600մմ</t>
  </si>
  <si>
    <t>см. Страницу 68, 69, 70</t>
  </si>
  <si>
    <t>Цена за транспортировку  за 1 км вне пределов города / 1 կմ արժեքը քաղաքից դուրս տեղափոխման դեպքում</t>
  </si>
  <si>
    <t>ԱրմենՏել ՓԲԸ իրեն իրավունք է վերապահում մերժել այն գնային առաջարկները, որոնց գումարը գերազանցում է 286 150 000 AMD.                       Компания АрменТел сохраняет за собой право отклонить тендерное предложение, сумма которого превышает сумму в размере 286 150 000 AMD.</t>
  </si>
  <si>
    <t>Անվանում / Наименование</t>
  </si>
  <si>
    <t>Քանակ / Кол-во</t>
  </si>
  <si>
    <t xml:space="preserve">Գին առանց ԱԱՀ (վճարման ժամկետ 60 օր) / Стоимость без НДС (Срок оплаты 60 дней) </t>
  </si>
  <si>
    <t xml:space="preserve">Արժեք առանց ԱԱՀ (վճարման ժամկետ 60 օր) / Сумма без НДС (Срок оплаты 60 дней)  </t>
  </si>
  <si>
    <t xml:space="preserve">Գին առանց ԱԱՀ (վճարման ժամկետ 90 օր) / Стоимость без НДС (Срок оплаты 90 дней) </t>
  </si>
  <si>
    <t xml:space="preserve">Արժեք առանց ԱԱՀ (վճարման ժամկետ 90 օր) / Сумма без НДС (Срок оплаты 90 дней)  </t>
  </si>
  <si>
    <t xml:space="preserve">Գին առանց ԱԱՀ (վճարման ժամկետ 180 օր) / Стоимость без НДС (Срок оплаты 180 дней) </t>
  </si>
  <si>
    <t xml:space="preserve">Արժեք առանց ԱԱՀ (վճարման ժամկետ 180 օր) / Сумма без НДС (Срок оплаты 180 дней)  </t>
  </si>
  <si>
    <t>Բնութագրեր, չափեր / Характеристика, Размеры</t>
  </si>
</sst>
</file>

<file path=xl/styles.xml><?xml version="1.0" encoding="utf-8"?>
<styleSheet xmlns="http://schemas.openxmlformats.org/spreadsheetml/2006/main">
  <numFmts count="1">
    <numFmt numFmtId="164" formatCode="_-* #,##0_р_._-;\-* #,##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</font>
    <font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b/>
      <sz val="12"/>
      <color rgb="FFFF000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1" xfId="0" applyFont="1" applyBorder="1"/>
    <xf numFmtId="0" fontId="1" fillId="0" borderId="0" xfId="0" applyFont="1" applyAlignment="1">
      <alignment horizont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0" borderId="2" xfId="0" applyFont="1" applyBorder="1"/>
    <xf numFmtId="164" fontId="1" fillId="0" borderId="3" xfId="0" applyNumberFormat="1" applyFont="1" applyBorder="1" applyAlignment="1">
      <alignment horizontal="center"/>
    </xf>
    <xf numFmtId="0" fontId="3" fillId="0" borderId="1" xfId="0" applyFont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6" xfId="0" applyNumberFormat="1" applyFont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wrapText="1"/>
    </xf>
    <xf numFmtId="0" fontId="1" fillId="0" borderId="9" xfId="0" applyFont="1" applyBorder="1"/>
    <xf numFmtId="164" fontId="5" fillId="0" borderId="9" xfId="0" applyNumberFormat="1" applyFont="1" applyBorder="1" applyAlignment="1">
      <alignment horizontal="center"/>
    </xf>
    <xf numFmtId="164" fontId="1" fillId="0" borderId="9" xfId="0" applyNumberFormat="1" applyFont="1" applyBorder="1"/>
    <xf numFmtId="164" fontId="1" fillId="0" borderId="10" xfId="0" applyNumberFormat="1" applyFont="1" applyBorder="1"/>
    <xf numFmtId="0" fontId="1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J24"/>
  <sheetViews>
    <sheetView tabSelected="1" topLeftCell="B13" workbookViewId="0">
      <selection activeCell="B2" sqref="B2"/>
    </sheetView>
  </sheetViews>
  <sheetFormatPr defaultRowHeight="15"/>
  <cols>
    <col min="1" max="1" width="5.7109375" style="3" customWidth="1"/>
    <col min="2" max="2" width="51.7109375" style="2" customWidth="1"/>
    <col min="3" max="3" width="27.140625" style="2" customWidth="1"/>
    <col min="4" max="4" width="10.7109375" style="5" customWidth="1"/>
    <col min="5" max="5" width="14.140625" style="2" customWidth="1"/>
    <col min="6" max="6" width="14.28515625" style="2" customWidth="1"/>
    <col min="7" max="7" width="15" style="2" customWidth="1"/>
    <col min="8" max="8" width="12.85546875" style="2" customWidth="1"/>
    <col min="9" max="9" width="14" style="2" customWidth="1"/>
    <col min="10" max="10" width="13" style="2" customWidth="1"/>
    <col min="11" max="16384" width="9.140625" style="2"/>
  </cols>
  <sheetData>
    <row r="1" spans="1:10" ht="66.75" customHeight="1" thickBot="1">
      <c r="B1" s="36" t="s">
        <v>16</v>
      </c>
      <c r="C1" s="36"/>
      <c r="D1" s="36"/>
      <c r="E1" s="36"/>
      <c r="F1" s="36"/>
      <c r="G1" s="25" t="s">
        <v>17</v>
      </c>
    </row>
    <row r="2" spans="1:10" ht="157.5" customHeight="1">
      <c r="A2" s="19" t="s">
        <v>15</v>
      </c>
      <c r="B2" s="20" t="s">
        <v>37</v>
      </c>
      <c r="C2" s="21" t="s">
        <v>45</v>
      </c>
      <c r="D2" s="22" t="s">
        <v>38</v>
      </c>
      <c r="E2" s="22" t="s">
        <v>39</v>
      </c>
      <c r="F2" s="22" t="s">
        <v>40</v>
      </c>
      <c r="G2" s="22" t="s">
        <v>41</v>
      </c>
      <c r="H2" s="22" t="s">
        <v>42</v>
      </c>
      <c r="I2" s="22" t="s">
        <v>43</v>
      </c>
      <c r="J2" s="22" t="s">
        <v>44</v>
      </c>
    </row>
    <row r="3" spans="1:10" ht="43.5" customHeight="1">
      <c r="A3" s="14">
        <v>1</v>
      </c>
      <c r="B3" s="26" t="s">
        <v>18</v>
      </c>
      <c r="C3" s="16" t="s">
        <v>34</v>
      </c>
      <c r="D3" s="17">
        <v>88</v>
      </c>
      <c r="E3" s="1"/>
      <c r="F3" s="23">
        <f>D3*E3</f>
        <v>0</v>
      </c>
      <c r="G3" s="1"/>
      <c r="H3" s="23">
        <f>D3*G3</f>
        <v>0</v>
      </c>
      <c r="I3" s="1"/>
      <c r="J3" s="24">
        <f>D3*I3</f>
        <v>0</v>
      </c>
    </row>
    <row r="4" spans="1:10" ht="49.5" customHeight="1">
      <c r="A4" s="14">
        <v>2</v>
      </c>
      <c r="B4" s="26" t="s">
        <v>19</v>
      </c>
      <c r="C4" s="1" t="s">
        <v>0</v>
      </c>
      <c r="D4" s="17">
        <v>44</v>
      </c>
      <c r="E4" s="1"/>
      <c r="F4" s="23">
        <f t="shared" ref="F4:F18" si="0">D4*E4</f>
        <v>0</v>
      </c>
      <c r="G4" s="1"/>
      <c r="H4" s="23">
        <f t="shared" ref="H4:H18" si="1">D4*G4</f>
        <v>0</v>
      </c>
      <c r="I4" s="1"/>
      <c r="J4" s="24">
        <f t="shared" ref="J4:J18" si="2">D4*I4</f>
        <v>0</v>
      </c>
    </row>
    <row r="5" spans="1:10" ht="63.75" customHeight="1">
      <c r="A5" s="14">
        <v>3</v>
      </c>
      <c r="B5" s="27" t="s">
        <v>20</v>
      </c>
      <c r="C5" s="4" t="s">
        <v>2</v>
      </c>
      <c r="D5" s="17">
        <v>44</v>
      </c>
      <c r="E5" s="1"/>
      <c r="F5" s="23">
        <f t="shared" si="0"/>
        <v>0</v>
      </c>
      <c r="G5" s="1"/>
      <c r="H5" s="23">
        <f t="shared" si="1"/>
        <v>0</v>
      </c>
      <c r="I5" s="1"/>
      <c r="J5" s="24">
        <f t="shared" si="2"/>
        <v>0</v>
      </c>
    </row>
    <row r="6" spans="1:10" ht="47.25" customHeight="1">
      <c r="A6" s="14">
        <v>4</v>
      </c>
      <c r="B6" s="26" t="s">
        <v>21</v>
      </c>
      <c r="C6" s="1" t="s">
        <v>1</v>
      </c>
      <c r="D6" s="17">
        <v>78</v>
      </c>
      <c r="E6" s="1"/>
      <c r="F6" s="23">
        <f t="shared" si="0"/>
        <v>0</v>
      </c>
      <c r="G6" s="1"/>
      <c r="H6" s="23">
        <f t="shared" si="1"/>
        <v>0</v>
      </c>
      <c r="I6" s="1"/>
      <c r="J6" s="24">
        <f t="shared" si="2"/>
        <v>0</v>
      </c>
    </row>
    <row r="7" spans="1:10" ht="48.75" customHeight="1">
      <c r="A7" s="14">
        <v>5</v>
      </c>
      <c r="B7" s="26" t="s">
        <v>22</v>
      </c>
      <c r="C7" s="1" t="s">
        <v>3</v>
      </c>
      <c r="D7" s="17">
        <v>105</v>
      </c>
      <c r="E7" s="1"/>
      <c r="F7" s="23">
        <f t="shared" si="0"/>
        <v>0</v>
      </c>
      <c r="G7" s="1"/>
      <c r="H7" s="23">
        <f t="shared" si="1"/>
        <v>0</v>
      </c>
      <c r="I7" s="1"/>
      <c r="J7" s="24">
        <f t="shared" si="2"/>
        <v>0</v>
      </c>
    </row>
    <row r="8" spans="1:10" ht="48" customHeight="1">
      <c r="A8" s="14">
        <v>6</v>
      </c>
      <c r="B8" s="26" t="s">
        <v>23</v>
      </c>
      <c r="C8" s="1" t="s">
        <v>4</v>
      </c>
      <c r="D8" s="17">
        <v>173</v>
      </c>
      <c r="E8" s="1"/>
      <c r="F8" s="23">
        <f t="shared" si="0"/>
        <v>0</v>
      </c>
      <c r="G8" s="1"/>
      <c r="H8" s="23">
        <f t="shared" si="1"/>
        <v>0</v>
      </c>
      <c r="I8" s="1"/>
      <c r="J8" s="24">
        <f t="shared" si="2"/>
        <v>0</v>
      </c>
    </row>
    <row r="9" spans="1:10" ht="48" customHeight="1">
      <c r="A9" s="14">
        <v>7</v>
      </c>
      <c r="B9" s="26" t="s">
        <v>24</v>
      </c>
      <c r="C9" s="1" t="s">
        <v>5</v>
      </c>
      <c r="D9" s="17">
        <v>11</v>
      </c>
      <c r="E9" s="1"/>
      <c r="F9" s="23">
        <f t="shared" si="0"/>
        <v>0</v>
      </c>
      <c r="G9" s="1"/>
      <c r="H9" s="23">
        <f t="shared" si="1"/>
        <v>0</v>
      </c>
      <c r="I9" s="1"/>
      <c r="J9" s="24">
        <f t="shared" si="2"/>
        <v>0</v>
      </c>
    </row>
    <row r="10" spans="1:10" ht="90">
      <c r="A10" s="14">
        <v>8</v>
      </c>
      <c r="B10" s="8" t="s">
        <v>25</v>
      </c>
      <c r="C10" s="9" t="s">
        <v>6</v>
      </c>
      <c r="D10" s="18">
        <v>44</v>
      </c>
      <c r="E10" s="1"/>
      <c r="F10" s="23">
        <f t="shared" si="0"/>
        <v>0</v>
      </c>
      <c r="G10" s="1"/>
      <c r="H10" s="23">
        <f t="shared" si="1"/>
        <v>0</v>
      </c>
      <c r="I10" s="1"/>
      <c r="J10" s="24">
        <f t="shared" si="2"/>
        <v>0</v>
      </c>
    </row>
    <row r="11" spans="1:10" ht="43.5" customHeight="1">
      <c r="A11" s="14">
        <v>9</v>
      </c>
      <c r="B11" s="26" t="s">
        <v>26</v>
      </c>
      <c r="C11" s="1" t="s">
        <v>10</v>
      </c>
      <c r="D11" s="17">
        <v>14</v>
      </c>
      <c r="E11" s="1"/>
      <c r="F11" s="23">
        <f t="shared" si="0"/>
        <v>0</v>
      </c>
      <c r="G11" s="1"/>
      <c r="H11" s="23">
        <f t="shared" si="1"/>
        <v>0</v>
      </c>
      <c r="I11" s="1"/>
      <c r="J11" s="24">
        <f t="shared" si="2"/>
        <v>0</v>
      </c>
    </row>
    <row r="12" spans="1:10" ht="49.5" customHeight="1">
      <c r="A12" s="14">
        <v>10</v>
      </c>
      <c r="B12" s="28" t="s">
        <v>27</v>
      </c>
      <c r="C12" s="1" t="s">
        <v>11</v>
      </c>
      <c r="D12" s="17">
        <v>31</v>
      </c>
      <c r="E12" s="1"/>
      <c r="F12" s="23">
        <f t="shared" si="0"/>
        <v>0</v>
      </c>
      <c r="G12" s="1"/>
      <c r="H12" s="23">
        <f t="shared" si="1"/>
        <v>0</v>
      </c>
      <c r="I12" s="1"/>
      <c r="J12" s="24">
        <f t="shared" si="2"/>
        <v>0</v>
      </c>
    </row>
    <row r="13" spans="1:10" ht="45">
      <c r="A13" s="14">
        <v>11</v>
      </c>
      <c r="B13" s="10" t="s">
        <v>28</v>
      </c>
      <c r="C13" s="6" t="s">
        <v>6</v>
      </c>
      <c r="D13" s="18">
        <v>22</v>
      </c>
      <c r="E13" s="1"/>
      <c r="F13" s="23">
        <f t="shared" si="0"/>
        <v>0</v>
      </c>
      <c r="G13" s="1"/>
      <c r="H13" s="23">
        <f t="shared" si="1"/>
        <v>0</v>
      </c>
      <c r="I13" s="1"/>
      <c r="J13" s="24">
        <f t="shared" si="2"/>
        <v>0</v>
      </c>
    </row>
    <row r="14" spans="1:10" ht="33.75" customHeight="1">
      <c r="A14" s="14">
        <v>12</v>
      </c>
      <c r="B14" s="29" t="s">
        <v>29</v>
      </c>
      <c r="C14" s="1" t="s">
        <v>13</v>
      </c>
      <c r="D14" s="17">
        <v>145</v>
      </c>
      <c r="E14" s="1"/>
      <c r="F14" s="23">
        <f t="shared" si="0"/>
        <v>0</v>
      </c>
      <c r="G14" s="1"/>
      <c r="H14" s="23">
        <f t="shared" si="1"/>
        <v>0</v>
      </c>
      <c r="I14" s="1"/>
      <c r="J14" s="24">
        <f t="shared" si="2"/>
        <v>0</v>
      </c>
    </row>
    <row r="15" spans="1:10" ht="36.75" customHeight="1">
      <c r="A15" s="14">
        <v>13</v>
      </c>
      <c r="B15" s="26" t="s">
        <v>30</v>
      </c>
      <c r="C15" s="1" t="s">
        <v>12</v>
      </c>
      <c r="D15" s="17">
        <v>6</v>
      </c>
      <c r="E15" s="1"/>
      <c r="F15" s="23">
        <f t="shared" si="0"/>
        <v>0</v>
      </c>
      <c r="G15" s="1"/>
      <c r="H15" s="23">
        <f t="shared" si="1"/>
        <v>0</v>
      </c>
      <c r="I15" s="1"/>
      <c r="J15" s="24">
        <f t="shared" si="2"/>
        <v>0</v>
      </c>
    </row>
    <row r="16" spans="1:10" ht="32.25" customHeight="1">
      <c r="A16" s="14">
        <v>14</v>
      </c>
      <c r="B16" s="28" t="s">
        <v>31</v>
      </c>
      <c r="C16" s="7" t="s">
        <v>8</v>
      </c>
      <c r="D16" s="17">
        <v>130</v>
      </c>
      <c r="E16" s="1"/>
      <c r="F16" s="23">
        <f t="shared" si="0"/>
        <v>0</v>
      </c>
      <c r="G16" s="1"/>
      <c r="H16" s="23">
        <f t="shared" si="1"/>
        <v>0</v>
      </c>
      <c r="I16" s="1"/>
      <c r="J16" s="24">
        <f t="shared" si="2"/>
        <v>0</v>
      </c>
    </row>
    <row r="17" spans="1:10" ht="31.5" customHeight="1">
      <c r="A17" s="14">
        <v>15</v>
      </c>
      <c r="B17" s="26" t="s">
        <v>32</v>
      </c>
      <c r="C17" s="1" t="s">
        <v>9</v>
      </c>
      <c r="D17" s="17">
        <v>60</v>
      </c>
      <c r="E17" s="1"/>
      <c r="F17" s="23">
        <f t="shared" si="0"/>
        <v>0</v>
      </c>
      <c r="G17" s="1"/>
      <c r="H17" s="23">
        <f t="shared" si="1"/>
        <v>0</v>
      </c>
      <c r="I17" s="1"/>
      <c r="J17" s="24">
        <f t="shared" si="2"/>
        <v>0</v>
      </c>
    </row>
    <row r="18" spans="1:10" ht="45" customHeight="1" thickBot="1">
      <c r="A18" s="15">
        <v>16</v>
      </c>
      <c r="B18" s="31" t="s">
        <v>33</v>
      </c>
      <c r="C18" s="32" t="s">
        <v>7</v>
      </c>
      <c r="D18" s="33">
        <v>45</v>
      </c>
      <c r="E18" s="32"/>
      <c r="F18" s="34">
        <f t="shared" si="0"/>
        <v>0</v>
      </c>
      <c r="G18" s="32"/>
      <c r="H18" s="34">
        <f t="shared" si="1"/>
        <v>0</v>
      </c>
      <c r="I18" s="32"/>
      <c r="J18" s="35">
        <f t="shared" si="2"/>
        <v>0</v>
      </c>
    </row>
    <row r="19" spans="1:10" ht="45" customHeight="1">
      <c r="A19" s="30">
        <v>17</v>
      </c>
      <c r="B19" s="26" t="s">
        <v>35</v>
      </c>
      <c r="C19" s="1"/>
      <c r="D19" s="17"/>
      <c r="E19" s="1"/>
      <c r="F19" s="23"/>
      <c r="G19" s="1"/>
      <c r="H19" s="23"/>
      <c r="I19" s="1"/>
      <c r="J19" s="23"/>
    </row>
    <row r="20" spans="1:10" ht="15.75" thickBot="1"/>
    <row r="21" spans="1:10" ht="15.75" thickBot="1">
      <c r="B21" s="13" t="s">
        <v>14</v>
      </c>
      <c r="C21" s="11"/>
      <c r="D21" s="12">
        <f>SUM(D3:D18)</f>
        <v>1040</v>
      </c>
    </row>
    <row r="23" spans="1:10" ht="36.75" customHeight="1">
      <c r="B23" s="37" t="s">
        <v>36</v>
      </c>
      <c r="C23" s="37"/>
      <c r="D23" s="37"/>
      <c r="E23" s="37"/>
      <c r="F23" s="37"/>
      <c r="G23" s="37"/>
      <c r="H23" s="37"/>
      <c r="I23" s="37"/>
      <c r="J23" s="37"/>
    </row>
    <row r="24" spans="1:10" hidden="1">
      <c r="B24" s="37"/>
      <c r="C24" s="37"/>
      <c r="D24" s="37"/>
      <c r="E24" s="37"/>
      <c r="F24" s="37"/>
      <c r="G24" s="37"/>
      <c r="H24" s="37"/>
      <c r="I24" s="37"/>
      <c r="J24" s="37"/>
    </row>
  </sheetData>
  <mergeCells count="2">
    <mergeCell ref="B1:F1"/>
    <mergeCell ref="B23:J24"/>
  </mergeCells>
  <pageMargins left="0.27" right="0.27" top="0.54" bottom="0.4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T3</vt:lpstr>
    </vt:vector>
  </TitlesOfParts>
  <Company>VIMPELCOM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mter-stepanyan</dc:creator>
  <cp:lastModifiedBy>Administrator</cp:lastModifiedBy>
  <cp:lastPrinted>2014-02-05T07:53:18Z</cp:lastPrinted>
  <dcterms:created xsi:type="dcterms:W3CDTF">2014-01-15T06:47:27Z</dcterms:created>
  <dcterms:modified xsi:type="dcterms:W3CDTF">2014-02-19T06:41:21Z</dcterms:modified>
</cp:coreProperties>
</file>