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0610" windowHeight="11310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OLE_LINK1" localSheetId="2">Лист3!$C$8</definedName>
    <definedName name="_xlnm.Print_Titles" localSheetId="1">Лист2!$13:$13</definedName>
  </definedNames>
  <calcPr calcId="125725"/>
</workbook>
</file>

<file path=xl/calcChain.xml><?xml version="1.0" encoding="utf-8"?>
<calcChain xmlns="http://schemas.openxmlformats.org/spreadsheetml/2006/main">
  <c r="F587" i="2"/>
  <c r="F560"/>
  <c r="F602"/>
  <c r="F603"/>
  <c r="F358"/>
  <c r="F592"/>
  <c r="F317"/>
  <c r="F316"/>
  <c r="F355"/>
  <c r="F356" s="1"/>
  <c r="F556"/>
  <c r="F614"/>
  <c r="F590"/>
  <c r="F313"/>
  <c r="F312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361"/>
  <c r="F508"/>
  <c r="F509" s="1"/>
  <c r="F22" i="3"/>
  <c r="N541" i="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40"/>
  <c r="M541"/>
  <c r="R541" s="1"/>
  <c r="M542"/>
  <c r="R542" s="1"/>
  <c r="M543"/>
  <c r="R543" s="1"/>
  <c r="M544"/>
  <c r="R544" s="1"/>
  <c r="M545"/>
  <c r="R545" s="1"/>
  <c r="M546"/>
  <c r="R546" s="1"/>
  <c r="M547"/>
  <c r="R547" s="1"/>
  <c r="M548"/>
  <c r="R548" s="1"/>
  <c r="M549"/>
  <c r="R549" s="1"/>
  <c r="M550"/>
  <c r="R550" s="1"/>
  <c r="M551"/>
  <c r="R551" s="1"/>
  <c r="M552"/>
  <c r="R552" s="1"/>
  <c r="M553"/>
  <c r="R553" s="1"/>
  <c r="M554"/>
  <c r="R554" s="1"/>
  <c r="M555"/>
  <c r="R555" s="1"/>
  <c r="M556"/>
  <c r="R556" s="1"/>
  <c r="M557"/>
  <c r="R557" s="1"/>
  <c r="M558"/>
  <c r="R558" s="1"/>
  <c r="M559"/>
  <c r="R559" s="1"/>
  <c r="M540"/>
  <c r="R540" s="1"/>
  <c r="F179" i="2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N319" i="1"/>
  <c r="N320"/>
  <c r="M319"/>
  <c r="R319" s="1"/>
  <c r="F319"/>
  <c r="J319" s="1"/>
  <c r="F314" i="2" l="1"/>
  <c r="F318"/>
  <c r="F504"/>
  <c r="O559" i="1"/>
  <c r="O557"/>
  <c r="O555"/>
  <c r="O553"/>
  <c r="O551"/>
  <c r="O549"/>
  <c r="O547"/>
  <c r="O545"/>
  <c r="O543"/>
  <c r="O541"/>
  <c r="O540"/>
  <c r="O558"/>
  <c r="O556"/>
  <c r="O554"/>
  <c r="O552"/>
  <c r="O550"/>
  <c r="O548"/>
  <c r="O546"/>
  <c r="O544"/>
  <c r="O542"/>
  <c r="O319"/>
  <c r="F546" i="2"/>
  <c r="F547"/>
  <c r="F548"/>
  <c r="F549"/>
  <c r="F550"/>
  <c r="F551"/>
  <c r="F552"/>
  <c r="F553"/>
  <c r="F554"/>
  <c r="F555"/>
  <c r="F557"/>
  <c r="F558"/>
  <c r="F559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45"/>
  <c r="F121"/>
  <c r="F588" l="1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123"/>
  <c r="F120"/>
  <c r="F122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7" l="1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16"/>
  <c r="F613"/>
  <c r="F612"/>
  <c r="F611"/>
  <c r="F610"/>
  <c r="F609"/>
  <c r="F608"/>
  <c r="F607"/>
  <c r="F606"/>
  <c r="F605"/>
  <c r="F604"/>
  <c r="F601"/>
  <c r="F600"/>
  <c r="F599"/>
  <c r="F598"/>
  <c r="F597"/>
  <c r="F596"/>
  <c r="F595"/>
  <c r="F594"/>
  <c r="F593"/>
  <c r="F591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2"/>
  <c r="F521"/>
  <c r="F517"/>
  <c r="F516"/>
  <c r="F515"/>
  <c r="F512"/>
  <c r="F511"/>
  <c r="F347"/>
  <c r="F346"/>
  <c r="F345"/>
  <c r="F344"/>
  <c r="F352"/>
  <c r="F351"/>
  <c r="F350"/>
  <c r="F343"/>
  <c r="F342"/>
  <c r="F341"/>
  <c r="F340"/>
  <c r="F338"/>
  <c r="F339"/>
  <c r="F335"/>
  <c r="F334"/>
  <c r="F333"/>
  <c r="F332"/>
  <c r="F331"/>
  <c r="F330"/>
  <c r="F329"/>
  <c r="F328"/>
  <c r="F327"/>
  <c r="F326"/>
  <c r="F325"/>
  <c r="F324"/>
  <c r="F323"/>
  <c r="F322"/>
  <c r="F321"/>
  <c r="F320"/>
  <c r="F309"/>
  <c r="F98"/>
  <c r="F97"/>
  <c r="F96"/>
  <c r="F95"/>
  <c r="F94"/>
  <c r="F93"/>
  <c r="F92"/>
  <c r="F91"/>
  <c r="F348" l="1"/>
  <c r="F336"/>
  <c r="F310"/>
  <c r="F353"/>
  <c r="F359"/>
  <c r="F513"/>
  <c r="F518"/>
  <c r="F523"/>
  <c r="F615"/>
  <c r="F20" i="1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21"/>
  <c r="M142"/>
  <c r="R142" s="1"/>
  <c r="M143"/>
  <c r="O143" s="1"/>
  <c r="M144"/>
  <c r="R144" s="1"/>
  <c r="M145"/>
  <c r="O145" s="1"/>
  <c r="M146"/>
  <c r="R146" s="1"/>
  <c r="M147"/>
  <c r="O147" s="1"/>
  <c r="M148"/>
  <c r="R148" s="1"/>
  <c r="M149"/>
  <c r="O149" s="1"/>
  <c r="M150"/>
  <c r="R150" s="1"/>
  <c r="M151"/>
  <c r="O151" s="1"/>
  <c r="M152"/>
  <c r="R152" s="1"/>
  <c r="M153"/>
  <c r="O153" s="1"/>
  <c r="M154"/>
  <c r="R154" s="1"/>
  <c r="M155"/>
  <c r="O155" s="1"/>
  <c r="M156"/>
  <c r="R156" s="1"/>
  <c r="M157"/>
  <c r="O157" s="1"/>
  <c r="M158"/>
  <c r="R158" s="1"/>
  <c r="M159"/>
  <c r="O159" s="1"/>
  <c r="M160"/>
  <c r="R160" s="1"/>
  <c r="M161"/>
  <c r="O161" s="1"/>
  <c r="M162"/>
  <c r="R162" s="1"/>
  <c r="M163"/>
  <c r="O163" s="1"/>
  <c r="M164"/>
  <c r="R164" s="1"/>
  <c r="M165"/>
  <c r="O165" s="1"/>
  <c r="M166"/>
  <c r="R166" s="1"/>
  <c r="M167"/>
  <c r="O167" s="1"/>
  <c r="M168"/>
  <c r="R168" s="1"/>
  <c r="M169"/>
  <c r="O169" s="1"/>
  <c r="M170"/>
  <c r="R170" s="1"/>
  <c r="M171"/>
  <c r="O171" s="1"/>
  <c r="M172"/>
  <c r="R172" s="1"/>
  <c r="M173"/>
  <c r="O173" s="1"/>
  <c r="M174"/>
  <c r="R174" s="1"/>
  <c r="M175"/>
  <c r="O175" s="1"/>
  <c r="M176"/>
  <c r="R176" s="1"/>
  <c r="M177"/>
  <c r="O177" s="1"/>
  <c r="M178"/>
  <c r="R178" s="1"/>
  <c r="M179"/>
  <c r="O179" s="1"/>
  <c r="M180"/>
  <c r="R180" s="1"/>
  <c r="M181"/>
  <c r="O181" s="1"/>
  <c r="M182"/>
  <c r="R182" s="1"/>
  <c r="M183"/>
  <c r="O183" s="1"/>
  <c r="M184"/>
  <c r="R184" s="1"/>
  <c r="M185"/>
  <c r="O185" s="1"/>
  <c r="M186"/>
  <c r="R186" s="1"/>
  <c r="M187"/>
  <c r="O187" s="1"/>
  <c r="M188"/>
  <c r="R188" s="1"/>
  <c r="M189"/>
  <c r="O189" s="1"/>
  <c r="M190"/>
  <c r="R190" s="1"/>
  <c r="M191"/>
  <c r="O191" s="1"/>
  <c r="M192"/>
  <c r="R192" s="1"/>
  <c r="M193"/>
  <c r="O193" s="1"/>
  <c r="M194"/>
  <c r="R194" s="1"/>
  <c r="M195"/>
  <c r="O195" s="1"/>
  <c r="M196"/>
  <c r="R196" s="1"/>
  <c r="M197"/>
  <c r="O197" s="1"/>
  <c r="M198"/>
  <c r="R198" s="1"/>
  <c r="M199"/>
  <c r="O199" s="1"/>
  <c r="M200"/>
  <c r="R200" s="1"/>
  <c r="M201"/>
  <c r="O201" s="1"/>
  <c r="M202"/>
  <c r="R202" s="1"/>
  <c r="M203"/>
  <c r="O203" s="1"/>
  <c r="M204"/>
  <c r="R204" s="1"/>
  <c r="M205"/>
  <c r="O205" s="1"/>
  <c r="M206"/>
  <c r="R206" s="1"/>
  <c r="M207"/>
  <c r="O207" s="1"/>
  <c r="M208"/>
  <c r="R208" s="1"/>
  <c r="M209"/>
  <c r="O209" s="1"/>
  <c r="M210"/>
  <c r="R210" s="1"/>
  <c r="M211"/>
  <c r="O211" s="1"/>
  <c r="M212"/>
  <c r="R212" s="1"/>
  <c r="M213"/>
  <c r="O213" s="1"/>
  <c r="M214"/>
  <c r="R214" s="1"/>
  <c r="M215"/>
  <c r="O215" s="1"/>
  <c r="M216"/>
  <c r="R216" s="1"/>
  <c r="M217"/>
  <c r="O217" s="1"/>
  <c r="M218"/>
  <c r="R218" s="1"/>
  <c r="M219"/>
  <c r="O219" s="1"/>
  <c r="M220"/>
  <c r="R220" s="1"/>
  <c r="M221"/>
  <c r="O221" s="1"/>
  <c r="M222"/>
  <c r="R222" s="1"/>
  <c r="M223"/>
  <c r="O223" s="1"/>
  <c r="M224"/>
  <c r="R224" s="1"/>
  <c r="M225"/>
  <c r="O225" s="1"/>
  <c r="M226"/>
  <c r="R226" s="1"/>
  <c r="M227"/>
  <c r="O227" s="1"/>
  <c r="M228"/>
  <c r="R228" s="1"/>
  <c r="M229"/>
  <c r="O229" s="1"/>
  <c r="M230"/>
  <c r="R230" s="1"/>
  <c r="M231"/>
  <c r="O231" s="1"/>
  <c r="M232"/>
  <c r="R232" s="1"/>
  <c r="M233"/>
  <c r="O233" s="1"/>
  <c r="M234"/>
  <c r="R234" s="1"/>
  <c r="M235"/>
  <c r="O235" s="1"/>
  <c r="M236"/>
  <c r="R236" s="1"/>
  <c r="M237"/>
  <c r="O237" s="1"/>
  <c r="M238"/>
  <c r="R238" s="1"/>
  <c r="M239"/>
  <c r="O239" s="1"/>
  <c r="M240"/>
  <c r="R240" s="1"/>
  <c r="M241"/>
  <c r="O241" s="1"/>
  <c r="M242"/>
  <c r="R242" s="1"/>
  <c r="M243"/>
  <c r="O243" s="1"/>
  <c r="M244"/>
  <c r="R244" s="1"/>
  <c r="M245"/>
  <c r="O245" s="1"/>
  <c r="M246"/>
  <c r="R246" s="1"/>
  <c r="M247"/>
  <c r="O247" s="1"/>
  <c r="M248"/>
  <c r="R248" s="1"/>
  <c r="M249"/>
  <c r="O249" s="1"/>
  <c r="M250"/>
  <c r="R250" s="1"/>
  <c r="M251"/>
  <c r="O251" s="1"/>
  <c r="M252"/>
  <c r="R252" s="1"/>
  <c r="M253"/>
  <c r="O253" s="1"/>
  <c r="M254"/>
  <c r="R254" s="1"/>
  <c r="M255"/>
  <c r="O255" s="1"/>
  <c r="M256"/>
  <c r="R256" s="1"/>
  <c r="M257"/>
  <c r="O257" s="1"/>
  <c r="M258"/>
  <c r="R258" s="1"/>
  <c r="M259"/>
  <c r="O259" s="1"/>
  <c r="M260"/>
  <c r="R260" s="1"/>
  <c r="M261"/>
  <c r="O261" s="1"/>
  <c r="M262"/>
  <c r="R262" s="1"/>
  <c r="M263"/>
  <c r="O263" s="1"/>
  <c r="M264"/>
  <c r="R264" s="1"/>
  <c r="M265"/>
  <c r="O265" s="1"/>
  <c r="M266"/>
  <c r="R266" s="1"/>
  <c r="M267"/>
  <c r="O267" s="1"/>
  <c r="M268"/>
  <c r="R268" s="1"/>
  <c r="M269"/>
  <c r="O269" s="1"/>
  <c r="M270"/>
  <c r="R270" s="1"/>
  <c r="M271"/>
  <c r="O271" s="1"/>
  <c r="M272"/>
  <c r="R272" s="1"/>
  <c r="M273"/>
  <c r="O273" s="1"/>
  <c r="M274"/>
  <c r="R274" s="1"/>
  <c r="M275"/>
  <c r="O275" s="1"/>
  <c r="M276"/>
  <c r="R276" s="1"/>
  <c r="M277"/>
  <c r="O277" s="1"/>
  <c r="M278"/>
  <c r="R278" s="1"/>
  <c r="M279"/>
  <c r="O279" s="1"/>
  <c r="M280"/>
  <c r="R280" s="1"/>
  <c r="M281"/>
  <c r="O281" s="1"/>
  <c r="M282"/>
  <c r="R282" s="1"/>
  <c r="M283"/>
  <c r="O283" s="1"/>
  <c r="M284"/>
  <c r="R284" s="1"/>
  <c r="M285"/>
  <c r="O285" s="1"/>
  <c r="M286"/>
  <c r="R286" s="1"/>
  <c r="M287"/>
  <c r="O287" s="1"/>
  <c r="M288"/>
  <c r="R288" s="1"/>
  <c r="M289"/>
  <c r="O289" s="1"/>
  <c r="M290"/>
  <c r="R290" s="1"/>
  <c r="M291"/>
  <c r="O291" s="1"/>
  <c r="M292"/>
  <c r="R292" s="1"/>
  <c r="M293"/>
  <c r="O293" s="1"/>
  <c r="M294"/>
  <c r="R294" s="1"/>
  <c r="M295"/>
  <c r="O295" s="1"/>
  <c r="M296"/>
  <c r="R296" s="1"/>
  <c r="M297"/>
  <c r="O297" s="1"/>
  <c r="M298"/>
  <c r="R298" s="1"/>
  <c r="M299"/>
  <c r="O299" s="1"/>
  <c r="M300"/>
  <c r="R300" s="1"/>
  <c r="M301"/>
  <c r="O301" s="1"/>
  <c r="M302"/>
  <c r="R302" s="1"/>
  <c r="M303"/>
  <c r="O303" s="1"/>
  <c r="M304"/>
  <c r="R304" s="1"/>
  <c r="M305"/>
  <c r="O305" s="1"/>
  <c r="M306"/>
  <c r="R306" s="1"/>
  <c r="M307"/>
  <c r="O307" s="1"/>
  <c r="M308"/>
  <c r="R308" s="1"/>
  <c r="M309"/>
  <c r="O309" s="1"/>
  <c r="M310"/>
  <c r="R310" s="1"/>
  <c r="M311"/>
  <c r="O311" s="1"/>
  <c r="M312"/>
  <c r="R312" s="1"/>
  <c r="M313"/>
  <c r="O313" s="1"/>
  <c r="M314"/>
  <c r="R314" s="1"/>
  <c r="M315"/>
  <c r="O315" s="1"/>
  <c r="M316"/>
  <c r="R316" s="1"/>
  <c r="M317"/>
  <c r="O317" s="1"/>
  <c r="M318"/>
  <c r="R318" s="1"/>
  <c r="M320"/>
  <c r="O320" s="1"/>
  <c r="M321"/>
  <c r="R321" s="1"/>
  <c r="M141"/>
  <c r="O141" s="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20"/>
  <c r="J321"/>
  <c r="J141"/>
  <c r="R141" l="1"/>
  <c r="R320"/>
  <c r="R317"/>
  <c r="R315"/>
  <c r="R313"/>
  <c r="R311"/>
  <c r="R309"/>
  <c r="R307"/>
  <c r="R305"/>
  <c r="R303"/>
  <c r="R301"/>
  <c r="R299"/>
  <c r="R297"/>
  <c r="R295"/>
  <c r="R293"/>
  <c r="R291"/>
  <c r="R289"/>
  <c r="R287"/>
  <c r="R285"/>
  <c r="R283"/>
  <c r="R281"/>
  <c r="R279"/>
  <c r="R277"/>
  <c r="R275"/>
  <c r="R273"/>
  <c r="R271"/>
  <c r="R269"/>
  <c r="R267"/>
  <c r="R265"/>
  <c r="R263"/>
  <c r="R261"/>
  <c r="R259"/>
  <c r="R257"/>
  <c r="R255"/>
  <c r="R253"/>
  <c r="R251"/>
  <c r="R249"/>
  <c r="R247"/>
  <c r="R245"/>
  <c r="R243"/>
  <c r="R241"/>
  <c r="R239"/>
  <c r="R237"/>
  <c r="R235"/>
  <c r="R233"/>
  <c r="R231"/>
  <c r="R229"/>
  <c r="R227"/>
  <c r="R225"/>
  <c r="R223"/>
  <c r="R221"/>
  <c r="R219"/>
  <c r="R217"/>
  <c r="R215"/>
  <c r="R213"/>
  <c r="R211"/>
  <c r="R209"/>
  <c r="R207"/>
  <c r="R205"/>
  <c r="R203"/>
  <c r="R201"/>
  <c r="R199"/>
  <c r="R197"/>
  <c r="R195"/>
  <c r="R193"/>
  <c r="R191"/>
  <c r="R189"/>
  <c r="R187"/>
  <c r="R185"/>
  <c r="R183"/>
  <c r="R181"/>
  <c r="R179"/>
  <c r="R177"/>
  <c r="R175"/>
  <c r="R173"/>
  <c r="R171"/>
  <c r="R169"/>
  <c r="R167"/>
  <c r="R165"/>
  <c r="R163"/>
  <c r="R161"/>
  <c r="R159"/>
  <c r="R157"/>
  <c r="R155"/>
  <c r="R153"/>
  <c r="R151"/>
  <c r="R149"/>
  <c r="R147"/>
  <c r="R145"/>
  <c r="R143"/>
  <c r="O321"/>
  <c r="O318"/>
  <c r="O316"/>
  <c r="O314"/>
  <c r="O312"/>
  <c r="O310"/>
  <c r="O308"/>
  <c r="O306"/>
  <c r="O304"/>
  <c r="O302"/>
  <c r="O300"/>
  <c r="O298"/>
  <c r="O296"/>
  <c r="O294"/>
  <c r="O292"/>
  <c r="O290"/>
  <c r="O288"/>
  <c r="O286"/>
  <c r="O284"/>
  <c r="O282"/>
  <c r="O280"/>
  <c r="O278"/>
  <c r="O276"/>
  <c r="O274"/>
  <c r="O272"/>
  <c r="O270"/>
  <c r="O268"/>
  <c r="O266"/>
  <c r="O264"/>
  <c r="O262"/>
  <c r="O260"/>
  <c r="O258"/>
  <c r="O256"/>
  <c r="O254"/>
  <c r="O252"/>
  <c r="O250"/>
  <c r="O248"/>
  <c r="O246"/>
  <c r="O244"/>
  <c r="O242"/>
  <c r="O240"/>
  <c r="O238"/>
  <c r="O236"/>
  <c r="O234"/>
  <c r="O232"/>
  <c r="O230"/>
  <c r="O228"/>
  <c r="O226"/>
  <c r="O224"/>
  <c r="O222"/>
  <c r="O220"/>
  <c r="O218"/>
  <c r="O216"/>
  <c r="O214"/>
  <c r="O212"/>
  <c r="O210"/>
  <c r="O208"/>
  <c r="O206"/>
  <c r="O204"/>
  <c r="O202"/>
  <c r="O200"/>
  <c r="O198"/>
  <c r="O196"/>
  <c r="O194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146"/>
  <c r="O144"/>
  <c r="O142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343"/>
  <c r="M344"/>
  <c r="R344" s="1"/>
  <c r="M345"/>
  <c r="O345" s="1"/>
  <c r="M346"/>
  <c r="R346" s="1"/>
  <c r="M347"/>
  <c r="O347" s="1"/>
  <c r="M348"/>
  <c r="R348" s="1"/>
  <c r="M349"/>
  <c r="O349" s="1"/>
  <c r="M350"/>
  <c r="R350" s="1"/>
  <c r="M351"/>
  <c r="O351" s="1"/>
  <c r="M352"/>
  <c r="R352" s="1"/>
  <c r="M353"/>
  <c r="O353" s="1"/>
  <c r="M354"/>
  <c r="R354" s="1"/>
  <c r="M355"/>
  <c r="O355" s="1"/>
  <c r="M356"/>
  <c r="R356" s="1"/>
  <c r="M357"/>
  <c r="O357" s="1"/>
  <c r="M358"/>
  <c r="R358" s="1"/>
  <c r="M359"/>
  <c r="O359" s="1"/>
  <c r="M360"/>
  <c r="R360" s="1"/>
  <c r="M361"/>
  <c r="O361" s="1"/>
  <c r="M362"/>
  <c r="R362" s="1"/>
  <c r="M363"/>
  <c r="O363" s="1"/>
  <c r="M364"/>
  <c r="R364" s="1"/>
  <c r="M365"/>
  <c r="O365" s="1"/>
  <c r="M366"/>
  <c r="R366" s="1"/>
  <c r="M367"/>
  <c r="O367" s="1"/>
  <c r="M368"/>
  <c r="R368" s="1"/>
  <c r="M369"/>
  <c r="O369" s="1"/>
  <c r="M370"/>
  <c r="R370" s="1"/>
  <c r="M371"/>
  <c r="O371" s="1"/>
  <c r="M372"/>
  <c r="R372" s="1"/>
  <c r="M373"/>
  <c r="O373" s="1"/>
  <c r="M374"/>
  <c r="R374" s="1"/>
  <c r="M375"/>
  <c r="O375" s="1"/>
  <c r="M376"/>
  <c r="R376" s="1"/>
  <c r="M377"/>
  <c r="O377" s="1"/>
  <c r="M378"/>
  <c r="R378" s="1"/>
  <c r="M379"/>
  <c r="O379" s="1"/>
  <c r="M380"/>
  <c r="R380" s="1"/>
  <c r="M381"/>
  <c r="O381" s="1"/>
  <c r="M382"/>
  <c r="R382" s="1"/>
  <c r="M383"/>
  <c r="O383" s="1"/>
  <c r="M384"/>
  <c r="R384" s="1"/>
  <c r="M385"/>
  <c r="O385" s="1"/>
  <c r="M386"/>
  <c r="R386" s="1"/>
  <c r="M387"/>
  <c r="O387" s="1"/>
  <c r="M388"/>
  <c r="R388" s="1"/>
  <c r="M389"/>
  <c r="O389" s="1"/>
  <c r="M390"/>
  <c r="R390" s="1"/>
  <c r="M391"/>
  <c r="O391" s="1"/>
  <c r="M392"/>
  <c r="R392" s="1"/>
  <c r="M393"/>
  <c r="O393" s="1"/>
  <c r="M394"/>
  <c r="R394" s="1"/>
  <c r="M395"/>
  <c r="O395" s="1"/>
  <c r="M396"/>
  <c r="R396" s="1"/>
  <c r="M397"/>
  <c r="O397" s="1"/>
  <c r="M398"/>
  <c r="R398" s="1"/>
  <c r="M399"/>
  <c r="O399" s="1"/>
  <c r="M400"/>
  <c r="R400" s="1"/>
  <c r="M401"/>
  <c r="O401" s="1"/>
  <c r="M402"/>
  <c r="R402" s="1"/>
  <c r="M403"/>
  <c r="O403" s="1"/>
  <c r="M404"/>
  <c r="R404" s="1"/>
  <c r="M405"/>
  <c r="O405" s="1"/>
  <c r="M406"/>
  <c r="R406" s="1"/>
  <c r="M407"/>
  <c r="O407" s="1"/>
  <c r="M408"/>
  <c r="R408" s="1"/>
  <c r="M409"/>
  <c r="O409" s="1"/>
  <c r="M410"/>
  <c r="R410" s="1"/>
  <c r="M411"/>
  <c r="O411" s="1"/>
  <c r="M412"/>
  <c r="R412" s="1"/>
  <c r="M413"/>
  <c r="O413" s="1"/>
  <c r="M414"/>
  <c r="R414" s="1"/>
  <c r="M415"/>
  <c r="O415" s="1"/>
  <c r="M416"/>
  <c r="R416" s="1"/>
  <c r="M417"/>
  <c r="O417" s="1"/>
  <c r="M418"/>
  <c r="R418" s="1"/>
  <c r="M419"/>
  <c r="O419" s="1"/>
  <c r="M420"/>
  <c r="R420" s="1"/>
  <c r="M421"/>
  <c r="O421" s="1"/>
  <c r="M422"/>
  <c r="R422" s="1"/>
  <c r="M423"/>
  <c r="O423" s="1"/>
  <c r="M424"/>
  <c r="R424" s="1"/>
  <c r="M425"/>
  <c r="O425" s="1"/>
  <c r="M426"/>
  <c r="R426" s="1"/>
  <c r="M427"/>
  <c r="O427" s="1"/>
  <c r="M428"/>
  <c r="R428" s="1"/>
  <c r="M429"/>
  <c r="O429" s="1"/>
  <c r="M430"/>
  <c r="R430" s="1"/>
  <c r="M431"/>
  <c r="O431" s="1"/>
  <c r="M432"/>
  <c r="R432" s="1"/>
  <c r="M433"/>
  <c r="O433" s="1"/>
  <c r="M434"/>
  <c r="R434" s="1"/>
  <c r="M435"/>
  <c r="O435" s="1"/>
  <c r="M436"/>
  <c r="R436" s="1"/>
  <c r="M437"/>
  <c r="O437" s="1"/>
  <c r="M438"/>
  <c r="R438" s="1"/>
  <c r="M439"/>
  <c r="O439" s="1"/>
  <c r="M440"/>
  <c r="R440" s="1"/>
  <c r="M441"/>
  <c r="O441" s="1"/>
  <c r="M442"/>
  <c r="R442" s="1"/>
  <c r="M443"/>
  <c r="O443" s="1"/>
  <c r="M444"/>
  <c r="R444" s="1"/>
  <c r="M445"/>
  <c r="O445" s="1"/>
  <c r="M446"/>
  <c r="R446" s="1"/>
  <c r="M447"/>
  <c r="O447" s="1"/>
  <c r="M448"/>
  <c r="R448" s="1"/>
  <c r="M449"/>
  <c r="O449" s="1"/>
  <c r="M450"/>
  <c r="R450" s="1"/>
  <c r="M451"/>
  <c r="O451" s="1"/>
  <c r="M452"/>
  <c r="R452" s="1"/>
  <c r="M453"/>
  <c r="O453" s="1"/>
  <c r="M454"/>
  <c r="R454" s="1"/>
  <c r="M455"/>
  <c r="O455" s="1"/>
  <c r="M456"/>
  <c r="R456" s="1"/>
  <c r="M457"/>
  <c r="O457" s="1"/>
  <c r="M458"/>
  <c r="R458" s="1"/>
  <c r="M459"/>
  <c r="O459" s="1"/>
  <c r="M460"/>
  <c r="R460" s="1"/>
  <c r="M461"/>
  <c r="O461" s="1"/>
  <c r="M462"/>
  <c r="R462" s="1"/>
  <c r="M463"/>
  <c r="O463" s="1"/>
  <c r="M464"/>
  <c r="R464" s="1"/>
  <c r="M465"/>
  <c r="O465" s="1"/>
  <c r="M466"/>
  <c r="R466" s="1"/>
  <c r="M467"/>
  <c r="O467" s="1"/>
  <c r="M468"/>
  <c r="R468" s="1"/>
  <c r="M469"/>
  <c r="O469" s="1"/>
  <c r="M470"/>
  <c r="R470" s="1"/>
  <c r="M471"/>
  <c r="O471" s="1"/>
  <c r="M472"/>
  <c r="R472" s="1"/>
  <c r="M473"/>
  <c r="O473" s="1"/>
  <c r="M474"/>
  <c r="R474" s="1"/>
  <c r="M475"/>
  <c r="O475" s="1"/>
  <c r="M476"/>
  <c r="R476" s="1"/>
  <c r="M477"/>
  <c r="O477" s="1"/>
  <c r="M478"/>
  <c r="R478" s="1"/>
  <c r="M479"/>
  <c r="O479" s="1"/>
  <c r="M480"/>
  <c r="R480" s="1"/>
  <c r="M481"/>
  <c r="O481" s="1"/>
  <c r="M482"/>
  <c r="R482" s="1"/>
  <c r="M483"/>
  <c r="O483" s="1"/>
  <c r="M484"/>
  <c r="R484" s="1"/>
  <c r="M485"/>
  <c r="O485" s="1"/>
  <c r="M486"/>
  <c r="R486" s="1"/>
  <c r="M487"/>
  <c r="O487" s="1"/>
  <c r="M488"/>
  <c r="R488" s="1"/>
  <c r="M489"/>
  <c r="O489" s="1"/>
  <c r="M490"/>
  <c r="R490" s="1"/>
  <c r="M491"/>
  <c r="O491" s="1"/>
  <c r="M492"/>
  <c r="R492" s="1"/>
  <c r="M493"/>
  <c r="O493" s="1"/>
  <c r="M494"/>
  <c r="R494" s="1"/>
  <c r="M495"/>
  <c r="O495" s="1"/>
  <c r="M496"/>
  <c r="R496" s="1"/>
  <c r="M497"/>
  <c r="O497" s="1"/>
  <c r="M498"/>
  <c r="R498" s="1"/>
  <c r="M499"/>
  <c r="O499" s="1"/>
  <c r="M500"/>
  <c r="R500" s="1"/>
  <c r="M343"/>
  <c r="O343" s="1"/>
  <c r="M23"/>
  <c r="O23" s="1"/>
  <c r="M24"/>
  <c r="M25"/>
  <c r="O25" s="1"/>
  <c r="M26"/>
  <c r="M27"/>
  <c r="O27" s="1"/>
  <c r="M28"/>
  <c r="M29"/>
  <c r="O29" s="1"/>
  <c r="M30"/>
  <c r="M31"/>
  <c r="O31" s="1"/>
  <c r="M32"/>
  <c r="M33"/>
  <c r="O33" s="1"/>
  <c r="M34"/>
  <c r="M35"/>
  <c r="O35" s="1"/>
  <c r="M36"/>
  <c r="M37"/>
  <c r="O37" s="1"/>
  <c r="M38"/>
  <c r="M39"/>
  <c r="O39" s="1"/>
  <c r="M40"/>
  <c r="M41"/>
  <c r="O41" s="1"/>
  <c r="M42"/>
  <c r="M43"/>
  <c r="O43" s="1"/>
  <c r="M44"/>
  <c r="M45"/>
  <c r="O45" s="1"/>
  <c r="M46"/>
  <c r="M47"/>
  <c r="O47" s="1"/>
  <c r="M48"/>
  <c r="M49"/>
  <c r="O49" s="1"/>
  <c r="M50"/>
  <c r="M51"/>
  <c r="O51" s="1"/>
  <c r="M52"/>
  <c r="M53"/>
  <c r="O53" s="1"/>
  <c r="M54"/>
  <c r="M55"/>
  <c r="O55" s="1"/>
  <c r="M56"/>
  <c r="M57"/>
  <c r="O57" s="1"/>
  <c r="M58"/>
  <c r="M59"/>
  <c r="O59" s="1"/>
  <c r="M60"/>
  <c r="M61"/>
  <c r="O61" s="1"/>
  <c r="M62"/>
  <c r="M63"/>
  <c r="O63" s="1"/>
  <c r="M64"/>
  <c r="M65"/>
  <c r="O65" s="1"/>
  <c r="M66"/>
  <c r="M67"/>
  <c r="O67" s="1"/>
  <c r="M68"/>
  <c r="M69"/>
  <c r="O69" s="1"/>
  <c r="M70"/>
  <c r="M71"/>
  <c r="O71" s="1"/>
  <c r="M72"/>
  <c r="M73"/>
  <c r="O73" s="1"/>
  <c r="M74"/>
  <c r="M75"/>
  <c r="O75" s="1"/>
  <c r="M76"/>
  <c r="M77"/>
  <c r="O77" s="1"/>
  <c r="M78"/>
  <c r="M79"/>
  <c r="O79" s="1"/>
  <c r="M80"/>
  <c r="M81"/>
  <c r="O81" s="1"/>
  <c r="M82"/>
  <c r="M83"/>
  <c r="O83" s="1"/>
  <c r="M84"/>
  <c r="M85"/>
  <c r="O85" s="1"/>
  <c r="M86"/>
  <c r="M87"/>
  <c r="O87" s="1"/>
  <c r="M88"/>
  <c r="M89"/>
  <c r="O89" s="1"/>
  <c r="M90"/>
  <c r="M91"/>
  <c r="O91" s="1"/>
  <c r="M92"/>
  <c r="M93"/>
  <c r="O93" s="1"/>
  <c r="M94"/>
  <c r="M95"/>
  <c r="O95" s="1"/>
  <c r="M96"/>
  <c r="M97"/>
  <c r="O97" s="1"/>
  <c r="M98"/>
  <c r="M99"/>
  <c r="O99" s="1"/>
  <c r="M100"/>
  <c r="M101"/>
  <c r="O101" s="1"/>
  <c r="M102"/>
  <c r="M103"/>
  <c r="O103" s="1"/>
  <c r="M104"/>
  <c r="M105"/>
  <c r="O105" s="1"/>
  <c r="M106"/>
  <c r="M107"/>
  <c r="O107" s="1"/>
  <c r="M108"/>
  <c r="M109"/>
  <c r="O109" s="1"/>
  <c r="M110"/>
  <c r="M111"/>
  <c r="O111" s="1"/>
  <c r="M112"/>
  <c r="M113"/>
  <c r="O113" s="1"/>
  <c r="M114"/>
  <c r="O114" s="1"/>
  <c r="M115"/>
  <c r="O115" s="1"/>
  <c r="M116"/>
  <c r="M117"/>
  <c r="O117" s="1"/>
  <c r="M118"/>
  <c r="M119"/>
  <c r="O119" s="1"/>
  <c r="M120"/>
  <c r="M121"/>
  <c r="O121" s="1"/>
  <c r="M122"/>
  <c r="M123"/>
  <c r="O123" s="1"/>
  <c r="M124"/>
  <c r="M125"/>
  <c r="O125" s="1"/>
  <c r="M126"/>
  <c r="M127"/>
  <c r="O127" s="1"/>
  <c r="M128"/>
  <c r="M129"/>
  <c r="O129" s="1"/>
  <c r="M130"/>
  <c r="M131"/>
  <c r="O131" s="1"/>
  <c r="M132"/>
  <c r="M133"/>
  <c r="O133" s="1"/>
  <c r="M134"/>
  <c r="M135"/>
  <c r="O135" s="1"/>
  <c r="M136"/>
  <c r="M137"/>
  <c r="O137" s="1"/>
  <c r="M138"/>
  <c r="M139"/>
  <c r="O139" s="1"/>
  <c r="M140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22"/>
  <c r="O24"/>
  <c r="O26"/>
  <c r="O28"/>
  <c r="O30"/>
  <c r="O32"/>
  <c r="O34"/>
  <c r="O36"/>
  <c r="O38"/>
  <c r="O40"/>
  <c r="O42"/>
  <c r="O44"/>
  <c r="O46"/>
  <c r="O48"/>
  <c r="O50"/>
  <c r="O52"/>
  <c r="O54"/>
  <c r="O56"/>
  <c r="O58"/>
  <c r="O60"/>
  <c r="O62"/>
  <c r="O64"/>
  <c r="O66"/>
  <c r="O68"/>
  <c r="O70"/>
  <c r="O72"/>
  <c r="O74"/>
  <c r="O76"/>
  <c r="O78"/>
  <c r="O80"/>
  <c r="O82"/>
  <c r="O84"/>
  <c r="O86"/>
  <c r="O88"/>
  <c r="O90"/>
  <c r="O92"/>
  <c r="O94"/>
  <c r="O96"/>
  <c r="O98"/>
  <c r="O100"/>
  <c r="O102"/>
  <c r="O104"/>
  <c r="O106"/>
  <c r="O108"/>
  <c r="O110"/>
  <c r="O112"/>
  <c r="O116"/>
  <c r="O118"/>
  <c r="O120"/>
  <c r="O122"/>
  <c r="O124"/>
  <c r="O126"/>
  <c r="O128"/>
  <c r="O130"/>
  <c r="O132"/>
  <c r="O134"/>
  <c r="O136"/>
  <c r="O138"/>
  <c r="O140"/>
  <c r="R30"/>
  <c r="R44"/>
  <c r="R1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25"/>
  <c r="M326"/>
  <c r="R326" s="1"/>
  <c r="M327"/>
  <c r="R327" s="1"/>
  <c r="M328"/>
  <c r="R328" s="1"/>
  <c r="M329"/>
  <c r="R329" s="1"/>
  <c r="M330"/>
  <c r="R330" s="1"/>
  <c r="M331"/>
  <c r="R331" s="1"/>
  <c r="M332"/>
  <c r="R332" s="1"/>
  <c r="M333"/>
  <c r="R333" s="1"/>
  <c r="M334"/>
  <c r="R334" s="1"/>
  <c r="M335"/>
  <c r="R335" s="1"/>
  <c r="M336"/>
  <c r="R336" s="1"/>
  <c r="M337"/>
  <c r="R337" s="1"/>
  <c r="M338"/>
  <c r="R338" s="1"/>
  <c r="M339"/>
  <c r="R339" s="1"/>
  <c r="M340"/>
  <c r="R340" s="1"/>
  <c r="M341"/>
  <c r="R341" s="1"/>
  <c r="M342"/>
  <c r="R342" s="1"/>
  <c r="M325"/>
  <c r="R27"/>
  <c r="N22"/>
  <c r="R39"/>
  <c r="R62"/>
  <c r="R113"/>
  <c r="R120"/>
  <c r="R124"/>
  <c r="M22"/>
  <c r="M20" s="1"/>
  <c r="R325" l="1"/>
  <c r="M323"/>
  <c r="O325"/>
  <c r="J20"/>
  <c r="O500"/>
  <c r="O496"/>
  <c r="O492"/>
  <c r="O488"/>
  <c r="O484"/>
  <c r="O480"/>
  <c r="O476"/>
  <c r="O472"/>
  <c r="O468"/>
  <c r="O464"/>
  <c r="O460"/>
  <c r="O456"/>
  <c r="O452"/>
  <c r="O448"/>
  <c r="O444"/>
  <c r="O440"/>
  <c r="O436"/>
  <c r="O432"/>
  <c r="O428"/>
  <c r="O424"/>
  <c r="O420"/>
  <c r="O416"/>
  <c r="O412"/>
  <c r="O408"/>
  <c r="O404"/>
  <c r="O400"/>
  <c r="O396"/>
  <c r="O392"/>
  <c r="O388"/>
  <c r="O384"/>
  <c r="O380"/>
  <c r="O376"/>
  <c r="O372"/>
  <c r="O368"/>
  <c r="O364"/>
  <c r="O360"/>
  <c r="O356"/>
  <c r="O352"/>
  <c r="O348"/>
  <c r="O344"/>
  <c r="O498"/>
  <c r="O494"/>
  <c r="O490"/>
  <c r="O486"/>
  <c r="O482"/>
  <c r="O478"/>
  <c r="O474"/>
  <c r="O470"/>
  <c r="O466"/>
  <c r="O462"/>
  <c r="O458"/>
  <c r="O454"/>
  <c r="O450"/>
  <c r="O446"/>
  <c r="O442"/>
  <c r="O438"/>
  <c r="O434"/>
  <c r="O430"/>
  <c r="O426"/>
  <c r="O422"/>
  <c r="O418"/>
  <c r="O414"/>
  <c r="O410"/>
  <c r="O406"/>
  <c r="O402"/>
  <c r="O398"/>
  <c r="O394"/>
  <c r="O390"/>
  <c r="O386"/>
  <c r="O382"/>
  <c r="O378"/>
  <c r="O374"/>
  <c r="O370"/>
  <c r="O366"/>
  <c r="O362"/>
  <c r="O358"/>
  <c r="O354"/>
  <c r="O350"/>
  <c r="O346"/>
  <c r="R499"/>
  <c r="R497"/>
  <c r="R495"/>
  <c r="R493"/>
  <c r="R491"/>
  <c r="R489"/>
  <c r="R487"/>
  <c r="R485"/>
  <c r="R483"/>
  <c r="R481"/>
  <c r="R479"/>
  <c r="R477"/>
  <c r="R475"/>
  <c r="R473"/>
  <c r="R471"/>
  <c r="R469"/>
  <c r="R467"/>
  <c r="R465"/>
  <c r="R463"/>
  <c r="R461"/>
  <c r="R459"/>
  <c r="R457"/>
  <c r="R455"/>
  <c r="R453"/>
  <c r="R451"/>
  <c r="R449"/>
  <c r="R447"/>
  <c r="R445"/>
  <c r="R443"/>
  <c r="R441"/>
  <c r="R439"/>
  <c r="R437"/>
  <c r="R435"/>
  <c r="R433"/>
  <c r="R431"/>
  <c r="R429"/>
  <c r="R427"/>
  <c r="R425"/>
  <c r="R423"/>
  <c r="R421"/>
  <c r="R419"/>
  <c r="R417"/>
  <c r="R415"/>
  <c r="R413"/>
  <c r="R411"/>
  <c r="R409"/>
  <c r="R407"/>
  <c r="R405"/>
  <c r="R403"/>
  <c r="R401"/>
  <c r="R399"/>
  <c r="R397"/>
  <c r="R395"/>
  <c r="R393"/>
  <c r="R391"/>
  <c r="R389"/>
  <c r="R387"/>
  <c r="R385"/>
  <c r="R383"/>
  <c r="R381"/>
  <c r="R379"/>
  <c r="R377"/>
  <c r="R375"/>
  <c r="R373"/>
  <c r="R371"/>
  <c r="R369"/>
  <c r="R367"/>
  <c r="R365"/>
  <c r="R363"/>
  <c r="R361"/>
  <c r="R359"/>
  <c r="R357"/>
  <c r="R355"/>
  <c r="R353"/>
  <c r="R351"/>
  <c r="R349"/>
  <c r="R347"/>
  <c r="R345"/>
  <c r="R101"/>
  <c r="R61"/>
  <c r="R343"/>
  <c r="R107"/>
  <c r="R59"/>
  <c r="O22"/>
  <c r="O20" s="1"/>
  <c r="O342"/>
  <c r="O340"/>
  <c r="O338"/>
  <c r="O336"/>
  <c r="O334"/>
  <c r="O332"/>
  <c r="O330"/>
  <c r="O328"/>
  <c r="O326"/>
  <c r="O341"/>
  <c r="O339"/>
  <c r="O337"/>
  <c r="O335"/>
  <c r="O333"/>
  <c r="O331"/>
  <c r="O329"/>
  <c r="O327"/>
  <c r="R140"/>
  <c r="R136"/>
  <c r="R132"/>
  <c r="R128"/>
  <c r="R116"/>
  <c r="R112"/>
  <c r="R108"/>
  <c r="R104"/>
  <c r="R100"/>
  <c r="R96"/>
  <c r="R92"/>
  <c r="R88"/>
  <c r="R84"/>
  <c r="R80"/>
  <c r="R76"/>
  <c r="R72"/>
  <c r="R68"/>
  <c r="R64"/>
  <c r="R60"/>
  <c r="R56"/>
  <c r="R52"/>
  <c r="R48"/>
  <c r="R40"/>
  <c r="R36"/>
  <c r="R32"/>
  <c r="R28"/>
  <c r="R138"/>
  <c r="R134"/>
  <c r="R130"/>
  <c r="R126"/>
  <c r="R118"/>
  <c r="R114"/>
  <c r="R110"/>
  <c r="R106"/>
  <c r="R102"/>
  <c r="R98"/>
  <c r="R94"/>
  <c r="R90"/>
  <c r="R86"/>
  <c r="R82"/>
  <c r="R78"/>
  <c r="R74"/>
  <c r="R70"/>
  <c r="R66"/>
  <c r="R58"/>
  <c r="R54"/>
  <c r="R50"/>
  <c r="R46"/>
  <c r="R42"/>
  <c r="R38"/>
  <c r="R34"/>
  <c r="R26"/>
  <c r="R25"/>
  <c r="R23"/>
  <c r="R22"/>
  <c r="R139"/>
  <c r="R137"/>
  <c r="R135"/>
  <c r="R133"/>
  <c r="R131"/>
  <c r="R129"/>
  <c r="R127"/>
  <c r="R125"/>
  <c r="R123"/>
  <c r="R121"/>
  <c r="R119"/>
  <c r="R117"/>
  <c r="R115"/>
  <c r="R111"/>
  <c r="R109"/>
  <c r="R105"/>
  <c r="R103"/>
  <c r="R99"/>
  <c r="R97"/>
  <c r="R95"/>
  <c r="R93"/>
  <c r="R91"/>
  <c r="R89"/>
  <c r="R87"/>
  <c r="R85"/>
  <c r="R83"/>
  <c r="R81"/>
  <c r="R79"/>
  <c r="R77"/>
  <c r="R75"/>
  <c r="R73"/>
  <c r="R71"/>
  <c r="R69"/>
  <c r="R67"/>
  <c r="R65"/>
  <c r="R63"/>
  <c r="R57"/>
  <c r="R55"/>
  <c r="R53"/>
  <c r="R51"/>
  <c r="R49"/>
  <c r="R47"/>
  <c r="R45"/>
  <c r="R43"/>
  <c r="R41"/>
  <c r="R37"/>
  <c r="R35"/>
  <c r="R33"/>
  <c r="R31"/>
  <c r="R29"/>
  <c r="R24"/>
  <c r="O323" l="1"/>
  <c r="R323"/>
  <c r="R20"/>
</calcChain>
</file>

<file path=xl/sharedStrings.xml><?xml version="1.0" encoding="utf-8"?>
<sst xmlns="http://schemas.openxmlformats.org/spreadsheetml/2006/main" count="8659" uniqueCount="1392">
  <si>
    <t>ԳՆՈՒՄՆԵՐԻ ԱՆՎԱՆԱՑԱՆԿԻ ՁԵՎԵՐԸ</t>
  </si>
  <si>
    <t>Հավելված 4 ՀՀ ֆինանսների նախարարի 2013 թվականի հոկտեմբերի 10-ի N 896-Ն հրամանի</t>
  </si>
  <si>
    <t>ԾԱՆՈՒՑՈՒՄ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</si>
  <si>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</si>
  <si>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</si>
  <si>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</si>
  <si>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</si>
  <si>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</si>
  <si>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փոփոխության ենթարկվող, կամ նոր լրացվող գնման առարկայի</t>
  </si>
  <si>
    <t>Կնքված պայմանագրերի համաձայն ընթացիկ տարվա ընթացքում գնվելիք գնման առարկայի</t>
  </si>
  <si>
    <t>Գնումների պլանում կատարված փոփոխությունից հետո գնմնան առարկայի</t>
  </si>
  <si>
    <t>Միջանցիկ կոդը` ըստ CPV դասակարգման</t>
  </si>
  <si>
    <t>անվանումը</t>
  </si>
  <si>
    <t>չափման միավորը</t>
  </si>
  <si>
    <t>հաստատված քանակը</t>
  </si>
  <si>
    <t>ձեռքբերման ծախսերի տարեկան գումարը(հազար դրամներով)</t>
  </si>
  <si>
    <t>քանակը</t>
  </si>
  <si>
    <t>միավորի գինը (դրամ-ներով)</t>
  </si>
  <si>
    <t>ձեռքբերման ծախսերի տարեկան գումարը(հազար դրամներով) (ս.7xս.6)/1000</t>
  </si>
  <si>
    <t>տարեկան գումարը (հազար դրամներով) (ս.11xս.10)/1000</t>
  </si>
  <si>
    <t>քանակը ս.4+ս.10</t>
  </si>
  <si>
    <t>ձեռքբերման ծախսերի տարեկան գումարը (հազար դրամներով)ս.5+ս.12</t>
  </si>
  <si>
    <t>հոդվածի անվանումը</t>
  </si>
  <si>
    <t>Հատկա-ցումների գումարը (հազար դրամներով) ս.17=ս.12</t>
  </si>
  <si>
    <t>x</t>
  </si>
  <si>
    <t>ԱՄԲՈՂՋԸ</t>
  </si>
  <si>
    <t>այդ թվում`</t>
  </si>
  <si>
    <t>Ա. Գնումների պլանում կատարվող փոփոխություններ</t>
  </si>
  <si>
    <t>ԸՆԴԱՄԵՆԸ</t>
  </si>
  <si>
    <t>որից`</t>
  </si>
  <si>
    <t>Բ. Գնումների պլանում կատարվող լրացումներ</t>
  </si>
  <si>
    <t> Գնումների պլանում նշված գնման առարկայի ձեռքբերման համար նախատեսված հատկացումների ազատ (կնքված պայմա-նագրերով չընդգրկված) մնացորդը (հազար դրամ-ներով) ս.5-ս.8</t>
  </si>
  <si>
    <t> Գնումների պլանում առաջարկվող փոփոխության (լրացման)</t>
  </si>
  <si>
    <t>Գնումների պլանով նախատեսված հատկացումների գումարների առաջարկվող փոփո-խությունները ըստ բյուջետային ծախսերի տնտեսա-գիտական դասակարգման հոդվածների</t>
  </si>
  <si>
    <t>Գնման ձևը/ընթացա-կարգը/</t>
  </si>
  <si>
    <t>2. Ծրագրի անվանումը` 2014 թ. Գործունեության</t>
  </si>
  <si>
    <t>2014 ԹՎԱԿԱՆԻ ԳՆՈՒՄՆԵՐԻ ՊԼԱՆՈՒՄ ՓՈՓՈԽՈՒԹՈՒՆՆԵՐԻ ԵՎ/ԿԱՄ ԼՐԱՑՈՒՄՆԵՐԻ ՄԱՍԻՆ</t>
  </si>
  <si>
    <t>33600000</t>
  </si>
  <si>
    <t>Ù»ï³ÙÇ½áÉN02BB02</t>
  </si>
  <si>
    <t>ëñí.</t>
  </si>
  <si>
    <t>33675100</t>
  </si>
  <si>
    <t>¹Çý»ÝÑÇ¹ñ³ÙÇÝ r06aa02</t>
  </si>
  <si>
    <t>սրվակ</t>
  </si>
  <si>
    <t>33651107</t>
  </si>
  <si>
    <t>ó»ý³½áÉÇÝ j01db04</t>
  </si>
  <si>
    <t>33651109</t>
  </si>
  <si>
    <t>ó»ýïñÇ³ùëáÝ j01dd04</t>
  </si>
  <si>
    <t>33661180</t>
  </si>
  <si>
    <t>ÉÇ¹áÏ³ÛÇÝ n01bb02, r02ad02, s01ha07, s02da01</t>
  </si>
  <si>
    <t>ëáõÉý³Ï³ÙýáÏ³ÛÇÝ, ÝáíáÏ³ÛÇÝÇ ÑÇÙù R07AB</t>
  </si>
  <si>
    <t>հաբ</t>
  </si>
  <si>
    <t>33651101</t>
  </si>
  <si>
    <t>³ÙåÇóÇÉÇÝÇ »éÑÇ¹ñ³ï j01ca01</t>
  </si>
  <si>
    <t>Ñ³µ</t>
  </si>
  <si>
    <t>33661710</t>
  </si>
  <si>
    <t>Ý»áëïÇ·ÙÇÝ n07aa01</t>
  </si>
  <si>
    <t>Çá½ÇÝ C01EB</t>
  </si>
  <si>
    <t>¹ÇûùëÇÝ J01MB</t>
  </si>
  <si>
    <t>Ù³·Ý»½ÇáõÙ, ³ëå³ñï³ïÇ, Ï³ÉÇáõÙ A12CC30</t>
  </si>
  <si>
    <t>Ù»ï³ÙÇ½áÉ, åÇïáýáÝáÝ, ý»ÝåÇí»ñÇÝÇáõÙ µñáÙÇ¹ A03DA02</t>
  </si>
  <si>
    <t>¿ï³Ù½ÇÉ³ï B02BX01</t>
  </si>
  <si>
    <t>ýÉ</t>
  </si>
  <si>
    <t>å³å³í»ñÇÝ ÑÇ¹ñáùÉáõñÇ¹ A03A D01</t>
  </si>
  <si>
    <t>33691230</t>
  </si>
  <si>
    <t>µ»Ý¹³½áÉ c04Ax</t>
  </si>
  <si>
    <t>Ï³ïí³ËáïÇ á·»ÃáõñÙ N05CM09</t>
  </si>
  <si>
    <t>³Éý³-µñáÙÇ½áí³É»ñ³ÃÃíÇ ¿ÃÇÉ ¿ëÃ»ñ, ý»Ýáµ³ñµÇï³, ³Ý³ÝáõËÇ ÛáõÕ N05CM</t>
  </si>
  <si>
    <t>33622320</t>
  </si>
  <si>
    <t>ýáõñáë»ÙÇ¹ c03ca01</t>
  </si>
  <si>
    <t>åáÉÇíÇÝÇÉåÇñáÉÇ¹áÝ, Ý³ïñÇáõÙÇ ùÉáñÇ¹, Ï³ÉÇáõÙÇ ùÉáñÇ¹, Ï³ÉóÇáõÙÇ ùÉáñÇ¹, Ù³·Ý»½ÇáõÙÇ ùÉáñÇ¹, Ý³ïñÇáõÙÇ ÑÇ¹ñáÏ³ñµáÝ³ï B05AA</t>
  </si>
  <si>
    <t>33651125</t>
  </si>
  <si>
    <t>óÇåñáýÉûùë³óÇÝÇ ÑÇ¹ñáùÉáñÇ¹ j01ma02</t>
  </si>
  <si>
    <t>ëïñáý³ÝïÇÝ Î C01AC01</t>
  </si>
  <si>
    <t>33693060</t>
  </si>
  <si>
    <t>Ù³·Ý»½ÇáõÙÇ ëáõÉý³ï b05xa05</t>
  </si>
  <si>
    <t>33661650</t>
  </si>
  <si>
    <t>Ïáý»ÇÝ ÝïñÇáõÙÇ µ»Ý½á³ï n06bc01</t>
  </si>
  <si>
    <t>Ù»ï³ÙÇ½áÉ, åÇïáý»ÝáÝ, ý»ÝåÇí»ñÇÝÇáõÙÇ µñáÙÇ¹ A03DA02</t>
  </si>
  <si>
    <t>Ù³·Ý»½ÇáõÙ ³ëå³ñï³ï, Ï³ÉÇáõÙÇ ³ëå³ñï³ï A12CC05</t>
  </si>
  <si>
    <t>33632130</t>
  </si>
  <si>
    <t>¹ÇÏÉáý»Ý³Ï m01ab05</t>
  </si>
  <si>
    <t>33691103</t>
  </si>
  <si>
    <t>Ù»ïñáÝÇ¹³½áÉ j01xd01</t>
  </si>
  <si>
    <t>ÉÇ¹áÏ³ÛÇÝ d04ab01</t>
  </si>
  <si>
    <t>ÝÇÏ»Ã³ÙÇ¹ R07A B02</t>
  </si>
  <si>
    <t>Ù»ï³ÙÇ½áÉ, ïñÇ³ó»ï³ÙÇÝ 4-ïáÉáõ»ÝëáõÉý³ï N02BB72</t>
  </si>
  <si>
    <t>33611500</t>
  </si>
  <si>
    <t>¹ñáï³í»ñÇÝ a03ad02</t>
  </si>
  <si>
    <t>հատ</t>
  </si>
  <si>
    <t>33621110</t>
  </si>
  <si>
    <t>Ñ»å³ñÇÝ ùëáõù c05ba03</t>
  </si>
  <si>
    <t>Ñ³ï</t>
  </si>
  <si>
    <t>33621310</t>
  </si>
  <si>
    <t>33662120</t>
  </si>
  <si>
    <t>·»Ýï³ÙÇóÇÝ j01gb03</t>
  </si>
  <si>
    <t>ÉÇ¹áÏ³ÛÇÝ c01bb01</t>
  </si>
  <si>
    <t>33616300</t>
  </si>
  <si>
    <t>ÃÇ³ÙÇÝ a11ex</t>
  </si>
  <si>
    <t>33622120</t>
  </si>
  <si>
    <t>¿åÇÝ»ýñÇÝÇ ÑÇ¹ñáï³ñ³ï³ñ³ï c01ca24</t>
  </si>
  <si>
    <t>33616100</t>
  </si>
  <si>
    <t>³ëÏáñµÇÝ³ÃÃáõ a11ga01</t>
  </si>
  <si>
    <t>ýÉáõÏ³Ý³½áÉJ02AC01</t>
  </si>
  <si>
    <t>ÝáñýÉûùë³óÇÝ J01MA06</t>
  </si>
  <si>
    <t>Ñ»å³ñÇÝ b01ab01</t>
  </si>
  <si>
    <t>ý³ÙáïÇ¹ÇÝ A02BA03</t>
  </si>
  <si>
    <t>ëñí</t>
  </si>
  <si>
    <t>33651126</t>
  </si>
  <si>
    <t>ùÉáñ³Ùý»ÝÇÏáÉ, Ù»ÃÇÉáõñ³óÇÝ d06c</t>
  </si>
  <si>
    <t>ºñÏ³Ã, Ù³Ý·³Ý, åÕÇÝÓ b03a</t>
  </si>
  <si>
    <t>ïñÇÙ»ï³½Ç¹ÇÝ C01EB15</t>
  </si>
  <si>
    <t>33692513</t>
  </si>
  <si>
    <t>Ý³ïñÇáõÙÇ ùÉáñÇ¹ b05cb01</t>
  </si>
  <si>
    <t>µÇë³Ïá¹ÇÉ A06AB02</t>
  </si>
  <si>
    <t>¹ûùëÇóÇÏÉÇÝ J01AA02</t>
  </si>
  <si>
    <t>33651122</t>
  </si>
  <si>
    <t>ëáõÉý³Ù»Ãûùë³½áÉ + ïñÇÙ»ÃáåñÇÙ j01ee</t>
  </si>
  <si>
    <t>Ý³ïñÇáõÙÇ ùÉáñÇ¹, Ï³ÉÇáõÙÇ ùÉáñÇ¹, Ù³·Ý»½ÇáõÙÇ ùÉáñÇ¹, Ý³ïñÇáõÙÇ ³ó»ï³ï, Ý³ïñÇáõÙÇ ·ÉÛáõÏáÝ³ï B05BB</t>
  </si>
  <si>
    <t>ÉÇáýÇÉ³óí³Í Ï»Ý¹³ÝÇ Ï³ÃÝ³ÃÃí³ÛÇÝ Ù³Ýñ¿Ý»ñ A07FA51</t>
  </si>
  <si>
    <t>ïáõ÷</t>
  </si>
  <si>
    <t>ýÉáõÏ³Ý³½áÉ J02A C01</t>
  </si>
  <si>
    <t>å³ÝÏñ»³ïÇÝ, å³å³ÛÇÝ, éáõïÇÝ, µñáÙ»ÉÛ³ÝÇ, ïñÇåëÇÝ, ÉÇå³½, ³ÙÇÉ³½, ùÇÙáïñÇåëÇÝ V03A</t>
  </si>
  <si>
    <t>33651102</t>
  </si>
  <si>
    <t>³ÙûùëÇóÇÉÇÝ j01ca04</t>
  </si>
  <si>
    <t>33621410</t>
  </si>
  <si>
    <t>¹»ùëïñ³Ý b05ba</t>
  </si>
  <si>
    <t>Ûá¹ D08AG03</t>
  </si>
  <si>
    <t>ÇÝá½ÇÝ C01EB</t>
  </si>
  <si>
    <t>¿ë»ÝóÇ³É ýáýáÉÇåÇ¹Ý»ñ A05C</t>
  </si>
  <si>
    <t>33661340</t>
  </si>
  <si>
    <t>ý»Ýáµ³ñµÇï³É n03aa02</t>
  </si>
  <si>
    <t>33621130</t>
  </si>
  <si>
    <t>¿Ýûùë³å³ñÇÝ 20Ù·/0.2ÙÉ b01ab05</t>
  </si>
  <si>
    <t>33632310</t>
  </si>
  <si>
    <t>³ÉáåáõñÇÝáÉ m04aa01</t>
  </si>
  <si>
    <t>¿Ýûùë³å³ñÇÝ 40Ù·/0.4ÙÉ b01ab05</t>
  </si>
  <si>
    <t>33692110</t>
  </si>
  <si>
    <t xml:space="preserve">Ý³ïñÇáõÙÇ ùÉáñÇ¹, Ï³ÉÇáõÙÇ ùÉáñÇ¹, Ï³ÉóÇáõÙÇ ùÉáñÇ¹ (éÇÝ·»ñÇ ÉáõÍáõÛÃ) </t>
  </si>
  <si>
    <t>¹»ùëïñ³Ý b05aa05</t>
  </si>
  <si>
    <t>33651133</t>
  </si>
  <si>
    <t>¹áñÇå»Ý»Ù j01dh04</t>
  </si>
  <si>
    <t>33661170</t>
  </si>
  <si>
    <t>µáõåÇí³Ï³ÛÇÝ n01bb01</t>
  </si>
  <si>
    <t>ÙûùëÇýÉáùë³óÇÝ, ï³ñÇáõÙÇ ùÉáñÇ¹ J01MA14</t>
  </si>
  <si>
    <t>»ñÏ³Ã å³ñáõÝ³ÏáÕ Ñ³Ù³ÏóáõÃÛáõÝ b03a</t>
  </si>
  <si>
    <t>ÑÇ¹ñûùëÇ»ÃÇÉ ûëÉ³, Ý³ïñÇáõÙÇ ùÉáñÇ¹ B05AA07</t>
  </si>
  <si>
    <t>33622130</t>
  </si>
  <si>
    <t>·ÉÇó»ñÇÉ »éÝÇïñ³ï (ÝÇïñá·ÉÇó»ñÇÝ) c01da02</t>
  </si>
  <si>
    <t>Ûá¹ 500ÙÉ D08AG03</t>
  </si>
  <si>
    <t>¹»ùëïñá½ v06dc01</t>
  </si>
  <si>
    <t>33652101</t>
  </si>
  <si>
    <t>Ù»Ãáïñ»ùë³ï l01ba01</t>
  </si>
  <si>
    <t>óÇëåÉ³ïÇÝ L01XA01</t>
  </si>
  <si>
    <t>33652107</t>
  </si>
  <si>
    <t>¹ûùëáéáõµÇóÇÝ l01db01</t>
  </si>
  <si>
    <t>33652104</t>
  </si>
  <si>
    <t>¹³Ï³ñµ³½ÇÝ l01ax04</t>
  </si>
  <si>
    <t>33652115</t>
  </si>
  <si>
    <t>óÇÏÉáýáëý³ÙÇ¹ l01aa01</t>
  </si>
  <si>
    <t>33652114</t>
  </si>
  <si>
    <t>íÇÝÏñÇëïÇÝ l01ca02</t>
  </si>
  <si>
    <t>33652122</t>
  </si>
  <si>
    <t>·»ÙóÇï³µÇÝ l01bc05</t>
  </si>
  <si>
    <t>ýïáñáõñ³óÇÉL01BC02</t>
  </si>
  <si>
    <t>Ï³å»óÇï³µÇÝ L01BC06</t>
  </si>
  <si>
    <t>33652128</t>
  </si>
  <si>
    <t>Ï³ÉóÇáõÙÇ ýáÉÇÝ³ïl01cb01</t>
  </si>
  <si>
    <t>33652108</t>
  </si>
  <si>
    <t>¿ïáåá½Ç¹ l01cb01</t>
  </si>
  <si>
    <t>33652103</t>
  </si>
  <si>
    <t>µÉ»áÙÇóÇÝ l01dc01</t>
  </si>
  <si>
    <t>Ï³ñµáåÉ³ëïÇÝ L01XA02</t>
  </si>
  <si>
    <t>¿åÇéáõµÇóÇÝ L01DB03</t>
  </si>
  <si>
    <t>33652123</t>
  </si>
  <si>
    <t>ÇñÇÝáï»Ï³Ý l01xx19</t>
  </si>
  <si>
    <t>33652125</t>
  </si>
  <si>
    <t>ûùë³ÉÇåÉ³ïÇÝ 50 Ù· l01xa03</t>
  </si>
  <si>
    <t>33652126</t>
  </si>
  <si>
    <t>ûùë³ÉÇåÉ³ïÇÝ 100 Ù· l01xa04</t>
  </si>
  <si>
    <t>33652120</t>
  </si>
  <si>
    <t>å³ÏÉÇï³ùë»É l01cd01</t>
  </si>
  <si>
    <t>33652119</t>
  </si>
  <si>
    <t>¹áó»ï³ùë»É 80Ù·/05ÙÉ l01cd02</t>
  </si>
  <si>
    <t>¹áó»ï³ùë»É 20Ù·/ÙÉ l01cd03</t>
  </si>
  <si>
    <t>½áÉ»¹ñáÝ³ÃÃáõ L01DB03</t>
  </si>
  <si>
    <t>¹áó»ï³ùë»É 20Ù·/0.72ÙÉ + 1.28ÙÉ l01cd02</t>
  </si>
  <si>
    <t>¹áó»ï³ùë»É 80Ù·/2.88ÙÉ l01cd02</t>
  </si>
  <si>
    <t>¿åÇéáõµÇóÇÝ 2Ù·/ÙÉ 100 M05BA08</t>
  </si>
  <si>
    <t>·áÉ»¹ñáÝ³ÃÃáõ M05BA08</t>
  </si>
  <si>
    <t>ýÉáõáñáõñ³óÇÉ L01BC02</t>
  </si>
  <si>
    <t>å³ÏÉÇï³ùë»É 150Ù·/25ÙÉ l01cd01</t>
  </si>
  <si>
    <t>¿åÇéáõµÇóÇÝ 10Ù· L01DB03</t>
  </si>
  <si>
    <t>33661220</t>
  </si>
  <si>
    <t xml:space="preserve">ÙáñýÇÝ n02aa01 </t>
  </si>
  <si>
    <t>33661160</t>
  </si>
  <si>
    <t>ý»Ýï³ÝÇÉ n02ab03</t>
  </si>
  <si>
    <t xml:space="preserve">պապավերին (պապավերինի հիդրոքլորիդ),
կոդեին, մորֆին (մորֆինի հիդրոքլորիդ), նոսկապին, թեբային  </t>
  </si>
  <si>
    <t>33632210</t>
  </si>
  <si>
    <t>åÇå»ÏáõñáÝÇáõÙÇ µñáÙÇ¹ Ñ³Ù³ñ 25 m03ac06</t>
  </si>
  <si>
    <t>33661150</t>
  </si>
  <si>
    <t xml:space="preserve">ÃÇáå»Ýï³É n01af03 </t>
  </si>
  <si>
    <t>33661310</t>
  </si>
  <si>
    <t>Ï³ñµ³Ù³½»åÇÝ n03af01</t>
  </si>
  <si>
    <t>33661530</t>
  </si>
  <si>
    <t>Éáñ³½»å³Ù n05ba06</t>
  </si>
  <si>
    <t>33661130</t>
  </si>
  <si>
    <t>Ï»ï³ÙÇÝ n01ax03</t>
  </si>
  <si>
    <t>³ïñ³ÏáõñÇáõÙ M03AC04</t>
  </si>
  <si>
    <t>µ»Ý½áµ³ñµÇï³É N03AA</t>
  </si>
  <si>
    <t>33661520</t>
  </si>
  <si>
    <t>¹Ç³½»å³Ù n05ba01</t>
  </si>
  <si>
    <t>33661120</t>
  </si>
  <si>
    <t>Ç½áýÉáõñ³Ý n01ab06</t>
  </si>
  <si>
    <t>Ñ³ÉáÃ³Ý N01AB01</t>
  </si>
  <si>
    <t>33661140</t>
  </si>
  <si>
    <t>åñáåáýáÉ n01ax10</t>
  </si>
  <si>
    <t xml:space="preserve">միտօքսանտրոն (միտօքսանտրոնի հիդրոքլորիդ)  </t>
  </si>
  <si>
    <t>լեուպրորելին (լեուպրորելինի ացետատ)</t>
  </si>
  <si>
    <t>տեգաֆուր</t>
  </si>
  <si>
    <t xml:space="preserve">բիկալուտամիդ  </t>
  </si>
  <si>
    <t>33661510</t>
  </si>
  <si>
    <t>ÙÇ¹³½áÉ³Ù n05cd08</t>
  </si>
  <si>
    <t xml:space="preserve">ադեմետիոնին </t>
  </si>
  <si>
    <t xml:space="preserve">գրանիսետրոն (գրանիսետրոնի հիդրոքլորիդ)  </t>
  </si>
  <si>
    <t>նատրիումի քլորիդ փոշի</t>
  </si>
  <si>
    <t>կգ</t>
  </si>
  <si>
    <t>գլյուկոզ թոշի</t>
  </si>
  <si>
    <t>նովոկային փոշի</t>
  </si>
  <si>
    <t>Ֆուրացիլին փոշի</t>
  </si>
  <si>
    <t>գր</t>
  </si>
  <si>
    <t>բորաթթու փոշի</t>
  </si>
  <si>
    <t>ադամանդե կանաչ փոշի</t>
  </si>
  <si>
    <t>ալյումինե կափարիչներ 200 - 400 մլ ապկյա տարրաների համար</t>
  </si>
  <si>
    <t>ռետինե կափարիչեր</t>
  </si>
  <si>
    <t>մեթիլեն կապույտ փոշի</t>
  </si>
  <si>
    <t>վազելին սպիտակ բժշկական</t>
  </si>
  <si>
    <t>կա</t>
  </si>
  <si>
    <t>1</t>
  </si>
  <si>
    <t>Շ/Հ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</si>
  <si>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</si>
  <si>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</si>
  <si>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</si>
  <si>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</si>
  <si>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</si>
  <si>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</si>
  <si>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</si>
  <si>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</si>
  <si>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</si>
  <si>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</si>
  <si>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</si>
  <si>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</si>
  <si>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</si>
  <si>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</si>
  <si>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</si>
  <si>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</si>
  <si>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</si>
  <si>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</si>
  <si>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</si>
  <si>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</si>
  <si>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</si>
  <si>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</si>
  <si>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</si>
  <si>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</si>
  <si>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</si>
  <si>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</si>
  <si>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</si>
  <si>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</si>
  <si>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</si>
  <si>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</si>
  <si>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</si>
  <si>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</si>
  <si>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</si>
  <si>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</si>
  <si>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</si>
  <si>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</si>
  <si>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</si>
  <si>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</si>
  <si>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</si>
  <si>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</si>
  <si>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</si>
  <si>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</si>
  <si>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</si>
  <si>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</si>
  <si>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</si>
  <si>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</si>
  <si>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</si>
  <si>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</si>
  <si>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</si>
  <si>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</si>
  <si>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</si>
  <si>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</si>
  <si>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</si>
  <si>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</si>
  <si>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</si>
  <si>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</si>
  <si>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</si>
  <si>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</si>
  <si>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</si>
  <si>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</si>
  <si>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</si>
  <si>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</si>
  <si>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</si>
  <si>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</si>
  <si>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</si>
  <si>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</si>
  <si>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</si>
  <si>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</si>
  <si>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</si>
  <si>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</si>
  <si>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</si>
  <si>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</si>
  <si>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</si>
  <si>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</si>
  <si>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</si>
  <si>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</si>
  <si>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</si>
  <si>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</si>
  <si>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</si>
  <si>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</si>
  <si>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</si>
  <si>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</si>
  <si>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</si>
  <si>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</si>
  <si>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</si>
  <si>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</si>
  <si>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</si>
  <si>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</si>
  <si>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</si>
  <si>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</si>
  <si>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</si>
  <si>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</si>
  <si>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</si>
  <si>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</si>
  <si>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</si>
  <si>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</si>
  <si>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</si>
  <si>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</si>
  <si>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</si>
  <si>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</si>
  <si>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</si>
  <si>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</si>
  <si>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</si>
  <si>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</si>
  <si>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</si>
  <si>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</si>
  <si>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</si>
  <si>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</si>
  <si>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</si>
  <si>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</si>
  <si>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</si>
  <si>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</si>
  <si>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</si>
  <si>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</si>
  <si>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</si>
  <si>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</si>
  <si>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</si>
  <si>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</si>
  <si>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</si>
  <si>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33696500</t>
  </si>
  <si>
    <t>Գլյուկոզայի կոլորիմետրիկ եղանակով որոշման համար նախատեսված հավաքածու</t>
  </si>
  <si>
    <t>Ընդհանուր և ուղղակի բիլիրուբինների որոշման համար նախատեսված հավաքածու</t>
  </si>
  <si>
    <t>Միզանյութի որոշման համար նախատեսված հավաքածու</t>
  </si>
  <si>
    <t>Կրեատինինի որոշման համար նախատեսված հավաքածու</t>
  </si>
  <si>
    <t>Ընդհանուր սպիտակուցի որոշման համար նախատեսված հավաքածու</t>
  </si>
  <si>
    <t>Ալբումինի որոշման համար նախատեսված հավաքածու</t>
  </si>
  <si>
    <t>Ալանին-ամինատրանսֆերազա –ԱԼՏ-ի որոշման համար նախատեսված հավաքածու</t>
  </si>
  <si>
    <t>Ասպարտատ-ամինատրանսֆերազա – ԱՍՏ-ի որոշման համար նախատեսված հավաքածու</t>
  </si>
  <si>
    <t>γ – Գլյուտամիլ-տրանսֆերազա – γ –ԳԳՏ-ի որոշման համար նախատեսված հավաքածու</t>
  </si>
  <si>
    <t>Հիմնային Ֆոսֆատազայի որոշման համար նախատեսված հավաքածու</t>
  </si>
  <si>
    <t>Ամիլազայի որոշման համար նախատեսված հավաքածու</t>
  </si>
  <si>
    <t>Լակտատ դեհիդրոգենազա - ԼԴՀ-ի որոշման համար նախատեսված հավաքածու</t>
  </si>
  <si>
    <t>Ընդհանուր Խոլեստերինի, Բարձր խտության Լիպոպրոտեիդների, Ցածր խտության լիպոպրոտեիդների և Երեքգլիցերիդների որոշման համար նախատեսված հավաքածուներ</t>
  </si>
  <si>
    <t>Կրեատինկինազա-MB-ի որոշման համար նախատեսված հավաքածու</t>
  </si>
  <si>
    <t>Միզաթթվի որոշման համար նախատեսված հավաքածու</t>
  </si>
  <si>
    <t>Կալցիումի որոշման համար նախատեսված հավաքածու</t>
  </si>
  <si>
    <t>Ֆոսֆորի որոշման համար նախատեսված հավաքածու</t>
  </si>
  <si>
    <t>Մագնիումի որոշման համար նախատեսված հավաքածու</t>
  </si>
  <si>
    <t>Հեմոգլոբինի որոշման համար նախատեսված հավաքածու</t>
  </si>
  <si>
    <t xml:space="preserve">Դեպրոտեինիզացնող լուծույթ </t>
  </si>
  <si>
    <t>Լվացող լուծույթ</t>
  </si>
  <si>
    <t>33695000</t>
  </si>
  <si>
    <t>pH Էլեկտրոդ</t>
  </si>
  <si>
    <t>Ռեֆեռենս Էլեկտրոդ</t>
  </si>
  <si>
    <t>Տպիչի թուղթ</t>
  </si>
  <si>
    <t>Թրոմբոպլաստին պրոթրոմբինային ժամանակի որոշման համար նախատեսված հավաքածու</t>
  </si>
  <si>
    <t>ԱՊՏՎ-ի համար նախատեսված հավաքածու</t>
  </si>
  <si>
    <t>Թրոմբինային ժամանակի համար նախատեսված հավաքածու</t>
  </si>
  <si>
    <t>Դ-դիմեր ELISA  (96)</t>
  </si>
  <si>
    <t>33696000</t>
  </si>
  <si>
    <t>Serodos</t>
  </si>
  <si>
    <t>Serodos plus</t>
  </si>
  <si>
    <t xml:space="preserve">Մայն-Գրյունվալդի Ֆիկսաժ </t>
  </si>
  <si>
    <t>Ռոմանովսկու-Գիմզայի ներկ</t>
  </si>
  <si>
    <t>Anti- A serum մոնոկլոնալ արյան խմբային ռեագենտ</t>
  </si>
  <si>
    <t>Anti-B serum մոնոկլոնալ արյան խմբային ռեագենտ</t>
  </si>
  <si>
    <t xml:space="preserve">Anti- AB serum մոնոկլոնալ արյան խմբային ռեագենտ </t>
  </si>
  <si>
    <t xml:space="preserve">Anti- D serum մոնոկլոնալ արյան խմբային ռեագենտ </t>
  </si>
  <si>
    <t xml:space="preserve">Anti-C serum մոնոկլոնալ արյան խմբային ռեագենտ </t>
  </si>
  <si>
    <t>Մեզի անալիզի համար ստրիպեր</t>
  </si>
  <si>
    <t>38437000</t>
  </si>
  <si>
    <t>Փորձանոթներ բորոսիլիկատային</t>
  </si>
  <si>
    <t>Կյուվետներ</t>
  </si>
  <si>
    <t>Ացետոն</t>
  </si>
  <si>
    <t>Պարաֆին բժշկական</t>
  </si>
  <si>
    <t>Ֆորմալին բժշկական</t>
  </si>
  <si>
    <t xml:space="preserve">Պղնձի սուլֆատ </t>
  </si>
  <si>
    <t>Ֆենոլ</t>
  </si>
  <si>
    <t>Քլորոֆորմ</t>
  </si>
  <si>
    <t>Հեմատօկսիլին</t>
  </si>
  <si>
    <t xml:space="preserve">Տոլուոլ  </t>
  </si>
  <si>
    <t>Պոլիստերոլ սուսպենզիա</t>
  </si>
  <si>
    <t xml:space="preserve">Քսիլոլ </t>
  </si>
  <si>
    <t>Դիբութիլֆտալատ</t>
  </si>
  <si>
    <t>Սառեցնող սփռեյ</t>
  </si>
  <si>
    <t>Էոզին</t>
  </si>
  <si>
    <t>Ազոպիրամ</t>
  </si>
  <si>
    <t xml:space="preserve">Պարկեր մանրեազերծման </t>
  </si>
  <si>
    <t>Ստրիպ տեստեր/ինդիկատորներ/</t>
  </si>
  <si>
    <t>գլիցերին</t>
  </si>
  <si>
    <t>կլոր-սեպտ</t>
  </si>
  <si>
    <t xml:space="preserve">հեքսանիօս </t>
  </si>
  <si>
    <t>պովիդոն յոդ</t>
  </si>
  <si>
    <t>ժավել-սոլիդ</t>
  </si>
  <si>
    <t xml:space="preserve">սորբենտ </t>
  </si>
  <si>
    <t xml:space="preserve">ստերանիոս </t>
  </si>
  <si>
    <t>սուրֆանիոս /ցիտրոն/ախտահանիչ նյութ</t>
  </si>
  <si>
    <t xml:space="preserve">քլորհեքսիդին                                  </t>
  </si>
  <si>
    <t>Փորձանոթներ</t>
  </si>
  <si>
    <t>33141000</t>
  </si>
  <si>
    <t>Վակուումային համակարգի ասեղ</t>
  </si>
  <si>
    <t>Ներերակային ստերիլ ասեղներ</t>
  </si>
  <si>
    <t>Էպենդորֆներ</t>
  </si>
  <si>
    <t>Ծայրակալ</t>
  </si>
  <si>
    <t>Սկարիֆիկատորներ</t>
  </si>
  <si>
    <t>Ցենտրիֆուգայի փորձանոթներ</t>
  </si>
  <si>
    <t>Մեզի անալիզի կոնտեյներներ</t>
  </si>
  <si>
    <t>Ավտոմատ պիպետներ</t>
  </si>
  <si>
    <t>Ասեղների կոմպլեկտ</t>
  </si>
  <si>
    <t>Սրվակներ նմուշների համար</t>
  </si>
  <si>
    <t>Սրվակներ նյութերի համար</t>
  </si>
  <si>
    <t>ռեակցիոն կյուվետներ</t>
  </si>
  <si>
    <t>Պլաստիկ խողովակների կոմպլեկտ</t>
  </si>
  <si>
    <t xml:space="preserve"> լամպ</t>
  </si>
  <si>
    <t>Ht-ի մազանոթային ձողիկներ</t>
  </si>
  <si>
    <t>Առարկայական ապակի</t>
  </si>
  <si>
    <t xml:space="preserve"> տպող մաս</t>
  </si>
  <si>
    <t xml:space="preserve">մատիտ </t>
  </si>
  <si>
    <t>Ծածկապակի</t>
  </si>
  <si>
    <t xml:space="preserve">Վիրաբուժական  սայր </t>
  </si>
  <si>
    <t xml:space="preserve">Հիստոլոգիական կասետներ </t>
  </si>
  <si>
    <t>արյան տոպրակ /հեմոկոն/</t>
  </si>
  <si>
    <t xml:space="preserve">բամբակ </t>
  </si>
  <si>
    <t>բարիումի սուլֆատ</t>
  </si>
  <si>
    <t>գլխարկ</t>
  </si>
  <si>
    <t>դիմակ</t>
  </si>
  <si>
    <t>բինտ</t>
  </si>
  <si>
    <t xml:space="preserve">ԷՍԳ ժապավեն </t>
  </si>
  <si>
    <t>կատետոր Ֆոլի</t>
  </si>
  <si>
    <t>կատետոր ֆոլի եռաճյուղ</t>
  </si>
  <si>
    <t xml:space="preserve">կատետոր </t>
  </si>
  <si>
    <t>ծայրակալ</t>
  </si>
  <si>
    <t>Ձեռնոց</t>
  </si>
  <si>
    <t>ներարկիչ</t>
  </si>
  <si>
    <t>Ներարկիչ</t>
  </si>
  <si>
    <t>Ռենտգեն երևակիչ</t>
  </si>
  <si>
    <t xml:space="preserve">ռենտգեն ժապավեն </t>
  </si>
  <si>
    <t xml:space="preserve">Ռենտգեն Ֆիկսաժ </t>
  </si>
  <si>
    <t xml:space="preserve">ուրոգրաֆին </t>
  </si>
  <si>
    <t>Սիստեմա</t>
  </si>
  <si>
    <t>սոնոգրաֆիայի գել</t>
  </si>
  <si>
    <t>սպեղանի</t>
  </si>
  <si>
    <t>վիրահատական ստերիլ հավաքածու</t>
  </si>
  <si>
    <t>Վիբուժական սայր</t>
  </si>
  <si>
    <t>տեսատպիչի թուղթ</t>
  </si>
  <si>
    <t>Յանքաուերով արտածծման համակարգի հավաքածու</t>
  </si>
  <si>
    <t>էնդոտրախեալ խողովակ</t>
  </si>
  <si>
    <t>Շնչառական կոնտուր</t>
  </si>
  <si>
    <t>կենտրոնական երակի հավաքածու</t>
  </si>
  <si>
    <t>էպիդուրալ ասեղների հավաքածու</t>
  </si>
  <si>
    <t>պերֆուզորի երկարացուցիչ</t>
  </si>
  <si>
    <t>թթվածնի կանյուլա քթի</t>
  </si>
  <si>
    <t>տուփ</t>
  </si>
  <si>
    <t>լրակազմ</t>
  </si>
  <si>
    <t>մլ</t>
  </si>
  <si>
    <t>լիտր</t>
  </si>
  <si>
    <t>ֆլ</t>
  </si>
  <si>
    <t>զույգ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</si>
  <si>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</si>
  <si>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</si>
  <si>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</si>
  <si>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</si>
  <si>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</si>
  <si>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</si>
  <si>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</si>
  <si>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</si>
  <si>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</si>
  <si>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</si>
  <si>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</si>
  <si>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</si>
  <si>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</si>
  <si>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</si>
  <si>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</si>
  <si>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</si>
  <si>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</si>
  <si>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</si>
  <si>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</si>
  <si>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</si>
  <si>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</si>
  <si>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</si>
  <si>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</si>
  <si>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</si>
  <si>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</si>
  <si>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</si>
  <si>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</si>
  <si>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</si>
  <si>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</si>
  <si>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</si>
  <si>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</si>
  <si>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</si>
  <si>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</si>
  <si>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</si>
  <si>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</si>
  <si>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</si>
  <si>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</si>
  <si>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</si>
  <si>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</si>
  <si>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</si>
  <si>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</si>
  <si>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</si>
  <si>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</si>
  <si>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</si>
  <si>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</si>
  <si>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</si>
  <si>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</si>
  <si>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</si>
  <si>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</si>
  <si>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</si>
  <si>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</si>
  <si>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</si>
  <si>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</si>
  <si>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</si>
  <si>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</si>
  <si>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</si>
  <si>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</si>
  <si>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</si>
  <si>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</si>
  <si>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r>
      <t>Na</t>
    </r>
    <r>
      <rPr>
        <vertAlign val="superscript"/>
        <sz val="7"/>
        <color theme="1"/>
        <rFont val="GHEA Grapalat"/>
        <family val="3"/>
      </rPr>
      <t>+</t>
    </r>
    <r>
      <rPr>
        <sz val="7"/>
        <color theme="1"/>
        <rFont val="GHEA Grapalat"/>
        <family val="3"/>
      </rPr>
      <t>, K</t>
    </r>
    <r>
      <rPr>
        <vertAlign val="superscript"/>
        <sz val="7"/>
        <color theme="1"/>
        <rFont val="GHEA Grapalat"/>
        <family val="3"/>
      </rPr>
      <t>+</t>
    </r>
    <r>
      <rPr>
        <sz val="7"/>
        <color theme="1"/>
        <rFont val="GHEA Grapalat"/>
        <family val="3"/>
      </rPr>
      <t>, Ca</t>
    </r>
    <r>
      <rPr>
        <vertAlign val="superscript"/>
        <sz val="7"/>
        <color theme="1"/>
        <rFont val="GHEA Grapalat"/>
        <family val="3"/>
      </rPr>
      <t>++</t>
    </r>
    <r>
      <rPr>
        <sz val="7"/>
        <color theme="1"/>
        <rFont val="GHEA Grapalat"/>
        <family val="3"/>
      </rPr>
      <t>, pH – ռեագենտ պակ</t>
    </r>
  </si>
  <si>
    <r>
      <t>Na</t>
    </r>
    <r>
      <rPr>
        <vertAlign val="superscript"/>
        <sz val="7"/>
        <color theme="1"/>
        <rFont val="GHEA Grapalat"/>
        <family val="3"/>
      </rPr>
      <t xml:space="preserve">+ </t>
    </r>
    <r>
      <rPr>
        <sz val="7"/>
        <color theme="1"/>
        <rFont val="GHEA Grapalat"/>
        <family val="3"/>
      </rPr>
      <t>Էլեկտրոդ</t>
    </r>
  </si>
  <si>
    <r>
      <t>K</t>
    </r>
    <r>
      <rPr>
        <vertAlign val="superscript"/>
        <sz val="7"/>
        <color theme="1"/>
        <rFont val="GHEA Grapalat"/>
        <family val="3"/>
      </rPr>
      <t>+</t>
    </r>
    <r>
      <rPr>
        <sz val="7"/>
        <color theme="1"/>
        <rFont val="GHEA Grapalat"/>
        <family val="3"/>
      </rPr>
      <t xml:space="preserve"> Էլեկտրոդ </t>
    </r>
  </si>
  <si>
    <r>
      <t>Ca</t>
    </r>
    <r>
      <rPr>
        <vertAlign val="superscript"/>
        <sz val="7"/>
        <color theme="1"/>
        <rFont val="GHEA Grapalat"/>
        <family val="3"/>
      </rPr>
      <t xml:space="preserve">++ </t>
    </r>
    <r>
      <rPr>
        <sz val="7"/>
        <color theme="1"/>
        <rFont val="GHEA Grapalat"/>
        <family val="3"/>
      </rPr>
      <t>Էլեկտրոդ</t>
    </r>
  </si>
  <si>
    <r>
      <t>Նատրիումի ցիտրատ Na</t>
    </r>
    <r>
      <rPr>
        <vertAlign val="subscript"/>
        <sz val="7"/>
        <color theme="1"/>
        <rFont val="GHEA Grapalat"/>
        <family val="3"/>
      </rPr>
      <t>3</t>
    </r>
    <r>
      <rPr>
        <sz val="7"/>
        <color theme="1"/>
        <rFont val="GHEA Grapalat"/>
        <family val="3"/>
      </rPr>
      <t>C</t>
    </r>
    <r>
      <rPr>
        <vertAlign val="subscript"/>
        <sz val="7"/>
        <color theme="1"/>
        <rFont val="GHEA Grapalat"/>
        <family val="3"/>
      </rPr>
      <t>6</t>
    </r>
    <r>
      <rPr>
        <sz val="7"/>
        <color theme="1"/>
        <rFont val="GHEA Grapalat"/>
        <family val="3"/>
      </rPr>
      <t>H</t>
    </r>
    <r>
      <rPr>
        <vertAlign val="subscript"/>
        <sz val="7"/>
        <color theme="1"/>
        <rFont val="GHEA Grapalat"/>
        <family val="3"/>
      </rPr>
      <t>5</t>
    </r>
    <r>
      <rPr>
        <sz val="7"/>
        <color theme="1"/>
        <rFont val="GHEA Grapalat"/>
        <family val="3"/>
      </rPr>
      <t>O</t>
    </r>
    <r>
      <rPr>
        <vertAlign val="subscript"/>
        <sz val="7"/>
        <color theme="1"/>
        <rFont val="GHEA Grapalat"/>
        <family val="3"/>
      </rPr>
      <t>7</t>
    </r>
  </si>
  <si>
    <r>
      <t>Նատրիումի օքսալատ Na</t>
    </r>
    <r>
      <rPr>
        <vertAlign val="subscript"/>
        <sz val="7"/>
        <color theme="1"/>
        <rFont val="GHEA Grapalat"/>
        <family val="3"/>
      </rPr>
      <t>2</t>
    </r>
    <r>
      <rPr>
        <sz val="7"/>
        <color theme="1"/>
        <rFont val="GHEA Grapalat"/>
        <family val="3"/>
      </rPr>
      <t>C</t>
    </r>
    <r>
      <rPr>
        <vertAlign val="subscript"/>
        <sz val="7"/>
        <color theme="1"/>
        <rFont val="GHEA Grapalat"/>
        <family val="3"/>
      </rPr>
      <t>2</t>
    </r>
    <r>
      <rPr>
        <sz val="7"/>
        <color theme="1"/>
        <rFont val="GHEA Grapalat"/>
        <family val="3"/>
      </rPr>
      <t>O</t>
    </r>
    <r>
      <rPr>
        <vertAlign val="subscript"/>
        <sz val="7"/>
        <color theme="1"/>
        <rFont val="GHEA Grapalat"/>
        <family val="3"/>
      </rPr>
      <t>4</t>
    </r>
  </si>
  <si>
    <r>
      <t>Սուլֆոսալիցիլաթթու C</t>
    </r>
    <r>
      <rPr>
        <vertAlign val="subscript"/>
        <sz val="7"/>
        <color theme="1"/>
        <rFont val="GHEA Grapalat"/>
        <family val="3"/>
      </rPr>
      <t>7</t>
    </r>
    <r>
      <rPr>
        <sz val="7"/>
        <color theme="1"/>
        <rFont val="GHEA Grapalat"/>
        <family val="3"/>
      </rPr>
      <t>H</t>
    </r>
    <r>
      <rPr>
        <vertAlign val="subscript"/>
        <sz val="7"/>
        <color theme="1"/>
        <rFont val="GHEA Grapalat"/>
        <family val="3"/>
      </rPr>
      <t>6</t>
    </r>
    <r>
      <rPr>
        <sz val="7"/>
        <color theme="1"/>
        <rFont val="GHEA Grapalat"/>
        <family val="3"/>
      </rPr>
      <t>O</t>
    </r>
    <r>
      <rPr>
        <vertAlign val="subscript"/>
        <sz val="7"/>
        <color theme="1"/>
        <rFont val="GHEA Grapalat"/>
        <family val="3"/>
      </rPr>
      <t>6</t>
    </r>
    <r>
      <rPr>
        <sz val="7"/>
        <color theme="1"/>
        <rFont val="GHEA Grapalat"/>
        <family val="3"/>
      </rPr>
      <t>S</t>
    </r>
  </si>
  <si>
    <r>
      <t>Ազոտական թթու HNO</t>
    </r>
    <r>
      <rPr>
        <vertAlign val="subscript"/>
        <sz val="7"/>
        <color theme="1"/>
        <rFont val="GHEA Grapalat"/>
        <family val="3"/>
      </rPr>
      <t>3</t>
    </r>
  </si>
  <si>
    <r>
      <t>Սառցային քացախաթթու CH</t>
    </r>
    <r>
      <rPr>
        <vertAlign val="subscript"/>
        <sz val="7"/>
        <color theme="1"/>
        <rFont val="GHEA Grapalat"/>
        <family val="3"/>
      </rPr>
      <t>3</t>
    </r>
    <r>
      <rPr>
        <sz val="7"/>
        <color theme="1"/>
        <rFont val="GHEA Grapalat"/>
        <family val="3"/>
      </rPr>
      <t>COOH</t>
    </r>
  </si>
  <si>
    <t>33194210</t>
  </si>
  <si>
    <t xml:space="preserve"> ³ñÛ³Ý ÷áËÝ»ñ³ñÏÙ³Ý ë³ñù»ñ</t>
  </si>
  <si>
    <t>33141420</t>
  </si>
  <si>
    <t xml:space="preserve"> íÇñ³µáõÅ³Ï³Ý Ó»éÝáóÝ»ñ</t>
  </si>
  <si>
    <t>33141110</t>
  </si>
  <si>
    <t xml:space="preserve"> íÇñ³Ï³å»ñ 7*14</t>
  </si>
  <si>
    <t>33793000</t>
  </si>
  <si>
    <t xml:space="preserve"> É³µáñ³ïáñ ³å³ÏÛ³ ³ñï³¹ñ³Ýù /ÏÛáõí»ï/</t>
  </si>
  <si>
    <t>38437110</t>
  </si>
  <si>
    <t xml:space="preserve"> Ï³ÃáóÇÏÝ»ñÇ Í³Ûñ³Ï³ÉÝ»ñ /¹»ÕÇÝ/</t>
  </si>
  <si>
    <t xml:space="preserve"> Ï³ÃáóÇÏÝ»ñÇ Í³Ûñ³Ï³ÉÝ»ñ /Ï³åáõÛï/</t>
  </si>
  <si>
    <t>33141320</t>
  </si>
  <si>
    <t xml:space="preserve"> µÅßÏ³Ï³Ý ³ë»ÕÝ»ñ</t>
  </si>
  <si>
    <t>33141115</t>
  </si>
  <si>
    <t xml:space="preserve"> µÅßÏ³Ï³Ý µ³Ùµ³Ï</t>
  </si>
  <si>
    <t xml:space="preserve"> Ï³Ã»ï»ñÝ»ñ</t>
  </si>
  <si>
    <t>33141310</t>
  </si>
  <si>
    <t xml:space="preserve"> Ý»ñ³ñÏÇãÝ»ñ 5ÙÉ</t>
  </si>
  <si>
    <t xml:space="preserve"> Ý»ñ³ñÏÇãÝ»ñ 20ÙÉ</t>
  </si>
  <si>
    <t>½áõÛ·</t>
  </si>
  <si>
    <t>4000</t>
  </si>
  <si>
    <t xml:space="preserve"> Ý»ñ³ñÏÇãÝ»ñ 10ÙÉ</t>
  </si>
  <si>
    <t xml:space="preserve"> ³ñÛ³Ý ÷áËÝ»ñ³ñÏÙ³Ý ë³ñù»ñ /Ñ»ÙáÏáÝ/</t>
  </si>
  <si>
    <t>32354110</t>
  </si>
  <si>
    <t xml:space="preserve"> é»Ýï·»Ý ÝÏ³ñÝ»ñÇ Å³å³í»ÝÝ»ñ 30*40</t>
  </si>
  <si>
    <t>32354111</t>
  </si>
  <si>
    <t xml:space="preserve"> é»Ýï·»Ý ÝÏ³ñÝ»ñÇ Å³å³í»ÝÝ»ñ 24.30</t>
  </si>
  <si>
    <t xml:space="preserve"> é»Ýï·»Ý ÝÏ³ñÝ»ñÇ Å³å³í»ÝÝ»ñ 18*24</t>
  </si>
  <si>
    <t xml:space="preserve"> É³µáñ³ïáñ ³å³ÏÛ³ ³ñï³¹ñ³Ýù /Í³ÍÏ³å³ÏÇ/</t>
  </si>
  <si>
    <t xml:space="preserve"> Ù»Ï³Ý·³ÙÛ³ û·ï³·áñÍÙ³Ý áã ùÇÙÇ³Ï³Ý µÅßÏ³Ï³Ý ¨ Ñ»Ù³ïáÉá·Ç³Ï³Ý å³ñ³·³Ý»ñ ¾ê¶ Å³å³í»Ý</t>
  </si>
  <si>
    <t xml:space="preserve"> Ý»ñ³ñÏÇãÝ»ñ 3ÙÉ</t>
  </si>
  <si>
    <t>38412000</t>
  </si>
  <si>
    <t xml:space="preserve"> ç»ñÙ³ã³÷»ñ</t>
  </si>
  <si>
    <t xml:space="preserve">Ù»½ÁÝ¹áõÝÇã </t>
  </si>
  <si>
    <t>33141410</t>
  </si>
  <si>
    <t>íÇñ³µáõÅ³Ï³Ý ë³Ûñ</t>
  </si>
  <si>
    <t>³é³ñÏ³Û³Ï³Ý ³å³ÏÇ</t>
  </si>
  <si>
    <t>ï»ë³ïåÇãÇ ÃáõÕÃ</t>
  </si>
  <si>
    <t>33141112</t>
  </si>
  <si>
    <t xml:space="preserve"> ëå»Õ³ÝÇÝ»ñ (åÉ³ëïÇñ)</t>
  </si>
  <si>
    <t xml:space="preserve"> íÇñ³µáõÅ³Ï³Ý Ó»éÝáóÝ»ñ áã ëï»ñÇÉ</t>
  </si>
  <si>
    <t>ëÏ³ñÇýÇÏ³ïáñ</t>
  </si>
  <si>
    <t xml:space="preserve"> Ï³Ã»ï»ñÝ»ñ ýáÉÇ</t>
  </si>
  <si>
    <t>33192500</t>
  </si>
  <si>
    <t xml:space="preserve"> ÷áñÓ³ÝáÃÝ»ñ ·»Éáí</t>
  </si>
  <si>
    <t xml:space="preserve"> ÷áñÓ³ÝáÃÝ»ñ ¾¸î²</t>
  </si>
  <si>
    <t xml:space="preserve"> é»Ýï·»Ý ÝÏ³ñÝ»ñÇ Å³å³í»ÝÝ»ñ 35*35</t>
  </si>
  <si>
    <t>³ñï³ÍÍÇãÇ ËáÕáí³Ï</t>
  </si>
  <si>
    <t xml:space="preserve"> Ï³Ã»ïñÝ»ñÇ Ñ³í³ù³Íáõ</t>
  </si>
  <si>
    <t>µ³ËÇÉ</t>
  </si>
  <si>
    <t xml:space="preserve"> ³ñÛ³Ý ÷áËÝ»ñ³ñÏÙ³Ý ë³ñù ýÇÉïñáí</t>
  </si>
  <si>
    <t>Ù»½Ç ³Ý³ÉÇ½³ïáñ</t>
  </si>
  <si>
    <t>µÅßÏ³Ï³Ý ·ÉË³ñÏ</t>
  </si>
  <si>
    <t xml:space="preserve"> µÅßÏ³Ï³Ý ¹ÇÙ³Ï</t>
  </si>
  <si>
    <t xml:space="preserve"> ÷áñÓ³ÝáÃÝ»ñ ependorf</t>
  </si>
  <si>
    <t xml:space="preserve"> ÷áñÓ³ÝáÃÝ»ñ</t>
  </si>
  <si>
    <t xml:space="preserve"> ÷áñÓ³ÝáÃÇ ³ë»ÕÝ»ñ 21</t>
  </si>
  <si>
    <t xml:space="preserve"> Ï³Ã»ïáñ ýáÉÇ »ñÏ×ÛáõÕ³ÝÇ</t>
  </si>
  <si>
    <t>¾ê¶ ¿É»Ïïñá¹</t>
  </si>
  <si>
    <t xml:space="preserve"> ÷áñÓ³ÝáÃ ó»ÝïñÇýáõ·³ÛÇ</t>
  </si>
  <si>
    <t>33141641</t>
  </si>
  <si>
    <t xml:space="preserve"> ½áÝ¹»ñ Ï»ñ³ÏñÙ³Ý</t>
  </si>
  <si>
    <t xml:space="preserve"> é»Ýï·»Ý ÝÏ³ñÝ»ñÇ Å³å³í»ÝÝ»ñ 35*43</t>
  </si>
  <si>
    <t>ç»ñÙ³ÛÇÝ ÃáõÕÃ</t>
  </si>
  <si>
    <t xml:space="preserve"> µÇáùÇÙÇ³Ï³Ý í»ñÉáõÍÇãÇ ³ë»Õ</t>
  </si>
  <si>
    <t xml:space="preserve"> Ï³ÃáóÇÏÝ»ñÇ Í³Ûñ³Ï³ÉÝ»ñ 0-200</t>
  </si>
  <si>
    <t>íÇñ³µáõÅ³Ï³Ý íÇñ³Ñ³ï³Ï³Ý Ñ³í³ù³Íáõ</t>
  </si>
  <si>
    <t xml:space="preserve"> é»Ýï·»Ý ÝÏ³ñÝ»ñÇ Å³å³í»ÝÝ»ñ min-r 24*30</t>
  </si>
  <si>
    <t xml:space="preserve"> é»Ýï·»Ý ÝÏ³ñÝ»ñÇ Å³å³í»ÝÝ»ñ min-r 18.24</t>
  </si>
  <si>
    <t>Å·áõï</t>
  </si>
  <si>
    <t>33697100</t>
  </si>
  <si>
    <t xml:space="preserve"> Ñá·Ý³ÛÇ Í³Ûñ³Ï³É</t>
  </si>
  <si>
    <t>33141620</t>
  </si>
  <si>
    <t>û¹³ÙÕÇã</t>
  </si>
  <si>
    <t>33171300</t>
  </si>
  <si>
    <t xml:space="preserve"> ¿åÇ¹áõñ³É ³Ý½·³Û³óÙ³Ý Ñ³í³ù³ÍáõÝ»ñ</t>
  </si>
  <si>
    <t>íÇñ³µáõÅ³Ï³Ý ëï»ñÇÉ Ñ³í³ù³Íáõ</t>
  </si>
  <si>
    <t xml:space="preserve"> é»Ýï·»Ý ÝÏ³ñÝ»ñÇ Å³å³í»ÝÝ»ñ Îî 35*43</t>
  </si>
  <si>
    <t>Ï³Ã»ïñ ³ëåÇñ³óÇáÝ 16</t>
  </si>
  <si>
    <t>33141321</t>
  </si>
  <si>
    <t xml:space="preserve"> ³Ý½·³Û³óÙ³Ý ³ë»ÕÝ»ñ 20·</t>
  </si>
  <si>
    <t xml:space="preserve"> Ý»ñ³ñÏÇãÝ»ñ Å³Ý»</t>
  </si>
  <si>
    <t>Ù»½Ç ³Ý³ÉÇ½Ç ï³ñ³</t>
  </si>
  <si>
    <t>33962000</t>
  </si>
  <si>
    <t>¿Ý¹áïñ³Ë»³É ËáÕáí³ÏÝ»ñ</t>
  </si>
  <si>
    <t>³íïáÙ³ï åÇå»ïÝ»ñ 100-1000ÙÏÉ ÷á÷áËí³Í Í³í.</t>
  </si>
  <si>
    <t>é»³ÏóÇáÝ ëñí³Ï.</t>
  </si>
  <si>
    <t>33141400</t>
  </si>
  <si>
    <t>¿Ý¹áíÇñ³µáõÅ³Ï³Ý ÏïñáÕ ³Õ»Õ 27050G</t>
  </si>
  <si>
    <t>¿Ý¹áíÇñ³µáõÅ³Ï³Ý ÏïñáÕ ³Õ»Õ 27040G</t>
  </si>
  <si>
    <t>24931230</t>
  </si>
  <si>
    <t xml:space="preserve"> é»Ýï·»Ý ÝÏ³ñÝ»ñÇ »ñ¨³ÏÇãÝ»ñ 2*20</t>
  </si>
  <si>
    <t>24931240</t>
  </si>
  <si>
    <t xml:space="preserve"> é»Ýï·»Ý ÝÏ³ñÝ»ñÇ Ï³ÛáõÝ³óáõóÇãÝ»ñ 2*20</t>
  </si>
  <si>
    <t>²ÉµáõÙÇÝ10-100</t>
  </si>
  <si>
    <t xml:space="preserve">¶ÉÛáõÏá½³   4/100                                 </t>
  </si>
  <si>
    <t xml:space="preserve">ØÇ½³ÝÛáõÃ2/100                                    </t>
  </si>
  <si>
    <t xml:space="preserve">´ÇÉÇéáõµÇÝ                                        </t>
  </si>
  <si>
    <t xml:space="preserve">Îñ»³ïÇÝÇÝ     </t>
  </si>
  <si>
    <t xml:space="preserve">îñáÙµáåÉ³ëïÇÝ                                     </t>
  </si>
  <si>
    <t xml:space="preserve">òáÉÇÏÉáÝ ³ÝïÇ A                                   </t>
  </si>
  <si>
    <t xml:space="preserve">òáÉÇÏÉáÝ ³ÝïÇ B                                   </t>
  </si>
  <si>
    <t xml:space="preserve">òáÉÇÏÉáÝ ³ÝïÇ D                                   </t>
  </si>
  <si>
    <t xml:space="preserve">CA  125                                           </t>
  </si>
  <si>
    <t xml:space="preserve">GGT                                               </t>
  </si>
  <si>
    <t xml:space="preserve">üáëýáñ 2/100                                      </t>
  </si>
  <si>
    <t xml:space="preserve">¶ÉÛáõÏá½³  4/100                                  </t>
  </si>
  <si>
    <t xml:space="preserve">Ð»Ùá·ÉáµÇÝ  10/500                                </t>
  </si>
  <si>
    <t xml:space="preserve">òáÉÇÏÉáÝ  AB                                      </t>
  </si>
  <si>
    <t xml:space="preserve">òáÉÇÏÉáÝ  ò  êáõå»ñ5ÙÉ                            </t>
  </si>
  <si>
    <t xml:space="preserve">CA15-3       96test                               </t>
  </si>
  <si>
    <t xml:space="preserve">AST/GPT                                           </t>
  </si>
  <si>
    <t xml:space="preserve">ALT/GOT                                           </t>
  </si>
  <si>
    <t xml:space="preserve">èáÙ³ÝáíëÏÇ  ¶ÇÙ½³                                 </t>
  </si>
  <si>
    <t xml:space="preserve">Ø³ÛÝ  ¶ñÛáõÝí³É¹                                  </t>
  </si>
  <si>
    <t xml:space="preserve">CA 19-9                                           </t>
  </si>
  <si>
    <t xml:space="preserve">Ø³·Ý»½ÇáõÙ   Mg-Col                               </t>
  </si>
  <si>
    <t xml:space="preserve">Î³ÉóÇáõÙ                                          </t>
  </si>
  <si>
    <t xml:space="preserve">È¸Ð  10/10                                        </t>
  </si>
  <si>
    <t xml:space="preserve">Alk  Phosphstase  kin.                            </t>
  </si>
  <si>
    <t xml:space="preserve">T4                                               </t>
  </si>
  <si>
    <t xml:space="preserve">T3                                               </t>
  </si>
  <si>
    <t xml:space="preserve">ÊáÉ»ëï»ñÇÝ                                        </t>
  </si>
  <si>
    <t xml:space="preserve">Ð³Ï³µÇáïÇÏ  ¹ÇëÏ»ñ                                </t>
  </si>
  <si>
    <t xml:space="preserve">PSA   /96well/                                    </t>
  </si>
  <si>
    <t xml:space="preserve">îñáÙµÇÝ                                           </t>
  </si>
  <si>
    <t xml:space="preserve">APTT     6/4ml                                    </t>
  </si>
  <si>
    <t>Triglicerides</t>
  </si>
  <si>
    <t xml:space="preserve">²Éý³ -³ÙÇÉ³½³                                     </t>
  </si>
  <si>
    <t xml:space="preserve">HBs  Ag/Ð»å³ïÇï  ´ N50                            </t>
  </si>
  <si>
    <t xml:space="preserve">HCV  /Ð»å³ïÇï  ò  96                              </t>
  </si>
  <si>
    <t xml:space="preserve">²ÝïÇ/HCV  N50                                     </t>
  </si>
  <si>
    <t xml:space="preserve">HBs  Ag   N96                                     </t>
  </si>
  <si>
    <t xml:space="preserve">Easyl Lyte É-ÃÝ»ñÇ Ñ-Íáõ800ÙÉ                     </t>
  </si>
  <si>
    <t xml:space="preserve">Easyl Lyte Éí³óáÕ É-Ã6*15ÙÉ                       </t>
  </si>
  <si>
    <t xml:space="preserve">RMAB Estrogen Receptor 7.0ml                      </t>
  </si>
  <si>
    <t xml:space="preserve">RMAB Progesteron Receptor 7.0ml                   </t>
  </si>
  <si>
    <t xml:space="preserve">RMAB c-erbB-2/HER-2 7.0ml                         </t>
  </si>
  <si>
    <t xml:space="preserve">D&amp;A,Anti Polivalent HRP DAB15ml                   </t>
  </si>
  <si>
    <t xml:space="preserve">Îñ»³ïÇÝÇÝÏÇÝ³½³ MB                                </t>
  </si>
  <si>
    <t xml:space="preserve">Easyl Lyte Na ¿É»Ïïñá¹                            </t>
  </si>
  <si>
    <t xml:space="preserve">Easyl Lyte K ¿É»Ïïñá¹                             </t>
  </si>
  <si>
    <t xml:space="preserve">Easyl Lyte Ca ¿É»Ïïñá¹                            </t>
  </si>
  <si>
    <t xml:space="preserve">Easyl Lyte pH ¿É»Ïïñá¹                            </t>
  </si>
  <si>
    <t xml:space="preserve">LDL ÊáÉ»ëï»ñÇÝ 2*67ÙÉ                             </t>
  </si>
  <si>
    <t xml:space="preserve">ØÇ½³ÃÃáõ                                          </t>
  </si>
  <si>
    <t xml:space="preserve">îñáÙµáåÉ³ëïÇÝ 10*4ÙÉ                              </t>
  </si>
  <si>
    <t xml:space="preserve">î»ëïáëï»ñáÝ                                       </t>
  </si>
  <si>
    <t xml:space="preserve">¸-¸ÇÙ»ñ N96                                       </t>
  </si>
  <si>
    <t xml:space="preserve">ÎñáëëåÉ³ëï N96                                    </t>
  </si>
  <si>
    <t xml:space="preserve">èáÙ³ÝáíëÏÇ  ¶ÇÙ½³ 500ml                           </t>
  </si>
  <si>
    <t xml:space="preserve">èº² N96                                           </t>
  </si>
  <si>
    <t xml:space="preserve">²üä N96                                           </t>
  </si>
  <si>
    <t xml:space="preserve">´»ï³ ÊáñÇáÝÇÏ ÑáÝ³¹áïñáåÇÝ N96                    </t>
  </si>
  <si>
    <t xml:space="preserve">RPR   / èäè  500Ã                                 </t>
  </si>
  <si>
    <t xml:space="preserve">TTG/ÂÇñ»áïñáå ÑáñÙáÝ                              </t>
  </si>
  <si>
    <t>33000000</t>
  </si>
  <si>
    <t xml:space="preserve">´³ñÇáõÙÇ  ëáõÉý³ï                                 </t>
  </si>
  <si>
    <t xml:space="preserve">Î³Ùýáñ³ÛÇ  ëåÇñï   100,0                          </t>
  </si>
  <si>
    <t xml:space="preserve">²ÙÇ³Ï  çñ³ÛÇÝ   10%                               </t>
  </si>
  <si>
    <t xml:space="preserve">²½áï³Ï³Ý   ÃÃáõ                                   </t>
  </si>
  <si>
    <t xml:space="preserve">Ü³ïñÇáõÙÇ  ùÉáñÇ¹  ÷áßÇ                           </t>
  </si>
  <si>
    <t xml:space="preserve">îáÉáõáÉ                                           </t>
  </si>
  <si>
    <t xml:space="preserve">øÉáñáýáñÙ                                         </t>
  </si>
  <si>
    <t xml:space="preserve">ÂÇáÙÇ½³ÝÛáõÃ                                      </t>
  </si>
  <si>
    <t xml:space="preserve">üáñÙ³ÉÇÝ                                          </t>
  </si>
  <si>
    <t xml:space="preserve">ê³Ë³ñá½³                                          </t>
  </si>
  <si>
    <t xml:space="preserve">ä³ñ³ýÇÝ                                           </t>
  </si>
  <si>
    <t xml:space="preserve">øÉáñÑ»ùëÇ¹ÇÝ  20%                                 </t>
  </si>
  <si>
    <t xml:space="preserve">ø³ó³Ë³ÃÃáõ                                        </t>
  </si>
  <si>
    <t xml:space="preserve">ê³µáõñáÛÇ  ÙÇç³í³Ûñ                               </t>
  </si>
  <si>
    <t xml:space="preserve">²¶ì  ÙÇç³í³Ûñ                                     </t>
  </si>
  <si>
    <t xml:space="preserve">²ó»ïáÝ                                            </t>
  </si>
  <si>
    <t xml:space="preserve">¾É»ÏïÇí ³Õ³ÛÇÝ ³·³ñ                               </t>
  </si>
  <si>
    <t xml:space="preserve">Îá¹Ç  ÙÇç³í³Ûñ                                    </t>
  </si>
  <si>
    <t xml:space="preserve">êáõÉýáë³ÉÇóÇÉ³ÃÃáõ                                </t>
  </si>
  <si>
    <t xml:space="preserve">ü»ÝáÉ                                             </t>
  </si>
  <si>
    <t xml:space="preserve">äáíÇ¹áÝ Ûá¹                                       </t>
  </si>
  <si>
    <t xml:space="preserve">Ð»ùë³ÝÇûë   1É                                    </t>
  </si>
  <si>
    <t xml:space="preserve">Ü³ïñÇáõÙ  ýáëýáñ³ÃÃí³Ï³Ý 2ï»Õ                     </t>
  </si>
  <si>
    <t xml:space="preserve">âáñ  ëÝÝ¹³ÛÇÝ ³·³ñ                                </t>
  </si>
  <si>
    <t xml:space="preserve">êáñµ»Ýï  5É                                       </t>
  </si>
  <si>
    <t xml:space="preserve">êï»ñ³ÝÇáë  20% 500ÙÉ                              </t>
  </si>
  <si>
    <t xml:space="preserve">¾Ý¹á  ÙÇç³í³Ûñ                                    </t>
  </si>
  <si>
    <t xml:space="preserve">øëÇÉáÉ                                            </t>
  </si>
  <si>
    <t xml:space="preserve">¶ÉÇó»ñÇÝ                                          </t>
  </si>
  <si>
    <t xml:space="preserve">Ð»ÙáïáÏëÇÉÇÝ                                      </t>
  </si>
  <si>
    <t xml:space="preserve">ÈÇÙáÝ³ÃÃáõ/çñ                                     </t>
  </si>
  <si>
    <t xml:space="preserve">Ü³ïñÇáõÙÇ ýáëý³ï Ù»Ï ï»Õ³Ï³Éí³Í/ù.Ù.              </t>
  </si>
  <si>
    <t xml:space="preserve">Ü³ïñÇáõÙÇ ýáëý³ï »ñÏÏï»Õ³Ï³Éí³Í/ù.Ù.              </t>
  </si>
  <si>
    <t xml:space="preserve">Ü³ïñÇáõÙÇ óÇïñ³ï/ù.Ù.                             </t>
  </si>
  <si>
    <t xml:space="preserve">Î³ÉÇáõÙÇ ýáëý³ï Ù»Ïï»Õ³Ï³Éí³Í/ù.Ù.                </t>
  </si>
  <si>
    <t xml:space="preserve">ºéùÉáñù³ó³Ë³ÃÃáõ 120ÙÉ                            </t>
  </si>
  <si>
    <t xml:space="preserve">êáÝá·ñ³ýÇ³ÛÇ ·»É                                  </t>
  </si>
  <si>
    <t xml:space="preserve">Ü³ïñÇáõÙÇ ûùë³É³ï                                 </t>
  </si>
  <si>
    <t xml:space="preserve">²ñ·³Ý³Ï Ùë³å»åïáÝ³ÛÇÝ                             </t>
  </si>
  <si>
    <t xml:space="preserve">ØÇç³í³Ûñ   úÉÏÇÝÇóÏáõ                             </t>
  </si>
  <si>
    <t xml:space="preserve">²·³ñ ³ùó»ï³ï³ÛÇÝ                                  </t>
  </si>
  <si>
    <t xml:space="preserve">ÆÙ»ñëÇáÝ ÛáõÕ                                     </t>
  </si>
  <si>
    <t xml:space="preserve">ÎÉ³ñÏÇ ³·³ñ                                       </t>
  </si>
  <si>
    <t>ÂÇá·ÉÛáõÏáÉ³ÛÇÝ  ÙÇç³í³Ûñ THIOGLYCOLATTE MEDIUM</t>
  </si>
  <si>
    <t xml:space="preserve">Ï·    </t>
  </si>
  <si>
    <t xml:space="preserve">ëñí   </t>
  </si>
  <si>
    <t xml:space="preserve">É     </t>
  </si>
  <si>
    <t xml:space="preserve">·     </t>
  </si>
  <si>
    <t>Ï·</t>
  </si>
  <si>
    <t xml:space="preserve">Ñ³ï   </t>
  </si>
  <si>
    <t xml:space="preserve">ïáõ÷  </t>
  </si>
  <si>
    <t>26500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</si>
  <si>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</si>
  <si>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</si>
  <si>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</si>
  <si>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</si>
  <si>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</si>
  <si>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</si>
  <si>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</si>
  <si>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</si>
  <si>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</si>
  <si>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</si>
  <si>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</si>
  <si>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</si>
  <si>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</si>
  <si>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</si>
  <si>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</si>
  <si>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</si>
  <si>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</si>
  <si>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</si>
  <si>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</si>
  <si>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</si>
  <si>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</si>
  <si>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</si>
  <si>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</si>
  <si>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</si>
  <si>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</si>
  <si>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</si>
  <si>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</si>
  <si>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</si>
  <si>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</si>
  <si>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</si>
  <si>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</si>
  <si>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</si>
  <si>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</si>
  <si>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</si>
  <si>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</si>
  <si>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</si>
  <si>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</si>
  <si>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</si>
  <si>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</si>
  <si>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</si>
  <si>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</si>
  <si>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</si>
  <si>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</si>
  <si>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</si>
  <si>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</si>
  <si>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</si>
  <si>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</si>
  <si>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</si>
  <si>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</si>
  <si>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</si>
  <si>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</si>
  <si>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</si>
  <si>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</si>
  <si>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</si>
  <si>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</si>
  <si>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</si>
  <si>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</si>
  <si>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</si>
  <si>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</si>
  <si>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</si>
  <si>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</si>
  <si>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</si>
  <si>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</si>
  <si>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</si>
  <si>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</si>
  <si>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</si>
  <si>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</si>
  <si>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</si>
  <si>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</si>
  <si>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</si>
  <si>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</si>
  <si>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</si>
  <si>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</si>
  <si>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</si>
  <si>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</si>
  <si>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</si>
  <si>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</si>
  <si>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</si>
  <si>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</si>
  <si>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</si>
  <si>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</si>
  <si>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</si>
  <si>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</si>
  <si>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</si>
  <si>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</si>
  <si>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</si>
  <si>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</si>
  <si>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</si>
  <si>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</si>
  <si>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</si>
  <si>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</si>
  <si>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</si>
  <si>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</si>
  <si>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</si>
  <si>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</si>
  <si>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</si>
  <si>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</si>
  <si>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</si>
  <si>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</si>
  <si>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</si>
  <si>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</si>
  <si>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</si>
  <si>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</si>
  <si>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</si>
  <si>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</si>
  <si>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</si>
  <si>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</si>
  <si>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</si>
  <si>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</si>
  <si>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</si>
  <si>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</si>
  <si>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</si>
  <si>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</si>
  <si>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</si>
  <si>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</si>
  <si>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</si>
  <si>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</si>
  <si>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</si>
  <si>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</si>
  <si>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</si>
  <si>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79823000</t>
  </si>
  <si>
    <t>ì. ü³Ý³ñçÛ³ÝÇ ³Ýí. àô²Î  ö´À  µÉ³ÝÏÇ ïå³·ñáõÃÛáõÝ</t>
  </si>
  <si>
    <t>¸ñ³Ù³ñÏÕÇ ÙáõïùÇ Ó¨ 1 ûñ¹»ñÇ ïå³·ñáõÃÛáõÝ</t>
  </si>
  <si>
    <t>ºÉùÇ  ¹ñ³Ù³ñÏÕ³ÛÇÝ  ûñ¹»ñ</t>
  </si>
  <si>
    <t>²Ý»ëÃ»½ÇáÉá·Ç  Ã»ñÃÇÏ</t>
  </si>
  <si>
    <t>ì»ñ³Ï»Ý¹. µ³ÅÝÇ ÑëÏáÕ. Ã»ñÃÇÏ</t>
  </si>
  <si>
    <t>²ßË³ï³Å³Ù³Ý³ÏÇ  Ñ³ßí³ñÏÇ ï»Õ»Ï³·ñÇ  ïå³·ñáõÃÛáõÝ</t>
  </si>
  <si>
    <t>²ÙµáõÉ³ïáñ  ù³ñïÇ ïå³·ñáõÃÛáõÝ</t>
  </si>
  <si>
    <t>ÏáÙåÉ</t>
  </si>
  <si>
    <t>ÐÇí³Ý¹áõÃÛ³Ý  Ó¨  004 /ó å³ïÙ³·ñÇ ïå³·ñáõÃÛáõÝ</t>
  </si>
  <si>
    <t>êï³óÇáÝ³ñ  ÑÇí³Ý¹Ç  ù³ñïÇ ïå³·ñáõÃÛáõÝ</t>
  </si>
  <si>
    <t>êï³óÇáÝ³ñ  ÑÇí³Ý¹Ç  µÅßÏ³Ï³Ý  ù³ñïÇ ïå³·ñáõÃÛáõÝ</t>
  </si>
  <si>
    <t>ÐáëåÇï³É³óÙ³Ý áõÕ»·ñÇ ïå³·ñáõÃÛáõÝ</t>
  </si>
  <si>
    <t>¶Çï³Ïóí³Í - Ï³Ù³íáñ  Ñ³Ù³Ó³ÛÝáõÃÛ³Ý ïå³·ñáõÃÛáõÝ</t>
  </si>
  <si>
    <t>ä³ÛÙ³Ý³·Çñ  å³óÇ»ÝïÇ  Ñ»ï</t>
  </si>
  <si>
    <t>ÏáÙåÉ.</t>
  </si>
  <si>
    <t>Üß³Ý³ÏÙ³Ý  Ã»ñÃÇÏÇ ïå³·ñáõÃÛáõÝ</t>
  </si>
  <si>
    <t>æ»ñÙáõÃÛ³Ý  Ã»ñÃÇÏÇ ïå³·ñáõÃÛáõÝ</t>
  </si>
  <si>
    <t>¾ê¶ - Ç  µÉ³ÝÏÇ ïå³·ñáõÃÛáõÝ</t>
  </si>
  <si>
    <t>²ñÛ³Ý ÁÝ¹Ñ³Ýáõñ ùÝÝáõÃÛ³Ý ïå³·ñáõÃÛáõÝ</t>
  </si>
  <si>
    <t>²ñÛ³Ý  µÇáùÇÙÇ³Ï³Ý  ùÝÝáõÃÛáõÝ  A - 5  ýáñÙ³ï ïå³·ñáõÃÛáõÝ</t>
  </si>
  <si>
    <t>Ø»½Ç  ÁÝ¹Ñ³Ýáõñ  ùÝÝáõÃÛáõÝ ïå³·ñáõÃÛáõÝ</t>
  </si>
  <si>
    <t>òÇïáÉá·Ç³Ï³Ý  Ñ»ï³½áïáõÃÛáõÝ ïå³·ñáõÃÛáõÝ</t>
  </si>
  <si>
    <t>ÎÉÇÝÇÏ³ - ÇÙáõÝáÉá·Ç³Ï³Ý Ñ»ï³½áïáõÃÛáõÝ ïå³·ñáõÃÛáõÝ</t>
  </si>
  <si>
    <t>Þ³ñÅÇ  Ã»ñÃÇÏ ïå³·ñáõÃÛáõÝ</t>
  </si>
  <si>
    <t>î»Õ»Ï³Ýù  ÑÇí³Ý¹Ç ïå³·ñáõÃÛáõÝ</t>
  </si>
  <si>
    <t>ø³Õí³Íù  Ó¨  27 - 1/ó ïå³·ñáõÃÛáõÝ</t>
  </si>
  <si>
    <t>Ò¨  0001  ² - 4 ïå³·ñáõÃÛáõÝ</t>
  </si>
  <si>
    <t>¾åÇÏñÇ½ ïå³·ñáõÃÛáõÝ</t>
  </si>
  <si>
    <t>ä³Ñ³Ýç³·Çñ</t>
  </si>
  <si>
    <t>ÎáÝëáõÉï³óÇáÝ  Ã»ñÃÇÏ ïå³·ñáõÃÛáõÝ</t>
  </si>
  <si>
    <t>Ð/Ø  ·áõÛù³·ñÙ³Ý  óáõó³Ï</t>
  </si>
  <si>
    <t>´áõÅ. å³ñ³·³Ý»ñÇ  ³Ïï</t>
  </si>
  <si>
    <t>¸»Õáñ³ÛùÇ  Ñ³ßí»ïíáõÃÛáõÝ</t>
  </si>
  <si>
    <t>àôÕ»·Çñ  ³ÙµáõÉ³ïáñ  Ñ»ï³½áïáõÃÛ³Ý</t>
  </si>
  <si>
    <t>àôÕ»·Çñ µÅßÏÇ  ËáñÑñ¹³ïíáõÃÛ³Ý</t>
  </si>
  <si>
    <t>ä³ÛÙ³Ý³·Çñ ³ßË³ï³ÏóÇ  Ñ»ï</t>
  </si>
  <si>
    <t>ä³Ñ»ëïÇ  Ñ³ßí»ïíáõÃÛáõÝ</t>
  </si>
  <si>
    <t>È³µáñ³ïáñ  Ñ»ï³½áï.  áõÕ»·Çñ</t>
  </si>
  <si>
    <t>¸áÝáñ³Ï³Ý  ³ñÛ³Ý  Ñ»ï³½áï. áõÕ»·Çñ</t>
  </si>
  <si>
    <t>´É³ÝÏÝ»ñÇ  ïå³·ñáõÃÛáõÝ</t>
  </si>
  <si>
    <t>դրամ</t>
  </si>
  <si>
    <r>
      <rPr>
        <sz val="7"/>
        <color indexed="8"/>
        <rFont val="Arial Armenian"/>
        <family val="2"/>
      </rPr>
      <t xml:space="preserve">¸Çëå³Ýë»ñ  ù³ñï  </t>
    </r>
    <r>
      <rPr>
        <sz val="7"/>
        <color indexed="8"/>
        <rFont val="Arial Cyr"/>
        <family val="2"/>
      </rPr>
      <t>A</t>
    </r>
    <r>
      <rPr>
        <sz val="7"/>
        <color indexed="8"/>
        <rFont val="Arial Armenian"/>
        <family val="2"/>
      </rPr>
      <t xml:space="preserve"> - 5</t>
    </r>
  </si>
  <si>
    <r>
      <t xml:space="preserve">Ö³é³·³ÛÃ³ÛÇÝ µáõÅÙ³Ý ù³ñïÇ </t>
    </r>
    <r>
      <rPr>
        <sz val="7"/>
        <color indexed="8"/>
        <rFont val="Arial Unicode"/>
        <family val="2"/>
      </rPr>
      <t>(</t>
    </r>
    <r>
      <rPr>
        <sz val="7"/>
        <color indexed="8"/>
        <rFont val="Arial Armenian"/>
        <family val="2"/>
      </rPr>
      <t>ÝÏ³ñáí</t>
    </r>
    <r>
      <rPr>
        <sz val="7"/>
        <color indexed="8"/>
        <rFont val="Arial Unicode"/>
        <family val="2"/>
      </rPr>
      <t>)</t>
    </r>
    <r>
      <rPr>
        <sz val="7"/>
        <color indexed="8"/>
        <rFont val="Arial Armenian"/>
        <family val="2"/>
      </rPr>
      <t xml:space="preserve"> ïå³·ñáõÃÛáõÝ</t>
    </r>
  </si>
  <si>
    <r>
      <t xml:space="preserve">²ñÛ³Ý µÇáùÇÙÇ³Ï³Ý  ùÝÝáõÃÛáõÝ </t>
    </r>
    <r>
      <rPr>
        <sz val="7"/>
        <color indexed="8"/>
        <rFont val="Arial Unicode"/>
        <family val="2"/>
      </rPr>
      <t>A</t>
    </r>
    <r>
      <rPr>
        <sz val="7"/>
        <color indexed="8"/>
        <rFont val="Arial Armenian"/>
        <family val="2"/>
      </rPr>
      <t xml:space="preserve"> - 4  ýáñÙ³ï ïå³·ñáõÃÛáõÝ</t>
    </r>
  </si>
  <si>
    <r>
      <t>ìÇ×³Ï³·ñ³Ï³Ý  ù³ñï  Ó¨  066 /</t>
    </r>
    <r>
      <rPr>
        <sz val="7"/>
        <color indexed="8"/>
        <rFont val="Arial Armenian"/>
        <family val="2"/>
      </rPr>
      <t>ᴠ ïå³·ñáõÃÛáõÝ</t>
    </r>
  </si>
  <si>
    <t>ՈՒԱԿ  ՓԲԸ տնօրեն</t>
  </si>
  <si>
    <t>պրոֆեսոր՝</t>
  </si>
  <si>
    <t>Հայրապետ Գալստյան</t>
  </si>
  <si>
    <t>1. Պատվիրատուի անվանումը` ՀՀ ԱՆ &lt;&lt;Վ. Ա. Ֆանարջյանի անվան ուռուցքաբանության ազգային կենտրոն&gt;&gt;  ՓԲԸ</t>
  </si>
  <si>
    <t>տնօրեն՝                                                Հայրապետ Գալստյան</t>
  </si>
  <si>
    <t>Պատվիրատուն՝  ՀՀ ԱՆ &lt;&lt;Վ. Ա. Ֆանարջյանի անվան ուռուցքաբանության ազգային կենտրոն&gt;&gt; ՓԲԸ</t>
  </si>
  <si>
    <t xml:space="preserve">Ծրագիր </t>
  </si>
  <si>
    <t>Անվանումը 2014թ. Գործունեության</t>
  </si>
  <si>
    <t>Ֆինանսավորման աղբյուրը</t>
  </si>
  <si>
    <t>Գնման առարկայի</t>
  </si>
  <si>
    <t>Գնման ձև (ընթացակարգ)</t>
  </si>
  <si>
    <t>Չափման միավորը</t>
  </si>
  <si>
    <t>Միավորի գինը</t>
  </si>
  <si>
    <t>Ընդամենը ծախսեր</t>
  </si>
  <si>
    <t>Քանակ</t>
  </si>
  <si>
    <t>Միջանցիկ կոդը՝ ըստ CPV դասակարգման</t>
  </si>
  <si>
    <t>Անվանումը</t>
  </si>
  <si>
    <t>Ապրանքներ</t>
  </si>
  <si>
    <t>´ÅßÏ³Ï³Ý Ýß³Ý³ÏáõÃÛ³Ý ³åñ³ÝùÝ»ñ</t>
  </si>
  <si>
    <t>ÞÐ</t>
  </si>
  <si>
    <t>33673500</t>
  </si>
  <si>
    <t>³ÙÇÝáýÇÉÇÝ r03da05</t>
  </si>
  <si>
    <t>24.6</t>
  </si>
  <si>
    <t>33642210</t>
  </si>
  <si>
    <t>¹»ùë³Ù»Ã³½áÝ h2ab02</t>
  </si>
  <si>
    <t>33692511</t>
  </si>
  <si>
    <t>Ï³ÉÇáõÙÇ ùÉáñÇ¹ a12ba01</t>
  </si>
  <si>
    <t>33611100</t>
  </si>
  <si>
    <t>³ïñáåÇÝ a03ba01</t>
  </si>
  <si>
    <t>22.77</t>
  </si>
  <si>
    <t>33622710</t>
  </si>
  <si>
    <t>í»ñ³å³ÙÇÉ c08da01</t>
  </si>
  <si>
    <t>óÇåñáýÉûùë³óÇÝ j01ma02</t>
  </si>
  <si>
    <t>49.7</t>
  </si>
  <si>
    <t>»ñÏ³Ã å³ñáõÝ³ÏáÕ Ñ³Ù³ÏóáõÃÛáõÝ b03a /ý»ñáõÙ É»Ï/</t>
  </si>
  <si>
    <t>33611400</t>
  </si>
  <si>
    <t>Ù»ïáÏÉáåñ³ÙÇ¹ a03fa01</t>
  </si>
  <si>
    <t>33662150</t>
  </si>
  <si>
    <t>¹»ùë³Ù»Ã³½áÝ 5ÙÉ/ÙÉ a01ac02</t>
  </si>
  <si>
    <t>¹»ùë³Ù»Ã³½áÝ  4Ù·/ÙÉ 2ÙÉ h02ab02</t>
  </si>
  <si>
    <t>¹»ùë³Ù»Ã³½áÝ  4Ù·/ÙÉ 1ÙÉ h02ab02</t>
  </si>
  <si>
    <t>¹ÇùÉáñáÇ½áó³Ý³ñ³ÃÃíÇ Ý³ïñÇáõÙ</t>
  </si>
  <si>
    <t xml:space="preserve"> Ù³ñ¹áõ ³ÉµáõÙÇÝ B05AA01</t>
  </si>
  <si>
    <t>Ï»ïáïÇý»Ý  R06AX17</t>
  </si>
  <si>
    <t>³ÙÇÝáÏ³åñáÝ³ÃÃáõ B02AA01</t>
  </si>
  <si>
    <t>Ý³¹ñáå³ñÇÝÇ Ï³ÉóÇáõÙ³Ï³Ý ³Õ B01AB06</t>
  </si>
  <si>
    <t>¹áå³ÙÇÝ C01CA04</t>
  </si>
  <si>
    <t>ÏÉ»Ù³ëïÇÝ R06AA04</t>
  </si>
  <si>
    <t xml:space="preserve"> µÅßÏ³Ï³Ý Ã³Ý½Çý (Ù³ñÉÛ³)</t>
  </si>
  <si>
    <t>33693020</t>
  </si>
  <si>
    <t>¸ñ³Ù</t>
  </si>
  <si>
    <t>µÅßÏ³Ï³Ý Ýß³Ý³ÏáõÃÛ³Ý ·áñÍÇùÝ»ñ</t>
  </si>
  <si>
    <t>X</t>
  </si>
  <si>
    <t>ընդամենը բժշկական նշանակության ապրանքներ</t>
  </si>
  <si>
    <t>22851000</t>
  </si>
  <si>
    <t xml:space="preserve"> ³ñ³·³Ï³ñÝ»ñ</t>
  </si>
  <si>
    <t>22841200</t>
  </si>
  <si>
    <t xml:space="preserve"> ýÇÉ³ï»ÉÇÏ ÃÕÃ³å³Ý³ÏÝ»ñ</t>
  </si>
  <si>
    <t>24911200</t>
  </si>
  <si>
    <t xml:space="preserve"> ëáëÝÓáÕ ÝÛáõÃ»ñ</t>
  </si>
  <si>
    <t>¹ñ³Ù</t>
  </si>
  <si>
    <t>30191000</t>
  </si>
  <si>
    <t>·ñ³ë»ÝÛ³Ï³ÛÇÝ ë³ñù³íáñáõÙÝ»ñ` µ³ó³éáõÃÛ³Ùµ Ï³ÑáõÛùÇ</t>
  </si>
  <si>
    <t>30197630</t>
  </si>
  <si>
    <t xml:space="preserve"> ÃáõÕÃ ïåÇãÝ»ñÇ Ñ³Ù³ñ</t>
  </si>
  <si>
    <t>30141200</t>
  </si>
  <si>
    <t xml:space="preserve"> ë»Õ³ÝÇ Ñ³ßíÇãÝ»ñ</t>
  </si>
  <si>
    <t>30197210</t>
  </si>
  <si>
    <t xml:space="preserve"> ÃÕÃ³å³Ý³ÏÝ»ñ, áñï»Õ ÃÕÃ»ñÁ ÙÇ³óíáõÙ »Ý ûÕ³ÏÝ»ñáí</t>
  </si>
  <si>
    <t>30192121</t>
  </si>
  <si>
    <t xml:space="preserve"> ·Ý¹ÇÏ³íáñ ·ñÇã</t>
  </si>
  <si>
    <t>30192130</t>
  </si>
  <si>
    <t xml:space="preserve"> Ù³ïÇïÝ»ñ</t>
  </si>
  <si>
    <t>30192920</t>
  </si>
  <si>
    <t xml:space="preserve"> áõÕÕÇã Ñ»ÕáõÏÝ»ñ</t>
  </si>
  <si>
    <t>30192100</t>
  </si>
  <si>
    <t xml:space="preserve"> é»ïÇÝÝ»ñ</t>
  </si>
  <si>
    <t>30197110</t>
  </si>
  <si>
    <t xml:space="preserve"> Ï³ñÇãÇ Ù»ï³Õ³É³ñ» Ï³å»ñ</t>
  </si>
  <si>
    <t>30197320</t>
  </si>
  <si>
    <t xml:space="preserve"> Ï³ñÇãÝ»ñ</t>
  </si>
  <si>
    <t>30192111</t>
  </si>
  <si>
    <t xml:space="preserve"> Ã³Ý³ùÇ µ³ñÓÇÏÝ»ñ</t>
  </si>
  <si>
    <t>30192110</t>
  </si>
  <si>
    <t>30234600</t>
  </si>
  <si>
    <t xml:space="preserve"> ýÉ»ß ÑÇßáÕáõÃÛáõÝÝ»ñ</t>
  </si>
  <si>
    <t>31519100</t>
  </si>
  <si>
    <t xml:space="preserve"> ßÇÏ³óÙ³Ý É³Ùå»ñ</t>
  </si>
  <si>
    <t>31224100</t>
  </si>
  <si>
    <t>31212000</t>
  </si>
  <si>
    <t xml:space="preserve"> ³íïáÙ³ï ³Ýç³ïÇãÝ»ñ</t>
  </si>
  <si>
    <t>31214200</t>
  </si>
  <si>
    <t xml:space="preserve"> ³Ýç³ïÇã-½³ïÇã</t>
  </si>
  <si>
    <t>31321220</t>
  </si>
  <si>
    <t xml:space="preserve"> ÙÇçÇÝ É³ñÙ³Ý Ù³ÉáõËÝ»ñ</t>
  </si>
  <si>
    <t>33711900</t>
  </si>
  <si>
    <t xml:space="preserve"> û×³é</t>
  </si>
  <si>
    <t>39112000</t>
  </si>
  <si>
    <t xml:space="preserve"> ³ÃáéÝ»ñ</t>
  </si>
  <si>
    <t>39224300</t>
  </si>
  <si>
    <t>39515400</t>
  </si>
  <si>
    <t xml:space="preserve"> ß»ñï³í³ñ³·áõÛñÝ»ñ</t>
  </si>
  <si>
    <t>44141000</t>
  </si>
  <si>
    <t xml:space="preserve"> ËáÕáí³ÏÝ»ñ</t>
  </si>
  <si>
    <t>42131400</t>
  </si>
  <si>
    <t>ԲԸԱՀ</t>
  </si>
  <si>
    <t>42419510</t>
  </si>
  <si>
    <t xml:space="preserve"> í»ñ»É³ÏÝ»ñÇ Ù³ë»ñ</t>
  </si>
  <si>
    <t xml:space="preserve">ÁÝ¹³Ù»ÝÁ </t>
  </si>
  <si>
    <t>²íïáå³Ñ»ëï³Ù³ë»ñ</t>
  </si>
  <si>
    <t>34324000</t>
  </si>
  <si>
    <t>³ÝÇíÝ»ñ, ¹ñ³Ýó Ù³ë»ñÁ ¨ å³ñ³·³Ý»ñ</t>
  </si>
  <si>
    <t>34322000</t>
  </si>
  <si>
    <t>³ñ·»É³ÏÝ»ñ »í ³ñ·»É³ÏÝ»ñÇ Ù³ë»ñ</t>
  </si>
  <si>
    <t>34312000</t>
  </si>
  <si>
    <t>ß³ñÅÇãÝ»ñÇ Ù³ë»ñ</t>
  </si>
  <si>
    <t>ÁÝ¹³Ù»ÝÁ ³íïáå³Ñ»ëï³Ù³ë»ñ</t>
  </si>
  <si>
    <t>ì³é»ÉÇù</t>
  </si>
  <si>
    <t>09132100</t>
  </si>
  <si>
    <t>µ»Ý½ÇÝ, åñ»ÙÇáõÙ</t>
  </si>
  <si>
    <t>ÉÇïñ</t>
  </si>
  <si>
    <t>09132200</t>
  </si>
  <si>
    <t>µ»Ý½ÇÝ, é»·áõÉÛ³ñ</t>
  </si>
  <si>
    <t>ընդամենը í³é»ÉÇù</t>
  </si>
  <si>
    <t>Â»ñÃ»ñÇ ¨ ³Ùë³·ñ»ñÇ µ³Å³Ýáñ¹³·ñáõÃÛáõÝ</t>
  </si>
  <si>
    <t>22211000</t>
  </si>
  <si>
    <t>Ã»ñÃ»ñ</t>
  </si>
  <si>
    <t>22212000</t>
  </si>
  <si>
    <t>å³ñµ»ñ³Ï³Ý Ù³ÙáõÉ</t>
  </si>
  <si>
    <t>22213000</t>
  </si>
  <si>
    <t>³Ùë³·ñ»ñ</t>
  </si>
  <si>
    <t>ÁÝ¹³Ù»ÝÁ Ã»ñÃ»ñÇ ¨ ³Ùë³·ñ»ñÇ µ³Å³Ýáñ¹³·ñáõÃÛáõÝ</t>
  </si>
  <si>
    <t>Աշխատանքներ</t>
  </si>
  <si>
    <t>ÞÇÝ³ñ³ñ³Ï³Ý ³ßË³ï³ÝùÝ»ñ</t>
  </si>
  <si>
    <t>45453000</t>
  </si>
  <si>
    <t>ÑÇÙÝ³Ï³Ý í»ñ³Ýáñá·Ù³Ý ¨ í»ñ³Ï³Ý·ÝáÕ³Ï³Ý ³ßË³ï³ÝùÝ»ñ</t>
  </si>
  <si>
    <t>äÀ</t>
  </si>
  <si>
    <t>45262600</t>
  </si>
  <si>
    <t>½³Ý³½³Ý Ñ³ïáõÏ Ù³ëÝ³·Çï³óí³Í ßÇÝ³ñ³ñ³Ï³Ý ³ßË³ï³ÝùÝ»ñ</t>
  </si>
  <si>
    <t>ÁÝ¹³Ù»ÝÁ ßÇÝ. ³ßË³ï³ÝùÝ»ñ</t>
  </si>
  <si>
    <t>îå³·ñáõÃÛáõÝ</t>
  </si>
  <si>
    <t>Աշխատանքի հաճախման գրանցամատյան</t>
  </si>
  <si>
    <t>հիվանդների ընդունման գրանցամատյան</t>
  </si>
  <si>
    <t xml:space="preserve"> դեղորայք դուրս գրելու պահանջագիրք</t>
  </si>
  <si>
    <t>դեղորայքի մուտի - ծախսի գրանցամատյան</t>
  </si>
  <si>
    <t>հերթապահ բուժքրոջ մուտքի - ծախսի գրանցամատյան</t>
  </si>
  <si>
    <t xml:space="preserve"> վիարակապվող հիվանդների հաշվ. գրանցամատյան</t>
  </si>
  <si>
    <t>գրասենյակային գիրք</t>
  </si>
  <si>
    <t>արյան փոխներարկաման գրանցամատյան</t>
  </si>
  <si>
    <t>չոր օդային մանրեազերծչի գրանցամատյան</t>
  </si>
  <si>
    <t>բիքսերի գրանցման գրանցամատյան</t>
  </si>
  <si>
    <t>նարկոզների գրանցման գրանցամատյան</t>
  </si>
  <si>
    <t>նարկոտիկներ դուրս գրելու պահանջագիրք</t>
  </si>
  <si>
    <t>նարկոտիկների մուտքի - ծախսի  գրանցամատյան</t>
  </si>
  <si>
    <t>պոլիկլինիկա հաշվառման մատյան</t>
  </si>
  <si>
    <t>պոլիկլինիկ առաջնային հիվանդների գրանցամատյան</t>
  </si>
  <si>
    <t>պոլիկլինիկ կրկնակի հիվանդների գրանցամատյան</t>
  </si>
  <si>
    <t>դիագնոստիկա սոնոգրաֆի կաբինետի գրանցամատյան</t>
  </si>
  <si>
    <t>գլխվոր բուժքրույր նարկոտիկների դատարկ սրվակների գրանցման գրանցամատյան</t>
  </si>
  <si>
    <t>գիրք</t>
  </si>
  <si>
    <t>հաշվապահական գրքեր</t>
  </si>
  <si>
    <t>ընդամենը տպագրություն</t>
  </si>
  <si>
    <t>Ծառայություններ</t>
  </si>
  <si>
    <t>50112000</t>
  </si>
  <si>
    <t>³íïáÙ»ù»Ý³Ý»ñÇ í»ñ³Ýáñá·Ù³Ý ¨ å³Ñå³ÝÙ³Ý Í³é³ÛáõÃÛáõÝÝ»ñ</t>
  </si>
  <si>
    <t>50313200</t>
  </si>
  <si>
    <t>å³ï×»Ý³Ñ³ÝáÕ ë³ñù»ñÇ å³Ñå³ÝÙ³Ý Í³é³ÛáõÃÛáõÝÝ»ñ</t>
  </si>
  <si>
    <t>50323000</t>
  </si>
  <si>
    <t>Éñ³óáõóÇã (Í³Ûñ³Ù³ë³ÛÇÝ) ë³ñù»ñÇ å³Ñå³ÝÙ³Ý ¨ í»ñ³Ýáñá·Ù³Ý Í³é³ÛáõÃÛáõÝÝ»ñ</t>
  </si>
  <si>
    <t>50312000</t>
  </si>
  <si>
    <t>Ñ³Ù³Ï³ñ·ã³ÛÇÝ ë³ñù»ñÇ å³Ñå³ÝÙ³Ý ¨ í»ñ³Ýáñá·Ù³Ý Í³é³ÛáõÃÛáõÝÝ»ñ</t>
  </si>
  <si>
    <t>50531200</t>
  </si>
  <si>
    <t>·³½³ÛÇÝ ë³ñù»ñÇ å³Ñå³ÝÙ³Ý ß³é³ÛáõÃÛáõÝÝ»ñ</t>
  </si>
  <si>
    <t>50421000</t>
  </si>
  <si>
    <t>µÅßÏ³Ï³Ý ë³ñù»ñÇ í»ñ³Ýáñá·Ù³Ý ¨ å³Ñå³ÝÙ³Ý Í³é³ÛáõÃÛáõÝÝ»ñ</t>
  </si>
  <si>
    <t>66514000</t>
  </si>
  <si>
    <t>µ»éÝ»ñÇ ³å³Ñáí³·ñáõÃÛáõÝ ¨ ÷áË³¹ñ³ÙÇçáóÝ»ñÇ Ñ»ï Ï³åí³Í ³å³Ñáí³·ñ³Ï³Ý Í³é³ÛáõÃÛáõÝÝ»ñ</t>
  </si>
  <si>
    <t>65310000</t>
  </si>
  <si>
    <t>¿É»Ïïñ³Ï³ÝáõÃÛ³Ý µ³ßËáõÙ</t>
  </si>
  <si>
    <t>65210000</t>
  </si>
  <si>
    <t>·³½Ç µ³ßËáõÙ</t>
  </si>
  <si>
    <t>65130000</t>
  </si>
  <si>
    <t>çñÇ Ù³ï³Ï³ñ³ñÙ³Ý ó³ÝóÇ ß³Ñ³·áñÍáõÙ</t>
  </si>
  <si>
    <t>65111000</t>
  </si>
  <si>
    <t>ËÙ»Éáõ çñÇ µ³ßËáõÙ</t>
  </si>
  <si>
    <t>64211000</t>
  </si>
  <si>
    <t>Ñ³Ýñ³ÛÇÝ Ñ»é³Ëáë³ÛÇÝ Í³é³ÛáõÃÛáõÝÝ»ñ</t>
  </si>
  <si>
    <t>75242100</t>
  </si>
  <si>
    <t>Ñ³Ýñ³ÛÇÝ Ï³ñ·Ç å³ßïå³ÝáõÃÛ³Ý Í³é³ÛáõÃÛáõÝÝ»ñ</t>
  </si>
  <si>
    <t>79341000</t>
  </si>
  <si>
    <t>·áí³½¹³ÛÇÝ Í³é³ÛáõÃÛáõÝÝ»ñ</t>
  </si>
  <si>
    <t>72400000</t>
  </si>
  <si>
    <t>Ñ³Ù³óÝó³ÛÇ Í³é³ÛáõÃÛáõÝÝ»ñ (ÇÝï»ñÝ»ï Ï³åÇ ïñ³Ù³¹ñáõÙ)</t>
  </si>
  <si>
    <t>72224000</t>
  </si>
  <si>
    <t>Íñ³·ñÇ Õ»Ï³í³ñÙ³Ý ËáñÑñ¹³ïí³Ï³Ý Í³é³ÛáõÃÛáõÝÝ»ñ</t>
  </si>
  <si>
    <t>79212000</t>
  </si>
  <si>
    <t>³áõ¹Çïáñ³Ï³Ý Í³é³ÛáõÃÛáõÝÝ»ñ</t>
  </si>
  <si>
    <t>79632000</t>
  </si>
  <si>
    <t>³ßË³ï³ÏÇóÝ»ñÇ í»ñ³å³ïñ³ëïÙ³Ý Í³é³ÛáõÃÛáõÝÝ»ñ</t>
  </si>
  <si>
    <t>85111000</t>
  </si>
  <si>
    <t>ÑÇí³Ý¹³Ýáó³ÛÇÝ Í³é³ÛáõÃÛáõÝÝ»ñ</t>
  </si>
  <si>
    <t>90921000</t>
  </si>
  <si>
    <t>³Ëï³Ñ³ÝÙ³Ý ¨ Ù³Ï³µáõÛÍÝ»ñÇ áãÝã³óÙ³Ý Í³é³ÛáõÃÛáõÝÝ»ñ</t>
  </si>
  <si>
    <t>90524400</t>
  </si>
  <si>
    <t>ÑÇí³Ý¹³Ýáó³ÛÇÝ Ã³÷áÝÝ»ñÇ Ñ³í³ùáõÙ, ÷áË³¹ñáõÙ ¨ áãÝã³óáõÙ</t>
  </si>
  <si>
    <t>98311100</t>
  </si>
  <si>
    <t>Éí³óù³ïÝ»ñÇ Ï³é³í³ñÙ³Ý Í³é³ÛáõÃÛáõÝÝ»ñ</t>
  </si>
  <si>
    <t>ընդամենը ծառայություններ</t>
  </si>
  <si>
    <t xml:space="preserve">ÉÇ¹áÏ³ÛÇÝ </t>
  </si>
  <si>
    <t>մետր</t>
  </si>
  <si>
    <t xml:space="preserve"> µÅßÏ³Ï³Ý ëåÇñï</t>
  </si>
  <si>
    <r>
      <t>Na</t>
    </r>
    <r>
      <rPr>
        <vertAlign val="superscript"/>
        <sz val="9"/>
        <color theme="1"/>
        <rFont val="GHEA Grapalat"/>
        <family val="3"/>
      </rPr>
      <t>+</t>
    </r>
    <r>
      <rPr>
        <sz val="9"/>
        <color theme="1"/>
        <rFont val="GHEA Grapalat"/>
        <family val="3"/>
      </rPr>
      <t>, K</t>
    </r>
    <r>
      <rPr>
        <vertAlign val="superscript"/>
        <sz val="9"/>
        <color theme="1"/>
        <rFont val="GHEA Grapalat"/>
        <family val="3"/>
      </rPr>
      <t>+</t>
    </r>
    <r>
      <rPr>
        <sz val="9"/>
        <color theme="1"/>
        <rFont val="GHEA Grapalat"/>
        <family val="3"/>
      </rPr>
      <t>, Ca</t>
    </r>
    <r>
      <rPr>
        <vertAlign val="superscript"/>
        <sz val="9"/>
        <color theme="1"/>
        <rFont val="GHEA Grapalat"/>
        <family val="3"/>
      </rPr>
      <t>++</t>
    </r>
    <r>
      <rPr>
        <sz val="9"/>
        <color theme="1"/>
        <rFont val="GHEA Grapalat"/>
        <family val="3"/>
      </rPr>
      <t>, pH – ռեագենտ պակ</t>
    </r>
  </si>
  <si>
    <r>
      <t>Na</t>
    </r>
    <r>
      <rPr>
        <vertAlign val="superscript"/>
        <sz val="9"/>
        <color theme="1"/>
        <rFont val="GHEA Grapalat"/>
        <family val="3"/>
      </rPr>
      <t xml:space="preserve">+ </t>
    </r>
    <r>
      <rPr>
        <sz val="9"/>
        <color theme="1"/>
        <rFont val="GHEA Grapalat"/>
        <family val="3"/>
      </rPr>
      <t>Էլեկտրոդ</t>
    </r>
  </si>
  <si>
    <r>
      <t>K</t>
    </r>
    <r>
      <rPr>
        <vertAlign val="superscript"/>
        <sz val="9"/>
        <color theme="1"/>
        <rFont val="GHEA Grapalat"/>
        <family val="3"/>
      </rPr>
      <t>+</t>
    </r>
    <r>
      <rPr>
        <sz val="9"/>
        <color theme="1"/>
        <rFont val="GHEA Grapalat"/>
        <family val="3"/>
      </rPr>
      <t xml:space="preserve"> Էլեկտրոդ </t>
    </r>
  </si>
  <si>
    <r>
      <t>Ca</t>
    </r>
    <r>
      <rPr>
        <vertAlign val="superscript"/>
        <sz val="9"/>
        <color theme="1"/>
        <rFont val="GHEA Grapalat"/>
        <family val="3"/>
      </rPr>
      <t xml:space="preserve">++ </t>
    </r>
    <r>
      <rPr>
        <sz val="9"/>
        <color theme="1"/>
        <rFont val="GHEA Grapalat"/>
        <family val="3"/>
      </rPr>
      <t>Էլեկտրոդ</t>
    </r>
  </si>
  <si>
    <r>
      <t>Նատրիումի ցիտրատ Na</t>
    </r>
    <r>
      <rPr>
        <vertAlign val="sub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C</t>
    </r>
    <r>
      <rPr>
        <vertAlign val="subscript"/>
        <sz val="9"/>
        <color theme="1"/>
        <rFont val="GHEA Grapalat"/>
        <family val="3"/>
      </rPr>
      <t>6</t>
    </r>
    <r>
      <rPr>
        <sz val="9"/>
        <color theme="1"/>
        <rFont val="GHEA Grapalat"/>
        <family val="3"/>
      </rPr>
      <t>H</t>
    </r>
    <r>
      <rPr>
        <vertAlign val="sub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O</t>
    </r>
    <r>
      <rPr>
        <vertAlign val="subscript"/>
        <sz val="9"/>
        <color theme="1"/>
        <rFont val="GHEA Grapalat"/>
        <family val="3"/>
      </rPr>
      <t>7</t>
    </r>
  </si>
  <si>
    <r>
      <t>Նատրիումի օքսալատ Na</t>
    </r>
    <r>
      <rPr>
        <vertAlign val="sub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C</t>
    </r>
    <r>
      <rPr>
        <vertAlign val="sub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O</t>
    </r>
    <r>
      <rPr>
        <vertAlign val="subscript"/>
        <sz val="9"/>
        <color theme="1"/>
        <rFont val="GHEA Grapalat"/>
        <family val="3"/>
      </rPr>
      <t>4</t>
    </r>
  </si>
  <si>
    <r>
      <t>Սուլֆոսալիցիլաթթու C</t>
    </r>
    <r>
      <rPr>
        <vertAlign val="subscript"/>
        <sz val="9"/>
        <color theme="1"/>
        <rFont val="GHEA Grapalat"/>
        <family val="3"/>
      </rPr>
      <t>7</t>
    </r>
    <r>
      <rPr>
        <sz val="9"/>
        <color theme="1"/>
        <rFont val="GHEA Grapalat"/>
        <family val="3"/>
      </rPr>
      <t>H</t>
    </r>
    <r>
      <rPr>
        <vertAlign val="subscript"/>
        <sz val="9"/>
        <color theme="1"/>
        <rFont val="GHEA Grapalat"/>
        <family val="3"/>
      </rPr>
      <t>6</t>
    </r>
    <r>
      <rPr>
        <sz val="9"/>
        <color theme="1"/>
        <rFont val="GHEA Grapalat"/>
        <family val="3"/>
      </rPr>
      <t>O</t>
    </r>
    <r>
      <rPr>
        <vertAlign val="subscript"/>
        <sz val="9"/>
        <color theme="1"/>
        <rFont val="GHEA Grapalat"/>
        <family val="3"/>
      </rPr>
      <t>6</t>
    </r>
    <r>
      <rPr>
        <sz val="9"/>
        <color theme="1"/>
        <rFont val="GHEA Grapalat"/>
        <family val="3"/>
      </rPr>
      <t>S</t>
    </r>
  </si>
  <si>
    <r>
      <t>Ազոտական թթու HNO</t>
    </r>
    <r>
      <rPr>
        <vertAlign val="subscript"/>
        <sz val="9"/>
        <color theme="1"/>
        <rFont val="GHEA Grapalat"/>
        <family val="3"/>
      </rPr>
      <t>3</t>
    </r>
  </si>
  <si>
    <r>
      <t>Սառցային քացախաթթու CH</t>
    </r>
    <r>
      <rPr>
        <vertAlign val="sub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COOH</t>
    </r>
  </si>
  <si>
    <t>ÃÃí³ÍÇÝ v03an01</t>
  </si>
  <si>
    <t>µ³ÉáÝ</t>
  </si>
  <si>
    <r>
      <rPr>
        <sz val="10"/>
        <color indexed="8"/>
        <rFont val="Arial Armenian"/>
        <family val="2"/>
      </rPr>
      <t xml:space="preserve">¸Çëå³Ýë»ñ  ù³ñï  </t>
    </r>
    <r>
      <rPr>
        <sz val="10"/>
        <color indexed="8"/>
        <rFont val="Arial Cyr"/>
        <family val="2"/>
      </rPr>
      <t>A</t>
    </r>
    <r>
      <rPr>
        <sz val="10"/>
        <color indexed="8"/>
        <rFont val="Arial Armenian"/>
        <family val="2"/>
      </rPr>
      <t xml:space="preserve"> - 5</t>
    </r>
  </si>
  <si>
    <r>
      <t xml:space="preserve">Ö³é³·³ÛÃ³ÛÇÝ µáõÅÙ³Ý ù³ñïÇ </t>
    </r>
    <r>
      <rPr>
        <sz val="10"/>
        <color indexed="8"/>
        <rFont val="Arial Unicode"/>
        <family val="2"/>
      </rPr>
      <t>(</t>
    </r>
    <r>
      <rPr>
        <sz val="10"/>
        <color indexed="8"/>
        <rFont val="Arial Armenian"/>
        <family val="2"/>
      </rPr>
      <t>ÝÏ³ñáí</t>
    </r>
    <r>
      <rPr>
        <sz val="10"/>
        <color indexed="8"/>
        <rFont val="Arial Unicode"/>
        <family val="2"/>
      </rPr>
      <t>)</t>
    </r>
    <r>
      <rPr>
        <sz val="10"/>
        <color indexed="8"/>
        <rFont val="Arial Armenian"/>
        <family val="2"/>
      </rPr>
      <t xml:space="preserve"> ïå³·ñáõÃÛáõÝ</t>
    </r>
  </si>
  <si>
    <r>
      <t xml:space="preserve">²ñÛ³Ý µÇáùÇÙÇ³Ï³Ý  ùÝÝáõÃÛáõÝ </t>
    </r>
    <r>
      <rPr>
        <sz val="10"/>
        <color indexed="8"/>
        <rFont val="Arial Unicode"/>
        <family val="2"/>
      </rPr>
      <t>A</t>
    </r>
    <r>
      <rPr>
        <sz val="10"/>
        <color indexed="8"/>
        <rFont val="Arial Armenian"/>
        <family val="2"/>
      </rPr>
      <t xml:space="preserve"> - 4  ýáñÙ³ï ïå³·ñáõÃÛáõÝ</t>
    </r>
  </si>
  <si>
    <r>
      <t>ìÇ×³Ï³·ñ³Ï³Ý  ù³ñï  Ó¨  066 /</t>
    </r>
    <r>
      <rPr>
        <sz val="10"/>
        <color indexed="8"/>
        <rFont val="Arial Armenian"/>
        <family val="2"/>
      </rPr>
      <t>ᴠ ïå³·ñáõÃÛáõÝ</t>
    </r>
  </si>
  <si>
    <t>ԳՆՈՒՄՆԵՐԻ ՊԼԱՆ öàöàÊì²Ì ºì Èð²òì²Ì</t>
  </si>
  <si>
    <t>60000</t>
  </si>
  <si>
    <t>18000</t>
  </si>
  <si>
    <t>16.5</t>
  </si>
  <si>
    <t>300</t>
  </si>
  <si>
    <t>0</t>
  </si>
  <si>
    <t>CA 15-3 քանակական որոշման թեստ հավաքածու</t>
  </si>
  <si>
    <r>
      <t xml:space="preserve">Ø»Ãá¹` 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սիճուկ: Պարտադիր պարունակություն` կոնտրոլ սիճուկ 25-35 մ/մլ (հավաքածուի աշխատանքի որակը ստուգելու համար),  6 ստանդարտ սիճուկներ (0,10,25,50,100,250 մ/մլ),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</t>
    </r>
    <r>
      <rPr>
        <sz val="8"/>
        <color theme="1"/>
        <rFont val="Times LatArm"/>
      </rPr>
      <t xml:space="preserve"> For In Vitro Diagnostic only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LatArm"/>
      </rPr>
      <t>Ð³ÝÓÝ»Éáõ å³ÑÇÝ åÇï³ÝÇáõÃÛ³Ý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 xml:space="preserve">: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</si>
  <si>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հավաքածու</t>
  </si>
  <si>
    <t>CA 125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</si>
  <si>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սիճուկ: Պարտադիր պարունակություն` կոնտրոլ սիճուկ 28-42 մ/մլ CA 125 (հավաքածուի աշխատանքի որակը ստուգելու համար),  6 ստանդարտ սիճուկներ (0,15,50,100,200,400 մ/մլ), միանվագ օգտագործման ծայրակալներ և պլաստմասյա տարաներ: </t>
    </r>
    <r>
      <rPr>
        <sz val="8"/>
        <color theme="1"/>
        <rFont val="Times LatArm"/>
      </rPr>
      <t xml:space="preserve">ä³Ñå³ÝÙ³Ý å³ÛÙ³ÝÝ»ñÁ` 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</t>
    </r>
    <r>
      <rPr>
        <sz val="8"/>
        <color theme="1"/>
        <rFont val="Times LatArm"/>
      </rPr>
      <t xml:space="preserve"> For In Vitro Diagnostic only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LatArm"/>
      </rPr>
      <t>Ð³ÝÓÝ»Éáõ å³ÑÇÝ åÇï³ÝÇáõÃÛ³Ý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Sylfaen"/>
        <family val="1"/>
        <charset val="204"/>
      </rPr>
      <t xml:space="preserve"> Ծագման երկրի սերտիֆիկատի առկայություն: ISO 9001 և ISO 13485 սերտիֆիկատների առկայություն:</t>
    </r>
  </si>
  <si>
    <t>CA 19-9 քանակական որոշման թեստ հավաքածու</t>
  </si>
  <si>
    <t>PSA  քանակական որոշման թեստ հավաքածու</t>
  </si>
  <si>
    <t>Տիրեոտրոպ հորմոնի  քանակական որոշման թեստ հավաքածու</t>
  </si>
  <si>
    <t>Ազատ T4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</si>
  <si>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շիճուկ: Պարտադիր պարունակություն` կոնտրոլ սիճուկ 29-40 pmol/l  ազատ T4 (հավաքածուի աշխատանքի որակը ստուգելու համար),  6 ստանդարտ սիճուկներ (0;5;10;20;40;80 pmol/l 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</si>
  <si>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Ընդհանուր T3  քանակական որոշման թեստ հավաքածու</t>
  </si>
  <si>
    <t>Հեպատիտ B HBsAg  որոշման թեստ հավաքածու</t>
  </si>
  <si>
    <t>Հեպատիտ C HCV (core, NS3,NS4,NS5) նկատմամբ հակամարմինների  որոշման թեստ հավաքածու</t>
  </si>
  <si>
    <t>Հեպատիտ C HCV նկատմամբ հակամարմինների  որոշման թեստ հավաքածու</t>
  </si>
  <si>
    <r>
      <t>Ø»</t>
    </r>
    <r>
      <rPr>
        <sz val="8"/>
        <color theme="1"/>
        <rFont val="Sylfaen"/>
        <family val="1"/>
        <charset val="204"/>
      </rPr>
      <t>թո</t>
    </r>
    <r>
      <rPr>
        <sz val="8"/>
        <color theme="1"/>
        <rFont val="Times LatArm"/>
      </rPr>
      <t>¹`</t>
    </r>
    <r>
      <rPr>
        <sz val="8"/>
        <color theme="1"/>
        <rFont val="Sylfaen"/>
        <family val="1"/>
        <charset val="204"/>
      </rPr>
      <t xml:space="preserve"> իմմունոխրոմատոգրաֆիկ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2x25 ստրիպ</t>
    </r>
    <r>
      <rPr>
        <sz val="8"/>
        <color theme="1"/>
        <rFont val="Times New Roman"/>
        <family val="1"/>
        <charset val="204"/>
      </rPr>
      <t xml:space="preserve">: </t>
    </r>
    <r>
      <rPr>
        <sz val="8"/>
        <color theme="1"/>
        <rFont val="Times LatArm"/>
      </rPr>
      <t>êïáõ·íáÕ</t>
    </r>
    <r>
      <rPr>
        <sz val="8"/>
        <color theme="1"/>
        <rFont val="Sylfaen"/>
        <family val="1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>` արյան շիճուկ/պլազմա</t>
    </r>
    <r>
      <rPr>
        <sz val="8"/>
        <color theme="1"/>
        <rFont val="Times LatArm"/>
      </rPr>
      <t xml:space="preserve">; </t>
    </r>
    <r>
      <rPr>
        <sz val="8"/>
        <color rgb="FF000000"/>
        <rFont val="Sylfaen"/>
        <family val="1"/>
        <charset val="204"/>
      </rPr>
      <t>Արդյունքների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Sylfaen"/>
        <family val="1"/>
        <charset val="204"/>
      </rPr>
      <t>վերծանման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Sylfaen"/>
        <family val="1"/>
        <charset val="204"/>
      </rPr>
      <t xml:space="preserve">ժամանակ` 15 րոպե: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10-30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</si>
  <si>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ՄԻԱՎ 1+2  նկատմամբ հակամարմինների որոշման թեստ հավաքածու</t>
  </si>
  <si>
    <t>äÉ³ëïÇÏ ÷áñÓ³ÝáÃ</t>
  </si>
  <si>
    <r>
      <t xml:space="preserve">äÉ³ëïÇÏ ÷áñÓ³ÝáÃ 16x100 </t>
    </r>
    <r>
      <rPr>
        <sz val="8"/>
        <color theme="1"/>
        <rFont val="Sylfaen"/>
        <family val="1"/>
        <charset val="204"/>
      </rPr>
      <t>մմ</t>
    </r>
    <r>
      <rPr>
        <sz val="8"/>
        <color theme="1"/>
        <rFont val="Times Armenian"/>
        <family val="1"/>
      </rPr>
      <t xml:space="preserve">, 10 </t>
    </r>
    <r>
      <rPr>
        <sz val="8"/>
        <color theme="1"/>
        <rFont val="Sylfaen"/>
        <family val="1"/>
        <charset val="204"/>
      </rPr>
      <t xml:space="preserve">մլ: </t>
    </r>
    <r>
      <rPr>
        <sz val="8"/>
        <color theme="1"/>
        <rFont val="Times Armenian"/>
        <family val="1"/>
      </rPr>
      <t>üáñÙ³ï: 100 Ñ³ï/÷³Ã»Ã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î³ñáÕáõÃÛáõÝ: 10ÙÉ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Sylfaen"/>
        <family val="1"/>
        <charset val="204"/>
      </rPr>
      <t>Թափանցիկ</t>
    </r>
  </si>
  <si>
    <r>
      <t>Միկրոփ</t>
    </r>
    <r>
      <rPr>
        <sz val="8"/>
        <color theme="1"/>
        <rFont val="Times Armenian"/>
        <family val="1"/>
      </rPr>
      <t>áñÓ³ÝáÃ</t>
    </r>
  </si>
  <si>
    <r>
      <t>Միկրոփ</t>
    </r>
    <r>
      <rPr>
        <sz val="8"/>
        <color theme="1"/>
        <rFont val="Times Armenian"/>
        <family val="1"/>
      </rPr>
      <t>áñÓ³ÝáÃ 1,5 ÙÉ.,</t>
    </r>
    <r>
      <rPr>
        <sz val="8"/>
        <color theme="1"/>
        <rFont val="Sylfaen"/>
        <family val="1"/>
        <charset val="204"/>
      </rPr>
      <t>կոնաձև</t>
    </r>
    <r>
      <rPr>
        <sz val="8"/>
        <color theme="1"/>
        <rFont val="Times Armenian"/>
        <family val="1"/>
      </rPr>
      <t>, Eppendorf ïÇåÇ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üáñÙ³ï: 500 Ñ³ï/÷³Ã»Ã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ê»ñïÇýÇÏ³ï: ISO 9001: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Armenian"/>
        <family val="1"/>
      </rPr>
      <t>ä³Ñå³ÝÙ³Ý å³ÛÙ³ÝÝ»ñÁ 2-30</t>
    </r>
    <r>
      <rPr>
        <vertAlign val="superscript"/>
        <sz val="8"/>
        <color theme="1"/>
        <rFont val="Times Armenian"/>
        <family val="1"/>
      </rPr>
      <t>0</t>
    </r>
    <r>
      <rPr>
        <sz val="8"/>
        <color theme="1"/>
        <rFont val="Times Armenian"/>
        <family val="1"/>
      </rPr>
      <t>C,</t>
    </r>
  </si>
  <si>
    <r>
      <t>Կաթոցիչի</t>
    </r>
    <r>
      <rPr>
        <sz val="8"/>
        <color theme="1"/>
        <rFont val="Times Armenian"/>
        <family val="1"/>
      </rPr>
      <t xml:space="preserve"> Í³Ûñ³Ï³ÉÝ»ñ</t>
    </r>
  </si>
  <si>
    <r>
      <t>Կաթոցիչի</t>
    </r>
    <r>
      <rPr>
        <sz val="8"/>
        <color theme="1"/>
        <rFont val="Times Armenian"/>
        <family val="1"/>
      </rPr>
      <t xml:space="preserve"> Í³Ûñ³Ï³ÉÝ»ñ 2 -200 ÙÏÉ. Gylson </t>
    </r>
    <r>
      <rPr>
        <sz val="8"/>
        <color theme="1"/>
        <rFont val="Sylfaen"/>
        <family val="1"/>
        <charset val="204"/>
      </rPr>
      <t>տեսակի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üáñÙ³ï: 1000 Ñ³ï/÷³Ã»Ã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ê»ñïÇýÇÏ³ï: ISO 9001:</t>
    </r>
  </si>
  <si>
    <t>փաթեթ</t>
  </si>
  <si>
    <r>
      <t>Կաթոցիչի</t>
    </r>
    <r>
      <rPr>
        <sz val="8"/>
        <color theme="1"/>
        <rFont val="Times Armenian"/>
        <family val="1"/>
      </rPr>
      <t xml:space="preserve"> Í³Ûñ³Ï³ÉÝ»ñ 200 -1000 ÙÏÉ. Eppendorf </t>
    </r>
    <r>
      <rPr>
        <sz val="8"/>
        <color theme="1"/>
        <rFont val="Sylfaen"/>
        <family val="1"/>
        <charset val="204"/>
      </rPr>
      <t xml:space="preserve">տեսակի: </t>
    </r>
    <r>
      <rPr>
        <sz val="8"/>
        <color theme="1"/>
        <rFont val="Times Armenian"/>
        <family val="1"/>
      </rPr>
      <t>üáñÙ³ï: 500 Ñ³ï/÷³Ã»Ã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ê»ñïÇýÇÏ³ï: ISO 9001:</t>
    </r>
  </si>
  <si>
    <r>
      <t xml:space="preserve">êÇýÇÉÇëÇ </t>
    </r>
    <r>
      <rPr>
        <sz val="8"/>
        <color theme="1"/>
        <rFont val="Sylfaen"/>
        <family val="1"/>
        <charset val="204"/>
      </rPr>
      <t>ՌՊՌ</t>
    </r>
    <r>
      <rPr>
        <sz val="8"/>
        <color theme="1"/>
        <rFont val="Times Armenian"/>
        <family val="1"/>
      </rPr>
      <t xml:space="preserve"> áñáßÙ³Ý ï»ëï-Ñ³í³ù³Íáõ</t>
    </r>
  </si>
  <si>
    <r>
      <t>êÇýÇÉÇëÇ áñáßÙ³Ý ï»ëï-Ñ³í³ù³Íáõ RPR Carbon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Ø»Ãá¹: ýÉáÏáõÉÛ³óÇ³: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Armenian"/>
        <family val="1"/>
      </rPr>
      <t xml:space="preserve">üáñÙ³ï: </t>
    </r>
    <r>
      <rPr>
        <sz val="8"/>
        <color theme="1"/>
        <rFont val="Sylfaen"/>
        <family val="1"/>
        <charset val="204"/>
      </rPr>
      <t>50</t>
    </r>
    <r>
      <rPr>
        <sz val="8"/>
        <color theme="1"/>
        <rFont val="Times Armenian"/>
        <family val="1"/>
      </rPr>
      <t xml:space="preserve">0 </t>
    </r>
    <r>
      <rPr>
        <sz val="8"/>
        <color theme="1"/>
        <rFont val="Sylfaen"/>
        <family val="1"/>
        <charset val="204"/>
      </rPr>
      <t>թ</t>
    </r>
    <r>
      <rPr>
        <sz val="8"/>
        <color theme="1"/>
        <rFont val="Times Armenian"/>
        <family val="1"/>
      </rPr>
      <t>»ëï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êïáõ·íáÕ ÝÙáõß: ³ñÛ³Ý ßÇ×áõÏ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Armenian"/>
        <family val="1"/>
      </rPr>
      <t>Ð³ÝÓÝ»Éáõ å³ÑÇÝ åÇï³ÝÇáõÃÛ³</t>
    </r>
    <r>
      <rPr>
        <sz val="8"/>
        <color theme="1"/>
        <rFont val="Sylfaen"/>
        <family val="1"/>
        <charset val="204"/>
      </rPr>
      <t>ն</t>
    </r>
    <r>
      <rPr>
        <sz val="8"/>
        <color theme="1"/>
        <rFont val="Times Armenian"/>
        <family val="1"/>
      </rPr>
      <t xml:space="preserve"> Å³ÙÏ»ïÁ` 1 ï³ñÇ: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 xml:space="preserve">Ծագման երկրի սերտիֆիկատի առկայություն: </t>
    </r>
    <r>
      <rPr>
        <sz val="8"/>
        <color theme="1"/>
        <rFont val="Times Armenian"/>
        <family val="1"/>
      </rPr>
      <t>ê»ñïÇýÇÏ³ï: ISO 9001: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Armenian"/>
        <family val="1"/>
      </rPr>
      <t>ä³Ñå³ÝÙ³Ý å³ÛÙ³ÝÝ»ñÁ 2-8</t>
    </r>
    <r>
      <rPr>
        <vertAlign val="superscript"/>
        <sz val="8"/>
        <color theme="1"/>
        <rFont val="Times Armenian"/>
        <family val="1"/>
      </rPr>
      <t>0</t>
    </r>
    <r>
      <rPr>
        <sz val="8"/>
        <color theme="1"/>
        <rFont val="Times Armenian"/>
        <family val="1"/>
      </rPr>
      <t>C,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Armenian"/>
        <family val="1"/>
      </rPr>
      <t>For In Vitro Diagnostic only</t>
    </r>
  </si>
  <si>
    <r>
      <t>Բետա</t>
    </r>
    <r>
      <rPr>
        <sz val="8"/>
        <color theme="1"/>
        <rFont val="Times Armenian"/>
        <family val="1"/>
      </rPr>
      <t xml:space="preserve"> ÊáñÇáÝÇÏ </t>
    </r>
    <r>
      <rPr>
        <sz val="8"/>
        <color theme="1"/>
        <rFont val="Sylfaen"/>
        <family val="1"/>
        <charset val="204"/>
      </rPr>
      <t>հ</t>
    </r>
    <r>
      <rPr>
        <sz val="8"/>
        <color theme="1"/>
        <rFont val="Times Armenian"/>
        <family val="1"/>
      </rPr>
      <t>áÝ³¹áïñáåÇÝÇ</t>
    </r>
    <r>
      <rPr>
        <sz val="8"/>
        <color theme="1"/>
        <rFont val="Sylfaen"/>
        <family val="1"/>
        <charset val="204"/>
      </rPr>
      <t xml:space="preserve"> քանակական որոշման թեստ հավաքածու</t>
    </r>
  </si>
  <si>
    <t>CEA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</si>
  <si>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 ÝÙáõß</t>
    </r>
    <r>
      <rPr>
        <sz val="8"/>
        <color theme="1"/>
        <rFont val="Sylfaen"/>
        <family val="1"/>
        <charset val="204"/>
      </rPr>
      <t xml:space="preserve">` արյան շիճուկ: 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</si>
  <si>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t>AFP  քանակական որոշման թեստ հավաքածու</t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</si>
  <si>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շիճուկ: 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 ISO 9001 և ISO 13485 սերտիֆիկատների առկայություն:</t>
    </r>
  </si>
  <si>
    <r>
      <t xml:space="preserve">Ø»Ãá¹` 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սիճուկ: Պարտադիր պարունակություն` կոնտրոլ սիճուկ 32-50 մ/մլ CA 19-9 (հավաքածուի աշխատանքի որակը ստուգելու համար),  6 ստանդարտ սիճուկներ (0,15,30,75,150,300 մ/մլ),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</t>
    </r>
    <r>
      <rPr>
        <sz val="8"/>
        <color theme="1"/>
        <rFont val="Times LatArm"/>
      </rPr>
      <t xml:space="preserve"> For In Vitro Diagnostic only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առկայություն:ISO 9001 և ISO 13485 սերտիֆիկատների առկայություն:</t>
    </r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</si>
  <si>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>` արյան սիճուկ: Պարտադիր պարունակություն` կոնտրոլ սիճուկ 2,4-3,7 ng/ml ՊՍԱ (հավաքածուի աշխատանքի որակը ստուգելու համար),  6 ստանդարտ սիճուկներ (0;1,5;5;10;20;40 ng/ml), միանվագ օգտագործման ծայրակալներ և պլաստմասյա տարաներ:ä³Ñå³ÝÙ³Ý å³ÛÙ³ÝÝ»ñÁ`Ռեակտիվները 2-8 0C պայմաններում պահվում են մինչև փաթեթի վրա նշված ժամկետը: For In Vitro Diagnostic only: Ð³ÝÓÝ»Éáõ å³ÑÇÝ åÇï³ÝÇáõÃÛ³Ý  Å³ÙÏ»ïը` 1 տարի:Ծագման երկրի սերտիֆիկատի առկայություն: ISO 9001 և ISO 13485 սերտիֆիկատների առկայություն:</t>
    </r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</si>
  <si>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>` արյան սիճուկ: Պարտադիր պարունակություն` կոնտրոլ սիճուկ 1.9-2.9 mIU/l  TSH (հավաքածուի աշխատանքի որակը ստուգելու համար),  6 ստանդարտ սիճուկներ (0;0,25;1;4;8;16 mIU/l), միանվագ օգտագործման ծայրակալներ և պլաստմասյա տարաներ:ä³Ñå³ÝÙ³Ý å³ÛÙ³ÝÝ»ñÁ`Ռեակտիվները 2-8 0C պայմաններում պահվում են մինչև փաթեթի վրա նշված ժամկետը: For In Vitro Diagnostic only: Ð³ÝÓÝ»Éáõ å³ÑÇÝ åÇï³ÝÇáõÃÛ³Ý  Å³ÙÏ»ïը` 1 տարի: Ծագման երկրի սերտիֆիկատի առկայություն:ISO 9001 և ISO 13485 սերտիֆիկատների առկայություն:</t>
    </r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</si>
  <si>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շիճուկ: Պարտադիր պարունակություն` կոնտրոլ սիճուկ T3 (հավաքածուի աշխատանքի որակը ստուգելու համար),  6 ստանդարտ սիճուկներ (0;0.5;1;2;3;6 ng/ml ),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</t>
    </r>
    <r>
      <rPr>
        <sz val="8"/>
        <color theme="1"/>
        <rFont val="Calibri"/>
        <family val="2"/>
        <charset val="204"/>
      </rPr>
      <t xml:space="preserve">: </t>
    </r>
    <r>
      <rPr>
        <sz val="8"/>
        <color theme="1"/>
        <rFont val="Times LatArm"/>
      </rPr>
      <t>Ð³ÝÓÝ»Éáõ å³ÑÇÝ åÇï³ÝÇáõÃÛ³Ý  Å³ÙÏ»ï</t>
    </r>
    <r>
      <rPr>
        <sz val="8"/>
        <color theme="1"/>
        <rFont val="Sylfaen"/>
        <family val="1"/>
        <charset val="204"/>
      </rPr>
      <t>ը` 1 տարի</t>
    </r>
    <r>
      <rPr>
        <sz val="8"/>
        <color theme="1"/>
        <rFont val="Times LatArm"/>
      </rPr>
      <t>: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Sylfaen"/>
        <family val="1"/>
        <charset val="204"/>
      </rPr>
      <t>Ծագման երկրի սերտիֆիկատի առկայություն:ISO 9001 և ISO 13485 սերտիֆիկատների առկայություն:</t>
    </r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</si>
  <si>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Calibri"/>
        <family val="2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>` արյան շիճուկ/պլազմա</t>
    </r>
    <r>
      <rPr>
        <sz val="8"/>
        <color theme="1"/>
        <rFont val="Times LatArm"/>
      </rPr>
      <t xml:space="preserve">; </t>
    </r>
    <r>
      <rPr>
        <sz val="8"/>
        <color theme="1"/>
        <rFont val="Sylfaen"/>
        <family val="1"/>
        <charset val="204"/>
      </rPr>
      <t>Զգայունություն`  0.01 IE/ml: Պարտադիր պարունակություն` 3 կոնտրոլ սիճուկներ. միանվագ օգտագործման ծայրակալներ և պլաստմասյա տարաներ:ä³Ñå³ÝÙ³Ý å³ÛÙ³ÝÝ»ñÁ`Ռեակտիվները 2-8 0C պայմաններում պահվում են մինչև փաթեթի վրա նշված ժամկետը: For In Vitro Diagnostic only: Ð³ÝÓÝ»Éáõ å³ÑÇÝ åÇï³ÝÇáõÃÛ³Ý  Å³ÙÏ»ïը` 1 տարի: Ծագման երկրի սերտիֆիկատի առկայություն: ISO 9001 և ISO 13485 սերտիֆիկատների առկայություն:</t>
    </r>
  </si>
  <si>
    <r>
      <t>Ø»</t>
    </r>
    <r>
      <rPr>
        <sz val="8"/>
        <color theme="1"/>
        <rFont val="Sylfaen"/>
        <family val="1"/>
        <charset val="204"/>
      </rPr>
      <t>թո</t>
    </r>
    <r>
      <rPr>
        <sz val="8"/>
        <color theme="1"/>
        <rFont val="Times LatArm"/>
      </rPr>
      <t>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</t>
    </r>
    <r>
      <rPr>
        <sz val="8"/>
        <color theme="1"/>
        <rFont val="Sylfaen"/>
        <family val="1"/>
        <charset val="204"/>
      </rPr>
      <t xml:space="preserve"> </t>
    </r>
    <r>
      <rPr>
        <sz val="8"/>
        <color theme="1"/>
        <rFont val="Times LatArm"/>
      </rPr>
      <t>ÝÙáõß</t>
    </r>
    <r>
      <rPr>
        <sz val="8"/>
        <color theme="1"/>
        <rFont val="Sylfaen"/>
        <family val="1"/>
        <charset val="204"/>
      </rPr>
      <t xml:space="preserve">` արյան շիճուկ/պլազմա: Պարտադիր պարունակություն` 2 կոնտրոլ սիճուկներ.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onlyÐ³ÝÓÝ»Éáõ å³ÑÇÝ åÇï³ÝÇáõÃÛ³Ý  Å³ÙÏ»ïը` 1 տարի: Ծագման երկրի սերտիֆիկատի առկայություն: ISO 9001 և ISO 13485 սերտիֆիկատների առկայություն:</t>
    </r>
  </si>
  <si>
    <r>
      <t>Ø»</t>
    </r>
    <r>
      <rPr>
        <sz val="8"/>
        <color theme="1"/>
        <rFont val="Sylfaen"/>
        <family val="1"/>
        <charset val="204"/>
      </rPr>
      <t>թո</t>
    </r>
    <r>
      <rPr>
        <sz val="8"/>
        <color theme="1"/>
        <rFont val="Times LatArm"/>
      </rPr>
      <t>¹`</t>
    </r>
    <r>
      <rPr>
        <sz val="8"/>
        <color theme="1"/>
        <rFont val="Sylfaen"/>
        <family val="1"/>
        <charset val="204"/>
      </rPr>
      <t xml:space="preserve"> իմմունոխրոմատոգրաֆիկ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40</t>
    </r>
    <r>
      <rPr>
        <sz val="8"/>
        <color rgb="FF000000"/>
        <rFont val="Sylfaen"/>
        <family val="1"/>
        <charset val="204"/>
      </rPr>
      <t xml:space="preserve"> թեստ</t>
    </r>
    <r>
      <rPr>
        <sz val="8"/>
        <color rgb="FF000000"/>
        <rFont val="Times Armenian"/>
        <family val="1"/>
      </rPr>
      <t>-</t>
    </r>
    <r>
      <rPr>
        <sz val="8"/>
        <color rgb="FF000000"/>
        <rFont val="Sylfaen"/>
        <family val="1"/>
        <charset val="204"/>
      </rPr>
      <t>ձողիկներ</t>
    </r>
    <r>
      <rPr>
        <sz val="8"/>
        <color rgb="FF000000"/>
        <rFont val="Times Armenian"/>
        <family val="1"/>
      </rPr>
      <t xml:space="preserve"> (</t>
    </r>
    <r>
      <rPr>
        <sz val="8"/>
        <color rgb="FF000000"/>
        <rFont val="Sylfaen"/>
        <family val="1"/>
        <charset val="204"/>
      </rPr>
      <t>յուրաքանչյուրն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Sylfaen"/>
        <family val="1"/>
        <charset val="204"/>
      </rPr>
      <t>առանձին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Sylfaen"/>
        <family val="1"/>
        <charset val="204"/>
      </rPr>
      <t>փաթեթում</t>
    </r>
    <r>
      <rPr>
        <sz val="8"/>
        <color rgb="FF000000"/>
        <rFont val="Times Armenian"/>
        <family val="1"/>
      </rPr>
      <t>)</t>
    </r>
    <r>
      <rPr>
        <sz val="8"/>
        <color rgb="FF000000"/>
        <rFont val="Sylfaen"/>
        <family val="1"/>
        <charset val="204"/>
      </rPr>
      <t xml:space="preserve"> նոսրացնող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Sylfaen"/>
        <family val="1"/>
        <charset val="204"/>
      </rPr>
      <t>բուֆեր, ստերիլ լանցետներ,ստերիլ անձեռնոցիկներ,կապիլյար պիպետներ</t>
    </r>
    <r>
      <rPr>
        <sz val="8"/>
        <color theme="1"/>
        <rFont val="Times New Roman"/>
        <family val="1"/>
        <charset val="204"/>
      </rPr>
      <t>:êïáõ·íáÕ ÝÙáõß` արյան շիճուկ/պլազմա /ամբողջական արյուն; Արդյունքների վերծանման ժամանակ` 5-15 րոպե: Զգայունություն`  100%: ä³Ñå³ÝÙ³Ý å³ÛÙ³ÝÝ»ñÁ`Ռեակտիվները 2-30 0C պայմաններում պահվում են մինչև փաթեթի վրա նշված ժամկետը: For In Vitro Diagnostic only: Ð³ÝÓÝ»Éáõ å³ÑÇÝ åÇï³ÝÇáõÃÛ³Ý  Å³ÙÏ»ïը` 1 տարի: Ծագման երկրի սերտիֆիկատի առկայություն: ISO 9001 և ISO 13485 սերտիֆիկատների առկայություն:</t>
    </r>
  </si>
  <si>
    <r>
      <t>Ø»Ãá¹`</t>
    </r>
    <r>
      <rPr>
        <sz val="8"/>
        <color theme="1"/>
        <rFont val="Sylfaen"/>
        <family val="1"/>
        <charset val="204"/>
      </rPr>
      <t xml:space="preserve"> Իմմունոֆերմենտային </t>
    </r>
    <r>
      <rPr>
        <sz val="8"/>
        <color theme="1"/>
        <rFont val="Times LatArm"/>
      </rPr>
      <t xml:space="preserve"> üáñÙ³ï`</t>
    </r>
    <r>
      <rPr>
        <sz val="8"/>
        <color theme="1"/>
        <rFont val="Times New Roman"/>
        <family val="1"/>
        <charset val="204"/>
      </rPr>
      <t xml:space="preserve"> 12x8: </t>
    </r>
    <r>
      <rPr>
        <sz val="8"/>
        <color theme="1"/>
        <rFont val="Sylfaen"/>
        <family val="1"/>
        <charset val="204"/>
      </rPr>
      <t xml:space="preserve">Ալիքի երկարությունը 450 նմ: </t>
    </r>
    <r>
      <rPr>
        <sz val="8"/>
        <color theme="1"/>
        <rFont val="Times LatArm"/>
      </rPr>
      <t>êïáõ·íáÕ ÝÙáõß</t>
    </r>
    <r>
      <rPr>
        <sz val="8"/>
        <color theme="1"/>
        <rFont val="Sylfaen"/>
        <family val="1"/>
        <charset val="204"/>
      </rPr>
      <t xml:space="preserve">` արյան շիճուկ: 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 </t>
    </r>
    <r>
      <rPr>
        <sz val="8"/>
        <color theme="1"/>
        <rFont val="Times LatArm"/>
      </rPr>
      <t>ä³Ñå³ÝÙ³Ý å³ÛÙ³ÝÝ»ñÁ`</t>
    </r>
    <r>
      <rPr>
        <sz val="8"/>
        <color theme="1"/>
        <rFont val="Sylfaen"/>
        <family val="1"/>
        <charset val="204"/>
      </rPr>
      <t xml:space="preserve">Ռեակտիվները 2-8 </t>
    </r>
    <r>
      <rPr>
        <vertAlign val="superscript"/>
        <sz val="8"/>
        <color theme="1"/>
        <rFont val="Times LatArm"/>
      </rPr>
      <t>0</t>
    </r>
    <r>
      <rPr>
        <sz val="8"/>
        <color theme="1"/>
        <rFont val="Times LatArm"/>
      </rPr>
      <t>C</t>
    </r>
    <r>
      <rPr>
        <sz val="8"/>
        <color theme="1"/>
        <rFont val="Sylfaen"/>
        <family val="1"/>
        <charset val="204"/>
      </rPr>
      <t xml:space="preserve"> պայմաններում պահվում են մինչև փաթեթի վրա նշված ժամկետը: </t>
    </r>
    <r>
      <rPr>
        <sz val="8"/>
        <color theme="1"/>
        <rFont val="Times LatArm"/>
      </rPr>
      <t>For In Vitro Diagnostic onlyÐ³ÝÓÝ»Éáõ å³ÑÇÝ åÇï³ÝÇáõÃÛ³Ý  Å³ÙÏ»ïը` 1 տարի: Ծագման երկրի սերտիֆիկատի առկայություն: ISO 9001 և ISO 13485 սերտիֆիկատների առկայություն:</t>
    </r>
  </si>
  <si>
    <t>13 փետրվարի 2014թ.</t>
  </si>
  <si>
    <t>¶ñ»Ý³Ï³Ý åÇïáõÛùÝ»ñ ¨ ·ñ³ë»ÝÛ³Ï³ÛÇÝ ÝÛáõÃ»ñ</t>
  </si>
  <si>
    <t>îÝï»ë³Ï³Ý, ë³ÝÑÇ·Ç»ÝÇÏ ¨ Éí³óùÇ ÙÇçáóÝ»ñ</t>
  </si>
  <si>
    <t>¾É»Ïïñ³ï»ËÝÇÏ³, é³¹Çá  ï»ËÝÇÏ³, ¨ Ï»Ýó³Õ³ÛÇÝ ë³ñù³íáñáõÙÝ»ñ</t>
  </si>
  <si>
    <t xml:space="preserve">Սկավառակ (կտրող գործիքի) 115 ST, չափսերը՝ 115*2.5*22, (մետաղ կտրելու՝ բոլոր տեսակների) </t>
  </si>
  <si>
    <t>ՇՀ</t>
  </si>
  <si>
    <t>Կտրող սկավառակ Չափսերը՝ 115 x 2.5 x 22.23 – A36 T BF80</t>
  </si>
  <si>
    <t xml:space="preserve">Սկավառակ (կտրող գործիքի) F 125 ալմաստե </t>
  </si>
  <si>
    <t>Ալմաստե սկավառակ (կտրող գործիքի) 115 TK չափսերը՝ 115*1.9*7.0*22.23, չոր կտրում (քար կտրելու)</t>
  </si>
  <si>
    <t>Անկյուն մետաղե ցինկապատ, ծակոտիներով՝ սվաղի ժամանակ անկյունները հարթեցնելու համար: Երկարությունը՝ 3 մ հաստ.՝ 0.3 մմ</t>
  </si>
  <si>
    <t>Բաժանման տուփ Կլոր, կափարիչով, հոսանքի լարերի մոնտաժաի համար:</t>
  </si>
  <si>
    <t>Բետոնի բլոկ  Չափսերը` 40x20x10 սմ: Առանց մեխանիկական վնասվածքների: Պատրաստված բարձր որակի ցեմենտից, հարթ</t>
  </si>
  <si>
    <t>Բետոնկոնտակտ</t>
  </si>
  <si>
    <t>տարա</t>
  </si>
  <si>
    <t>Գայլիկոն պերֆերատորի համար, բետոնի, չափսերը՝ 6/160 mm, աշխատող երկարությունը՝ 100 մմ</t>
  </si>
  <si>
    <t>Գայլիկոն պերֆերատորի համար, բետոնի, չափսերը՝ 8/160 mm, աշխատող երկարությունը՝ 100 մմ</t>
  </si>
  <si>
    <t>Գայլիկոն երկաթե մակերևույթների համար, չափսերը՝ 4/119 mm, աշխատող երկարությունը՝ 78 մմ</t>
  </si>
  <si>
    <t>Գայլիկոն երկաթե մակերևույթների համար, չափսերը՝ 6/139 mm, աշխատող երկարությունը՝ 91 մմ</t>
  </si>
  <si>
    <t>Գայլիկոն պերֆերատորի համար, բետոնի, չափսերը՝ 5/160 mm, աշխատող երկարությունը՝ 100 մմ</t>
  </si>
  <si>
    <t>Գայլիկոն ոչ պերֆերատորի համար, բետոնի, չափսերը՝ 10/460 mm, աշխատող երկարությունը՝ 400 մմ</t>
  </si>
  <si>
    <t>Գայլիկոն ոչ պերֆերատորի համար, բետոնի, չափսերը՝ 7/160 mm, աշխատող երկարությունը՝ 100 մմ</t>
  </si>
  <si>
    <t>Գաջ</t>
  </si>
  <si>
    <t>պարկ</t>
  </si>
  <si>
    <t>Գիպսային ծեփամածիկ</t>
  </si>
  <si>
    <t>Գիպսե ստվարաթուղթ ստանդարտ</t>
  </si>
  <si>
    <t>Գիպսե ստվարաթուղթ ջրադիմացկուն</t>
  </si>
  <si>
    <t>Գիպսե ստվարաթուղթի պրոֆիլ F-47</t>
  </si>
  <si>
    <t xml:space="preserve">Գիպսե ստվարաթուղթի պրոֆիլ U-26 </t>
  </si>
  <si>
    <t>Գլանակ ներկարարկան</t>
  </si>
  <si>
    <t>Գունանյութ</t>
  </si>
  <si>
    <t>Դանակ</t>
  </si>
  <si>
    <t>Դյուբել մետաղյա պտուտակների համար</t>
  </si>
  <si>
    <t>Դույլ</t>
  </si>
  <si>
    <t>Դուռ մետաղապլաստե</t>
  </si>
  <si>
    <t>ք/մ</t>
  </si>
  <si>
    <t>Զոդման սարք</t>
  </si>
  <si>
    <t>Լամինատի կրոմկա</t>
  </si>
  <si>
    <t>Լվացարան կերամիկական</t>
  </si>
  <si>
    <t>Լվացարան մետաղ. երկտեղանի</t>
  </si>
  <si>
    <t>Լցահարթիչ սալիկների համար</t>
  </si>
  <si>
    <t>Խաչուկներ սալիկի  հաամր 1</t>
  </si>
  <si>
    <t>Խողովակ մետաղապոլիմերային PERT-AL-PERT ø 2025</t>
  </si>
  <si>
    <t>Խողովակ մետաղապոլիմերային PERT-AL-PERT ø 2632</t>
  </si>
  <si>
    <t>Խողովակ մետաղապոլիմերային PERT-AL-PERT ø 1620</t>
  </si>
  <si>
    <t>Խողովակ մետաղապոլիմերային PERT-AL-PERT ø 1216</t>
  </si>
  <si>
    <t xml:space="preserve">Ծեփամածիկ վերջնահարդարման </t>
  </si>
  <si>
    <t xml:space="preserve"> Կախիչ գիպսե ստվարաթուղթի պրոֆիլի ամրացման համար հաստ.՝ 0.5 մմ, երկարությունը՝ 400 մմ</t>
  </si>
  <si>
    <t xml:space="preserve"> Կախիչ գիպսե ստվարաթուղթի պրոֆիլի ամրացման համար հաստ.՝ 0.5 մմ, երկարությունը՝ 200 մմ</t>
  </si>
  <si>
    <t xml:space="preserve"> Կախիչ գիպսե ստվարաթուղթի պրոֆիլի ամրացման համար  հաստ.՝ 0.5 մմ, երկարությունը՝ 300 մմ</t>
  </si>
  <si>
    <t>Կահույքային մակերեսով լամինատի թերթեր</t>
  </si>
  <si>
    <t>թերթ</t>
  </si>
  <si>
    <t>Կարբիդ</t>
  </si>
  <si>
    <t>Կերամոգրանիտ</t>
  </si>
  <si>
    <t>Կռոշե №3</t>
  </si>
  <si>
    <t>Կռոշե №4</t>
  </si>
  <si>
    <t>Հատակի սալիկ</t>
  </si>
  <si>
    <t>Ձեռնոց բանվորական</t>
  </si>
  <si>
    <t>Մալուխ էլեկտրական 2x2.5</t>
  </si>
  <si>
    <t>Մալուխ էլեկտրական 2x4</t>
  </si>
  <si>
    <t>Մալուխ հողանցման 1x10</t>
  </si>
  <si>
    <t>Մալուխ հողանցման 1x1,5</t>
  </si>
  <si>
    <t>Մալուխ հողանցման 1x6</t>
  </si>
  <si>
    <t>Մակլովիցա</t>
  </si>
  <si>
    <t xml:space="preserve">Ջեռուցման մարտկոցի կցամասերի հավաքածու </t>
  </si>
  <si>
    <t>Մարտկոցներ ջեռուցման համակարգի</t>
  </si>
  <si>
    <t>Մեխ 70մմ</t>
  </si>
  <si>
    <t>Մեխ 40մմ</t>
  </si>
  <si>
    <t>Մեխ 50 մմ, բետոնի</t>
  </si>
  <si>
    <t>Մետաղապոլիմերային խողովակների ամրակ D-16</t>
  </si>
  <si>
    <t>Մետաղապոլիմերային խողովակների ամրակ D-20</t>
  </si>
  <si>
    <t>Մետաղապոլիմերային խողովակների ամրակ D-25</t>
  </si>
  <si>
    <t>Մետաղապոլիմերային խողովակների ամրակ D-32</t>
  </si>
  <si>
    <t>Մետաղյա անկյունային փական ø10մմ*1/2''F</t>
  </si>
  <si>
    <t>Մետաղյա ավասար կողմերով անցում արտաքին պարուրակով S1/2''M</t>
  </si>
  <si>
    <t>Մետր շինարարական 5 մ</t>
  </si>
  <si>
    <t>Ներկ լատեքսային անփայլ</t>
  </si>
  <si>
    <t>Ներսենյակային դուռ</t>
  </si>
  <si>
    <t xml:space="preserve">Ներքին պարուրակներով փական 20-3/4FF </t>
  </si>
  <si>
    <t>Ներքին պարուրակներով փական 25-1FF</t>
  </si>
  <si>
    <t>Ներքին պարուրակներով փական 15-1/2 FF</t>
  </si>
  <si>
    <t xml:space="preserve">Ներքին պարուրակներով փական  15-1/2FF </t>
  </si>
  <si>
    <t>Նշագծման թել կապույտ ներկով</t>
  </si>
  <si>
    <t>Շերտավարագույր</t>
  </si>
  <si>
    <t>Շինարարական կապույտ ավազ</t>
  </si>
  <si>
    <t>Շուշաթղթի բռնիչ ձեռքի 160 Х85 մմ</t>
  </si>
  <si>
    <t>Շուշաթղթի բռնիչ ձեռքի 210 Х105 մմ</t>
  </si>
  <si>
    <t>Շուշաթուղթ P120</t>
  </si>
  <si>
    <t>Շուշաթուղթ P150</t>
  </si>
  <si>
    <t>Շուշաթուղթ P180</t>
  </si>
  <si>
    <t>Շուշաթութ P24</t>
  </si>
  <si>
    <t>Ունիվերսալ գիպսային հիմքով ծեփամածիկ՝ մեկ շերտի հաստությունը՝ 1-5 մմ</t>
  </si>
  <si>
    <t xml:space="preserve">Ունիվերսալ գիպսային հիմքով ծեփամածիկ՝ մեկ շերտի հաստույունը՝ 5-50 մմ, </t>
  </si>
  <si>
    <t>Ունիվերսալ ցեմենտային հիմքով սոսինձ՝ նախատեսված կերամիկական երեսպատման համար</t>
  </si>
  <si>
    <t xml:space="preserve">Պակլի ֆում </t>
  </si>
  <si>
    <t xml:space="preserve">Պատի սալիկ </t>
  </si>
  <si>
    <t>Ք/Մ</t>
  </si>
  <si>
    <t>Մետաղապլաստե պատուհան փակ</t>
  </si>
  <si>
    <t>Մետաղապլաստե պատուհան բացվող</t>
  </si>
  <si>
    <t>Պարկ պոլիպրոպիլենային (շինարարական աղբի համար)</t>
  </si>
  <si>
    <t>Պարուրակային կցամաս եռակողմ T1216*1216*1216</t>
  </si>
  <si>
    <t>Պարուրակային անցում արտաքին պարուրակով S1620*3/4''M</t>
  </si>
  <si>
    <t>Պարուրակային անցում արտաքին պարուրակով S1216*1/2''M</t>
  </si>
  <si>
    <t>Պարուրակային անցում արտաքին պարուրակով S1620*1/2''M</t>
  </si>
  <si>
    <t>Պարուրակային անակյուն ներքին պարուրակով  L1216*1/2''M</t>
  </si>
  <si>
    <t>Պարուրակային անակյուն արտաքին պարուրակով L1216*1/2''M</t>
  </si>
  <si>
    <t>Պարուրակային անակյուն ներքին պարուրակով (ամրացումով) ZL1216*1/2F</t>
  </si>
  <si>
    <t>Պարուրակային կցամաս եռակողմ T2025*1620*2025</t>
  </si>
  <si>
    <t>Պարուրակային կցամաս խաչաձև անցում (տրուբա) 2532/1620</t>
  </si>
  <si>
    <t>Պարուրակային անակյուն  L2025*2025</t>
  </si>
  <si>
    <t>Պարուրակային կցամաս եռակողմ T2632*1620*2632</t>
  </si>
  <si>
    <t>Պարուրակային կցամաս եռակողմ T1620*1216*1620</t>
  </si>
  <si>
    <t>Պարուրակային կցամաս եռակողմ T1216*1216*1620</t>
  </si>
  <si>
    <t>Պարուրակային անցում արտաքին պարուրակով S2632*1''M</t>
  </si>
  <si>
    <t>Պարուրակային անցում արտաքին պարուրակով S2025*3/4''M</t>
  </si>
  <si>
    <t>Պարուրակային անակյուն   L2632*2632</t>
  </si>
  <si>
    <t>Պոլիվինիլացետատային էմուլսիա</t>
  </si>
  <si>
    <t>Պողպատե շերտ հողանցման համար</t>
  </si>
  <si>
    <t>Պտուտակ գույնը սև՝  3 սմ</t>
  </si>
  <si>
    <t>Պտուտակներ մետաղական  գաղտնի գլխիկով դիամետր 6մմ, երկարությունը՝ 11-12 սմ</t>
  </si>
  <si>
    <t>Պտուտակ պտուտակ պրեսշայբայով, ցինկապատ, սայրը ակոսով: Չափսերը՝ 4.2 x 13 մմ</t>
  </si>
  <si>
    <t>Պտուտակ + դյուբել պտուտակի  չափսը՝ 4 x 40 մմ: Դյուբելը համապատասխանի պտուտակի չափսերին</t>
  </si>
  <si>
    <t xml:space="preserve">հատ </t>
  </si>
  <si>
    <t xml:space="preserve">Պտուտակ + դյուբել պտուտակ պրեսշայբայով չափսը՝ 4.2 x 32 մմ: Դյուբելը համապատասխանի պտուտակի չափսերին </t>
  </si>
  <si>
    <t xml:space="preserve">Ջրահեռացման խողովակ PVC, ø 63 </t>
  </si>
  <si>
    <t>Ջրահեռացման խողովակ PVC, ø 50</t>
  </si>
  <si>
    <t>Ջրահեռացման խողովակ PVC, ø 150</t>
  </si>
  <si>
    <t>Ջրահեռացման խողովակ PVC, ø 63, անկյուն՝45° (անակյուն)</t>
  </si>
  <si>
    <t>Ջրահեռացման խողովակ PVC, ø 150, անկյուն՝ 90° (անակյուն)</t>
  </si>
  <si>
    <t>Ջրահեռացման խողովակ PVC, ø 63, անկյուն՝ 90° (անակյուն)</t>
  </si>
  <si>
    <t>Ջրահեռացման խողովակPVC, Ø х Ø2՝ 63*63, անկյուն՝ 45° (եռակ)</t>
  </si>
  <si>
    <t>Ջրահեռացման խողովակ PVC, Ø х Ø2՝ 63*63, անկյուն՝ 90°(եռակ)</t>
  </si>
  <si>
    <t>Ջրահեռացման խողովակ PVC, ø 110</t>
  </si>
  <si>
    <t>Ջրահեռացման խողովակ PVC, ø 110, 45° (անակյուն)</t>
  </si>
  <si>
    <t>Ջրահեռացման խողովակ PVC, ø 50, անկյուն՝ 45° (անակյուն)</t>
  </si>
  <si>
    <t>Ջրահեռացման խողովակ PVC, ø 110, անկյուն՝ 90° (անակյուն)</t>
  </si>
  <si>
    <t>Ջրահեռացման խողովակ PVC, ø 50, անկյուն՝ 90° (անակյուն)</t>
  </si>
  <si>
    <t>Ջրահեռացման խողովակ PVC, Ø х Ø2՝ 110*110, անկյուն՝ 45° (եռակ)</t>
  </si>
  <si>
    <t>Ջրահեռացման խողովակ PVC, Ø х Ø2՝ 50*50, անկյուն՝ 45°(եռակ)</t>
  </si>
  <si>
    <t>Ջրահեռացման խողովակ PVC, Ø х Ø2՝ 110*110, անկյուն՝ 90° (եռակ)</t>
  </si>
  <si>
    <t>Ջրահեռացման խողովակ PVC, Ø х Ø2՝ 50*50, անկյուն՝ 90° (եռակ)</t>
  </si>
  <si>
    <t xml:space="preserve">Ջրի պոմպ </t>
  </si>
  <si>
    <t xml:space="preserve">Սիլիկոն </t>
  </si>
  <si>
    <t>Սկոչ</t>
  </si>
  <si>
    <t>Սպունգ շուշաթուղթ P150</t>
  </si>
  <si>
    <t>Սպունգ շուշաթուղթ P120</t>
  </si>
  <si>
    <t>Սպունգ շուշաթուղթ P100</t>
  </si>
  <si>
    <t>Տափօղակ, պտուտակ,պտուտակ M6x20մմ</t>
  </si>
  <si>
    <t>Տափօղակ, պտուտակ,պտուտակ M8x30մմ</t>
  </si>
  <si>
    <t>Տուփ էլեկտրական ավտոմատի, 2 տեղանի</t>
  </si>
  <si>
    <t>Տուփ էլեկտրական ավտոմատի, 4 տեղանի</t>
  </si>
  <si>
    <t>Տուփ էլեկտրական ավտոմատի, 12</t>
  </si>
  <si>
    <t>Ցանց ճաքի</t>
  </si>
  <si>
    <t>Ցեմենտ</t>
  </si>
  <si>
    <t>Քառանկյուն խողովակ</t>
  </si>
  <si>
    <t>Քերիչ լայնքը՝ 25 սմ</t>
  </si>
  <si>
    <t>Քերիչ լայնքը՝ 12 սմ</t>
  </si>
  <si>
    <t>Քերիչ լայնքը՝ 10 սմ</t>
  </si>
  <si>
    <t>Քերիչ լայնքը՝ 4 սմ</t>
  </si>
  <si>
    <t>Շինանյութ</t>
  </si>
  <si>
    <t>ÁÝ¹³Ù»ÝÁ շինանյութ</t>
  </si>
  <si>
    <t>Մետաղապլաստե պատուհան</t>
  </si>
  <si>
    <t>ռադիոգինեկոլոգիական բաժանմունքի սարքերի և ռադիոակտիվ իզոտոպների գնում և մաքսազերծում</t>
  </si>
  <si>
    <t>Դրամ</t>
  </si>
  <si>
    <t>ճառագայթ. Բուժմ. Բաժանմունքի սարքերի, տեխնեցիումի և ռադիոակտիվ իզոտոպների գնում և մաքսազերծում</t>
  </si>
  <si>
    <t xml:space="preserve">ռենտգեն սարքերի, անձնական դոզիմետրիայի ստուգ. և չափագրում, ատոմ. և ռադիաց. Անվտանգ. Ապահովում </t>
  </si>
  <si>
    <t>39121200</t>
  </si>
  <si>
    <t xml:space="preserve"> ë»Õ³ÝÝ»ñ</t>
  </si>
  <si>
    <t>39141100</t>
  </si>
  <si>
    <t>98113100</t>
  </si>
  <si>
    <t>Ù³ùë³½»ñÍáõÙ</t>
  </si>
  <si>
    <t>¿åÇéáõµÇóÇÝ 50մգ L01DB03</t>
  </si>
  <si>
    <t>39512000</t>
  </si>
  <si>
    <t xml:space="preserve"> ³ÝÏáÕÝ³ÛÇÝ ëåÇï³Ï»Õ»Ý</t>
  </si>
  <si>
    <r>
      <t>Հանդերձանք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Sylfaen"/>
        <family val="1"/>
        <charset val="204"/>
      </rPr>
      <t>և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Sylfaen"/>
        <family val="1"/>
        <charset val="204"/>
      </rPr>
      <t>անկողնային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Sylfaen"/>
        <family val="1"/>
        <charset val="204"/>
      </rPr>
      <t>պարագաներ</t>
    </r>
  </si>
  <si>
    <t>հարմահճակալային տումբաներ</t>
  </si>
  <si>
    <t>Կենսաքիմիական լաբարատորիայի անալիզատոր</t>
  </si>
  <si>
    <t>´ÅßÏ³Ï³Ý Ýß³Ý³ÏáõÃÛ³Ý այլ նյութեր</t>
  </si>
  <si>
    <t>´ÅßÏ³Ï³Ý Ýß³Ý³ÏáõÃÛ³Ý այլ սարքեր</t>
  </si>
  <si>
    <t>Կոգագուլոմետր</t>
  </si>
  <si>
    <t xml:space="preserve">ընդամենը </t>
  </si>
  <si>
    <t>կնիքի բաձիկի թանաք</t>
  </si>
  <si>
    <t>ËñáóÝ»ñÇ »Õ³ÝÇÏÝ»ñ ¨ í³ñ¹³ÏÝ»ñ</t>
  </si>
  <si>
    <t>ë³ÝÇï³ñ³Ï³Ý ï»ËÝÇÏ³ÛáõÙ ÏÇñ³éíáÕ Íáñ³ÏÝ»ñ, ÷³Ï³ÝÝ»ñ</t>
  </si>
  <si>
    <t>³í»ÉÝ»ñ, Ëá½³Ý³ÏÝ»ñ ¨ ³ÛÉ Ï»Ýó³Õ³ÛÇÝ Ù³ùñáÕ å³ñ³·³Ý»ñ</t>
  </si>
  <si>
    <t>¶ñաë»ÝÛ³Ï³ÛÇÝ Ï³ÑáõÛù</t>
  </si>
  <si>
    <r>
      <rPr>
        <b/>
        <sz val="9"/>
        <color theme="1"/>
        <rFont val="Arial LatArm"/>
        <family val="2"/>
      </rPr>
      <t>հաստատում եմ   28 ÷»ïñí³ñÇ 2014 թ</t>
    </r>
    <r>
      <rPr>
        <sz val="9"/>
        <color theme="1"/>
        <rFont val="Arial LatArm"/>
        <family val="2"/>
      </rPr>
      <t>.</t>
    </r>
  </si>
  <si>
    <t>ոռոգման çñÇ µ³ßËáõÙ</t>
  </si>
  <si>
    <t>¸ñ³Ù³ñÏÕÇ ÙáõïùÇ Ó¨ 1 ûñ¹»ñÇ ïå³·ñáõÃÛáõÝ   A   - 5</t>
  </si>
  <si>
    <t>ä³ÛÙ³Ý³·Çñ  å³óÇ»ÝïÇ  Ñ»ï ՎՃ.</t>
  </si>
  <si>
    <t>ä³ÛÙ³Ý³·Çñ  å³óÇ»ÝïÇ  Ñ»ï ՀմՎՃ</t>
  </si>
  <si>
    <t>ä³Ñ»ëïÇ ÙáõïùÇ ý³Ïïõñ³</t>
  </si>
</sst>
</file>

<file path=xl/styles.xml><?xml version="1.0" encoding="utf-8"?>
<styleSheet xmlns="http://schemas.openxmlformats.org/spreadsheetml/2006/main">
  <fonts count="50">
    <font>
      <sz val="11"/>
      <color theme="1"/>
      <name val="Calibri"/>
      <family val="2"/>
      <charset val="204"/>
      <scheme val="minor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7"/>
      <color theme="1"/>
      <name val="Courier New"/>
      <family val="3"/>
      <charset val="204"/>
    </font>
    <font>
      <sz val="7"/>
      <name val="Arial LatArm"/>
      <family val="2"/>
    </font>
    <font>
      <sz val="7"/>
      <color theme="1"/>
      <name val="Arial LatArm"/>
      <family val="2"/>
    </font>
    <font>
      <sz val="7"/>
      <name val="GHEA Grapalat"/>
      <family val="3"/>
    </font>
    <font>
      <b/>
      <sz val="7"/>
      <name val="GHEA Grapalat"/>
      <family val="3"/>
    </font>
    <font>
      <vertAlign val="superscript"/>
      <sz val="7"/>
      <color theme="1"/>
      <name val="GHEA Grapalat"/>
      <family val="3"/>
    </font>
    <font>
      <vertAlign val="subscript"/>
      <sz val="7"/>
      <color theme="1"/>
      <name val="GHEA Grapalat"/>
      <family val="3"/>
    </font>
    <font>
      <sz val="9"/>
      <name val="Arial LatArm"/>
      <family val="2"/>
    </font>
    <font>
      <sz val="7"/>
      <color indexed="8"/>
      <name val="Arial Armenian"/>
      <family val="2"/>
    </font>
    <font>
      <sz val="7"/>
      <color indexed="8"/>
      <name val="Arial Cyr"/>
      <family val="2"/>
    </font>
    <font>
      <sz val="7"/>
      <color indexed="8"/>
      <name val="Arial Unicode"/>
      <family val="2"/>
    </font>
    <font>
      <sz val="7"/>
      <name val="Arial Armenian"/>
      <family val="2"/>
    </font>
    <font>
      <sz val="7"/>
      <color rgb="FF000000"/>
      <name val="Arial Armenian"/>
      <family val="2"/>
    </font>
    <font>
      <sz val="7"/>
      <color theme="1"/>
      <name val="Arial Armenian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b/>
      <sz val="9"/>
      <name val="Arial LatArm"/>
      <family val="2"/>
    </font>
    <font>
      <u/>
      <sz val="9"/>
      <color theme="1"/>
      <name val="Arial LatArm"/>
      <family val="2"/>
    </font>
    <font>
      <i/>
      <sz val="9"/>
      <color theme="1"/>
      <name val="Arial LatArm"/>
      <family val="2"/>
    </font>
    <font>
      <b/>
      <i/>
      <sz val="9"/>
      <color theme="1"/>
      <name val="Arial LatArm"/>
      <family val="2"/>
    </font>
    <font>
      <b/>
      <i/>
      <sz val="9"/>
      <name val="Arial LatArm"/>
      <family val="2"/>
    </font>
    <font>
      <sz val="10"/>
      <name val="Arial LatArm"/>
      <family val="2"/>
    </font>
    <font>
      <i/>
      <sz val="9"/>
      <name val="Arial LatArm"/>
      <family val="2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vertAlign val="subscript"/>
      <sz val="9"/>
      <color theme="1"/>
      <name val="GHEA Grapalat"/>
      <family val="3"/>
    </font>
    <font>
      <sz val="10"/>
      <color indexed="8"/>
      <name val="Arial Armenian"/>
      <family val="2"/>
    </font>
    <font>
      <sz val="10"/>
      <color indexed="8"/>
      <name val="Arial Cyr"/>
      <family val="2"/>
    </font>
    <font>
      <sz val="10"/>
      <color indexed="8"/>
      <name val="Arial Unicode"/>
      <family val="2"/>
    </font>
    <font>
      <i/>
      <sz val="10"/>
      <name val="Arial LatArm"/>
      <family val="2"/>
    </font>
    <font>
      <sz val="8"/>
      <color theme="1"/>
      <name val="Arial LatArm"/>
      <family val="2"/>
    </font>
    <font>
      <sz val="8"/>
      <color theme="1"/>
      <name val="Sylfaen"/>
      <family val="1"/>
      <charset val="204"/>
    </font>
    <font>
      <sz val="8"/>
      <color theme="1"/>
      <name val="Times LatArm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vertAlign val="superscript"/>
      <sz val="8"/>
      <color theme="1"/>
      <name val="Times LatArm"/>
    </font>
    <font>
      <sz val="8"/>
      <color rgb="FF000000"/>
      <name val="Sylfaen"/>
      <family val="1"/>
      <charset val="204"/>
    </font>
    <font>
      <sz val="8"/>
      <color rgb="FF272727"/>
      <name val="Sylfaen"/>
      <family val="1"/>
      <charset val="204"/>
    </font>
    <font>
      <sz val="8"/>
      <color rgb="FF000000"/>
      <name val="Times Armenian"/>
      <family val="1"/>
    </font>
    <font>
      <sz val="8"/>
      <color theme="1"/>
      <name val="Times Armenian"/>
      <family val="1"/>
    </font>
    <font>
      <vertAlign val="superscript"/>
      <sz val="8"/>
      <color theme="1"/>
      <name val="Times Armenian"/>
      <family val="1"/>
    </font>
    <font>
      <sz val="9"/>
      <color rgb="FF000000"/>
      <name val="Arial LatArm"/>
      <family val="2"/>
    </font>
    <font>
      <b/>
      <sz val="10"/>
      <name val="Arial LatArm"/>
      <family val="2"/>
    </font>
    <font>
      <b/>
      <i/>
      <sz val="10"/>
      <name val="Arial LatArm"/>
      <family val="2"/>
    </font>
    <font>
      <b/>
      <sz val="10"/>
      <color theme="1"/>
      <name val="Times New Roman"/>
      <family val="1"/>
      <charset val="204"/>
    </font>
    <font>
      <b/>
      <sz val="10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49" fontId="5" fillId="0" borderId="16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left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center" wrapText="1"/>
    </xf>
    <xf numFmtId="3" fontId="18" fillId="0" borderId="16" xfId="0" applyNumberFormat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49" fontId="11" fillId="0" borderId="16" xfId="0" applyNumberFormat="1" applyFont="1" applyBorder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 wrapText="1"/>
    </xf>
    <xf numFmtId="3" fontId="22" fillId="0" borderId="16" xfId="0" applyNumberFormat="1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0" fontId="23" fillId="0" borderId="16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center" vertical="center" wrapText="1"/>
    </xf>
    <xf numFmtId="49" fontId="26" fillId="0" borderId="16" xfId="0" applyNumberFormat="1" applyFont="1" applyFill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center" wrapText="1"/>
    </xf>
    <xf numFmtId="3" fontId="22" fillId="0" borderId="20" xfId="0" applyNumberFormat="1" applyFont="1" applyBorder="1" applyAlignment="1">
      <alignment horizontal="center" vertical="center" wrapText="1"/>
    </xf>
    <xf numFmtId="49" fontId="24" fillId="0" borderId="16" xfId="0" applyNumberFormat="1" applyFont="1" applyFill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0" fontId="26" fillId="0" borderId="16" xfId="0" applyFont="1" applyBorder="1" applyAlignment="1">
      <alignment horizontal="left" vertical="center" wrapText="1"/>
    </xf>
    <xf numFmtId="3" fontId="18" fillId="0" borderId="19" xfId="0" applyNumberFormat="1" applyFont="1" applyBorder="1" applyAlignment="1">
      <alignment horizontal="center" vertical="center" wrapText="1"/>
    </xf>
    <xf numFmtId="3" fontId="18" fillId="0" borderId="21" xfId="0" applyNumberFormat="1" applyFont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49" fontId="26" fillId="0" borderId="16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center" vertical="center" wrapText="1"/>
    </xf>
    <xf numFmtId="49" fontId="25" fillId="0" borderId="16" xfId="0" applyNumberFormat="1" applyFont="1" applyFill="1" applyBorder="1" applyAlignment="1">
      <alignment horizontal="left" vertical="center" wrapText="1"/>
    </xf>
    <xf numFmtId="49" fontId="33" fillId="0" borderId="16" xfId="0" applyNumberFormat="1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left" vertical="center" wrapText="1"/>
    </xf>
    <xf numFmtId="0" fontId="35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3" fontId="22" fillId="0" borderId="20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center" vertical="center" wrapText="1"/>
    </xf>
    <xf numFmtId="0" fontId="18" fillId="0" borderId="16" xfId="0" applyNumberFormat="1" applyFont="1" applyBorder="1" applyAlignment="1">
      <alignment horizontal="center" vertical="center" wrapText="1"/>
    </xf>
    <xf numFmtId="0" fontId="45" fillId="0" borderId="16" xfId="0" applyNumberFormat="1" applyFont="1" applyBorder="1" applyAlignment="1">
      <alignment horizontal="center" vertical="center" wrapText="1"/>
    </xf>
    <xf numFmtId="0" fontId="45" fillId="3" borderId="16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Border="1" applyAlignment="1">
      <alignment horizontal="left" vertical="center" wrapText="1"/>
    </xf>
    <xf numFmtId="0" fontId="45" fillId="0" borderId="16" xfId="0" applyNumberFormat="1" applyFont="1" applyBorder="1" applyAlignment="1">
      <alignment horizontal="left" vertical="center" wrapText="1"/>
    </xf>
    <xf numFmtId="0" fontId="45" fillId="3" borderId="16" xfId="0" applyNumberFormat="1" applyFont="1" applyFill="1" applyBorder="1" applyAlignment="1">
      <alignment horizontal="left" vertical="center" wrapText="1"/>
    </xf>
    <xf numFmtId="0" fontId="26" fillId="0" borderId="16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3" fontId="22" fillId="0" borderId="19" xfId="0" applyNumberFormat="1" applyFont="1" applyBorder="1" applyAlignment="1">
      <alignment horizontal="center" vertical="center" wrapText="1"/>
    </xf>
    <xf numFmtId="3" fontId="22" fillId="0" borderId="20" xfId="0" applyNumberFormat="1" applyFont="1" applyBorder="1" applyAlignment="1">
      <alignment horizontal="center" vertical="center" wrapText="1"/>
    </xf>
    <xf numFmtId="3" fontId="22" fillId="0" borderId="21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3" fontId="26" fillId="0" borderId="20" xfId="0" applyNumberFormat="1" applyFont="1" applyBorder="1" applyAlignment="1">
      <alignment horizontal="center" vertical="center" wrapText="1"/>
    </xf>
    <xf numFmtId="49" fontId="46" fillId="0" borderId="16" xfId="0" applyNumberFormat="1" applyFont="1" applyBorder="1" applyAlignment="1">
      <alignment horizontal="left" vertical="center" wrapText="1"/>
    </xf>
    <xf numFmtId="49" fontId="47" fillId="0" borderId="16" xfId="0" applyNumberFormat="1" applyFont="1" applyBorder="1" applyAlignment="1">
      <alignment horizontal="left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3" fontId="22" fillId="0" borderId="19" xfId="0" applyNumberFormat="1" applyFont="1" applyBorder="1" applyAlignment="1">
      <alignment horizontal="center" vertical="center" wrapText="1"/>
    </xf>
    <xf numFmtId="3" fontId="22" fillId="0" borderId="20" xfId="0" applyNumberFormat="1" applyFont="1" applyBorder="1" applyAlignment="1">
      <alignment horizontal="center" vertical="center" wrapText="1"/>
    </xf>
    <xf numFmtId="3" fontId="22" fillId="0" borderId="21" xfId="0" applyNumberFormat="1" applyFont="1" applyBorder="1" applyAlignment="1">
      <alignment horizontal="center" vertical="center" wrapText="1"/>
    </xf>
    <xf numFmtId="0" fontId="22" fillId="0" borderId="18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3" fontId="18" fillId="0" borderId="19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1" xfId="0" applyNumberFormat="1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68"/>
  <sheetViews>
    <sheetView topLeftCell="A7" zoomScale="110" zoomScaleNormal="110" workbookViewId="0">
      <selection activeCell="U12" sqref="U12"/>
    </sheetView>
  </sheetViews>
  <sheetFormatPr defaultRowHeight="9.75"/>
  <cols>
    <col min="1" max="1" width="3.28515625" style="2" customWidth="1"/>
    <col min="2" max="2" width="7" style="2" customWidth="1"/>
    <col min="3" max="3" width="15.42578125" style="2" customWidth="1"/>
    <col min="4" max="4" width="5.7109375" style="2" customWidth="1"/>
    <col min="5" max="5" width="6.140625" style="2" customWidth="1"/>
    <col min="6" max="18" width="7.7109375" style="2" customWidth="1"/>
    <col min="19" max="19" width="6" style="2" customWidth="1"/>
    <col min="20" max="16384" width="9.140625" style="2"/>
  </cols>
  <sheetData>
    <row r="1" spans="1:21" ht="12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21" ht="12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21" ht="12" customHeight="1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21" ht="12" customHeight="1">
      <c r="A4" s="139" t="s">
        <v>36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36"/>
      <c r="Q4" s="36"/>
    </row>
    <row r="5" spans="1:21" ht="12" customHeight="1">
      <c r="A5" s="139" t="s">
        <v>933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36"/>
      <c r="Q5" s="36"/>
    </row>
    <row r="6" spans="1:21" ht="12" customHeight="1">
      <c r="A6" s="139" t="s">
        <v>35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36"/>
      <c r="Q6" s="36"/>
    </row>
    <row r="7" spans="1:21" ht="12" customHeight="1">
      <c r="A7" s="139" t="s">
        <v>3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36"/>
      <c r="Q7" s="36"/>
    </row>
    <row r="8" spans="1:21" ht="12" customHeight="1">
      <c r="G8" s="1" t="s">
        <v>4</v>
      </c>
      <c r="H8" s="5"/>
    </row>
    <row r="9" spans="1:21" ht="12" customHeight="1">
      <c r="G9" s="1" t="s">
        <v>5</v>
      </c>
      <c r="H9" s="5"/>
      <c r="U9" s="19"/>
    </row>
    <row r="10" spans="1:21" ht="12" customHeight="1">
      <c r="G10" s="1" t="s">
        <v>6</v>
      </c>
      <c r="H10" s="5"/>
    </row>
    <row r="11" spans="1:21" ht="24.75" customHeight="1">
      <c r="A11" s="149" t="s">
        <v>7</v>
      </c>
      <c r="B11" s="140" t="s">
        <v>8</v>
      </c>
      <c r="C11" s="141"/>
      <c r="D11" s="141"/>
      <c r="E11" s="141"/>
      <c r="F11" s="142"/>
      <c r="G11" s="140" t="s">
        <v>9</v>
      </c>
      <c r="H11" s="141"/>
      <c r="I11" s="142"/>
      <c r="J11" s="149" t="s">
        <v>31</v>
      </c>
      <c r="K11" s="140" t="s">
        <v>32</v>
      </c>
      <c r="L11" s="141"/>
      <c r="M11" s="142"/>
      <c r="N11" s="140" t="s">
        <v>10</v>
      </c>
      <c r="O11" s="142"/>
      <c r="P11" s="140" t="s">
        <v>33</v>
      </c>
      <c r="Q11" s="141"/>
      <c r="R11" s="141"/>
      <c r="S11" s="153" t="s">
        <v>34</v>
      </c>
    </row>
    <row r="12" spans="1:21" ht="24.75" customHeight="1">
      <c r="A12" s="150"/>
      <c r="B12" s="143"/>
      <c r="C12" s="144"/>
      <c r="D12" s="144"/>
      <c r="E12" s="144"/>
      <c r="F12" s="145"/>
      <c r="G12" s="143"/>
      <c r="H12" s="144"/>
      <c r="I12" s="145"/>
      <c r="J12" s="150"/>
      <c r="K12" s="143"/>
      <c r="L12" s="144"/>
      <c r="M12" s="145"/>
      <c r="N12" s="143"/>
      <c r="O12" s="145"/>
      <c r="P12" s="143"/>
      <c r="Q12" s="144"/>
      <c r="R12" s="144"/>
      <c r="S12" s="153"/>
    </row>
    <row r="13" spans="1:21" ht="24.75" customHeight="1">
      <c r="A13" s="150"/>
      <c r="B13" s="143"/>
      <c r="C13" s="144"/>
      <c r="D13" s="144"/>
      <c r="E13" s="144"/>
      <c r="F13" s="145"/>
      <c r="G13" s="143"/>
      <c r="H13" s="144"/>
      <c r="I13" s="145"/>
      <c r="J13" s="150"/>
      <c r="K13" s="143"/>
      <c r="L13" s="144"/>
      <c r="M13" s="145"/>
      <c r="N13" s="143"/>
      <c r="O13" s="145"/>
      <c r="P13" s="143"/>
      <c r="Q13" s="144"/>
      <c r="R13" s="144"/>
      <c r="S13" s="153"/>
      <c r="U13" s="8"/>
    </row>
    <row r="14" spans="1:21" ht="24.75" customHeight="1">
      <c r="A14" s="150"/>
      <c r="B14" s="146"/>
      <c r="C14" s="147"/>
      <c r="D14" s="147"/>
      <c r="E14" s="147"/>
      <c r="F14" s="148"/>
      <c r="G14" s="146"/>
      <c r="H14" s="147"/>
      <c r="I14" s="148"/>
      <c r="J14" s="150"/>
      <c r="K14" s="146"/>
      <c r="L14" s="147"/>
      <c r="M14" s="148"/>
      <c r="N14" s="146"/>
      <c r="O14" s="148"/>
      <c r="P14" s="146"/>
      <c r="Q14" s="147"/>
      <c r="R14" s="147"/>
      <c r="S14" s="153"/>
    </row>
    <row r="15" spans="1:21" ht="95.25" customHeight="1">
      <c r="A15" s="151"/>
      <c r="B15" s="3" t="s">
        <v>11</v>
      </c>
      <c r="C15" s="3" t="s">
        <v>12</v>
      </c>
      <c r="D15" s="3" t="s">
        <v>13</v>
      </c>
      <c r="E15" s="3" t="s">
        <v>14</v>
      </c>
      <c r="F15" s="3" t="s">
        <v>15</v>
      </c>
      <c r="G15" s="3" t="s">
        <v>16</v>
      </c>
      <c r="H15" s="3" t="s">
        <v>17</v>
      </c>
      <c r="I15" s="3" t="s">
        <v>18</v>
      </c>
      <c r="J15" s="151"/>
      <c r="K15" s="3" t="s">
        <v>16</v>
      </c>
      <c r="L15" s="3" t="s">
        <v>17</v>
      </c>
      <c r="M15" s="3" t="s">
        <v>19</v>
      </c>
      <c r="N15" s="3" t="s">
        <v>20</v>
      </c>
      <c r="O15" s="3" t="s">
        <v>21</v>
      </c>
      <c r="P15" s="3" t="s">
        <v>22</v>
      </c>
      <c r="Q15" s="3" t="s">
        <v>7</v>
      </c>
      <c r="R15" s="42" t="s">
        <v>23</v>
      </c>
      <c r="S15" s="153"/>
    </row>
    <row r="16" spans="1:21" ht="11.25" customHeight="1">
      <c r="A16" s="5"/>
      <c r="B16" s="3">
        <v>1</v>
      </c>
      <c r="C16" s="3">
        <v>2</v>
      </c>
      <c r="D16" s="3">
        <v>3</v>
      </c>
      <c r="E16" s="3">
        <v>4</v>
      </c>
      <c r="F16" s="3">
        <v>5</v>
      </c>
      <c r="G16" s="3">
        <v>6</v>
      </c>
      <c r="H16" s="3">
        <v>7</v>
      </c>
      <c r="I16" s="3">
        <v>8</v>
      </c>
      <c r="J16" s="3">
        <v>9</v>
      </c>
      <c r="K16" s="3">
        <v>10</v>
      </c>
      <c r="L16" s="3">
        <v>11</v>
      </c>
      <c r="M16" s="3">
        <v>12</v>
      </c>
      <c r="N16" s="3">
        <v>13</v>
      </c>
      <c r="O16" s="3">
        <v>14</v>
      </c>
      <c r="P16" s="3">
        <v>15</v>
      </c>
      <c r="Q16" s="3">
        <v>16</v>
      </c>
      <c r="R16" s="3">
        <v>17</v>
      </c>
      <c r="S16" s="35">
        <v>18</v>
      </c>
    </row>
    <row r="17" spans="1:21" ht="11.25" customHeight="1">
      <c r="A17" s="4" t="s">
        <v>24</v>
      </c>
      <c r="B17" s="6"/>
      <c r="C17" s="4" t="s">
        <v>25</v>
      </c>
      <c r="D17" s="4" t="s">
        <v>24</v>
      </c>
      <c r="E17" s="4" t="s">
        <v>24</v>
      </c>
      <c r="F17" s="4">
        <v>0</v>
      </c>
      <c r="G17" s="4" t="s">
        <v>24</v>
      </c>
      <c r="H17" s="4" t="s">
        <v>24</v>
      </c>
      <c r="I17" s="4">
        <v>0</v>
      </c>
      <c r="J17" s="4">
        <v>0</v>
      </c>
      <c r="K17" s="4" t="s">
        <v>24</v>
      </c>
      <c r="L17" s="4" t="s">
        <v>24</v>
      </c>
      <c r="M17" s="4">
        <v>0</v>
      </c>
      <c r="N17" s="4" t="s">
        <v>24</v>
      </c>
      <c r="O17" s="4">
        <v>0</v>
      </c>
      <c r="P17" s="4" t="s">
        <v>24</v>
      </c>
      <c r="Q17" s="4" t="s">
        <v>24</v>
      </c>
      <c r="R17" s="4">
        <v>0</v>
      </c>
      <c r="S17" s="4" t="s">
        <v>24</v>
      </c>
    </row>
    <row r="18" spans="1:21" ht="11.25" customHeight="1">
      <c r="A18" s="140" t="s">
        <v>26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2"/>
    </row>
    <row r="19" spans="1:21" ht="11.25" customHeight="1">
      <c r="A19" s="146" t="s">
        <v>27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8"/>
    </row>
    <row r="20" spans="1:21" ht="11.25" customHeight="1">
      <c r="A20" s="9"/>
      <c r="B20" s="9"/>
      <c r="C20" s="10" t="s">
        <v>28</v>
      </c>
      <c r="D20" s="11" t="s">
        <v>24</v>
      </c>
      <c r="E20" s="12" t="s">
        <v>24</v>
      </c>
      <c r="F20" s="25">
        <f>SUM(F22:F321)</f>
        <v>528428.62783999997</v>
      </c>
      <c r="G20" s="11" t="s">
        <v>24</v>
      </c>
      <c r="H20" s="11" t="s">
        <v>24</v>
      </c>
      <c r="I20" s="11">
        <v>0</v>
      </c>
      <c r="J20" s="25">
        <f>SUM(J22:J321)</f>
        <v>528428.62783999997</v>
      </c>
      <c r="K20" s="11" t="s">
        <v>24</v>
      </c>
      <c r="L20" s="12" t="s">
        <v>24</v>
      </c>
      <c r="M20" s="25">
        <f>SUM(M22:M321)</f>
        <v>-45889.34752000001</v>
      </c>
      <c r="N20" s="11" t="s">
        <v>24</v>
      </c>
      <c r="O20" s="26">
        <f>SUM(O22:O321)</f>
        <v>482539.28031999996</v>
      </c>
      <c r="P20" s="11" t="s">
        <v>24</v>
      </c>
      <c r="Q20" s="11" t="s">
        <v>24</v>
      </c>
      <c r="R20" s="25">
        <f>SUM(R22:R321)</f>
        <v>-45889.34752000001</v>
      </c>
      <c r="S20" s="12" t="s">
        <v>24</v>
      </c>
      <c r="U20" s="19"/>
    </row>
    <row r="21" spans="1:21" ht="11.25" customHeight="1">
      <c r="A21" s="155" t="s">
        <v>29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7"/>
    </row>
    <row r="22" spans="1:21" ht="30" customHeight="1">
      <c r="A22" s="99" t="s">
        <v>237</v>
      </c>
      <c r="B22" s="100" t="s">
        <v>37</v>
      </c>
      <c r="C22" s="100" t="s">
        <v>38</v>
      </c>
      <c r="D22" s="101" t="s">
        <v>39</v>
      </c>
      <c r="E22" s="18">
        <v>10000</v>
      </c>
      <c r="F22" s="20">
        <v>246</v>
      </c>
      <c r="G22" s="3" t="s">
        <v>24</v>
      </c>
      <c r="H22" s="3" t="s">
        <v>24</v>
      </c>
      <c r="I22" s="3">
        <v>0</v>
      </c>
      <c r="J22" s="20">
        <f>F22</f>
        <v>246</v>
      </c>
      <c r="K22" s="22">
        <v>-8500</v>
      </c>
      <c r="L22" s="13">
        <v>24.5</v>
      </c>
      <c r="M22" s="23">
        <f>K22*L22/1000</f>
        <v>-208.25</v>
      </c>
      <c r="N22" s="22">
        <f>K22+E22</f>
        <v>1500</v>
      </c>
      <c r="O22" s="23">
        <f>F22+M22</f>
        <v>37.75</v>
      </c>
      <c r="P22" s="3" t="s">
        <v>24</v>
      </c>
      <c r="Q22" s="3" t="s">
        <v>24</v>
      </c>
      <c r="R22" s="23">
        <f>M22</f>
        <v>-208.25</v>
      </c>
      <c r="S22" s="13" t="s">
        <v>238</v>
      </c>
    </row>
    <row r="23" spans="1:21" ht="30" customHeight="1">
      <c r="A23" s="99" t="s">
        <v>239</v>
      </c>
      <c r="B23" s="100" t="s">
        <v>40</v>
      </c>
      <c r="C23" s="16" t="s">
        <v>41</v>
      </c>
      <c r="D23" s="17" t="s">
        <v>39</v>
      </c>
      <c r="E23" s="18">
        <v>10000</v>
      </c>
      <c r="F23" s="20">
        <v>154</v>
      </c>
      <c r="G23" s="3" t="s">
        <v>24</v>
      </c>
      <c r="H23" s="3" t="s">
        <v>24</v>
      </c>
      <c r="I23" s="3">
        <v>0</v>
      </c>
      <c r="J23" s="20">
        <f t="shared" ref="J23:J86" si="0">F23</f>
        <v>154</v>
      </c>
      <c r="K23" s="22">
        <v>-8500</v>
      </c>
      <c r="L23" s="13">
        <v>15.5</v>
      </c>
      <c r="M23" s="23">
        <f t="shared" ref="M23:M86" si="1">K23*L23/1000</f>
        <v>-131.75</v>
      </c>
      <c r="N23" s="22">
        <f t="shared" ref="N23:N85" si="2">K23+E23</f>
        <v>1500</v>
      </c>
      <c r="O23" s="23">
        <f t="shared" ref="O23:O86" si="3">M23+F23</f>
        <v>22.25</v>
      </c>
      <c r="P23" s="3" t="s">
        <v>24</v>
      </c>
      <c r="Q23" s="3" t="s">
        <v>24</v>
      </c>
      <c r="R23" s="23">
        <f t="shared" ref="R23:R85" si="4">M23</f>
        <v>-131.75</v>
      </c>
      <c r="S23" s="13" t="s">
        <v>238</v>
      </c>
    </row>
    <row r="24" spans="1:21" ht="30" customHeight="1">
      <c r="A24" s="99" t="s">
        <v>240</v>
      </c>
      <c r="B24" s="100" t="s">
        <v>43</v>
      </c>
      <c r="C24" s="16" t="s">
        <v>44</v>
      </c>
      <c r="D24" s="17" t="s">
        <v>39</v>
      </c>
      <c r="E24" s="18">
        <v>1500</v>
      </c>
      <c r="F24" s="20">
        <v>261</v>
      </c>
      <c r="G24" s="3" t="s">
        <v>24</v>
      </c>
      <c r="H24" s="3" t="s">
        <v>24</v>
      </c>
      <c r="I24" s="3">
        <v>0</v>
      </c>
      <c r="J24" s="20">
        <f t="shared" si="0"/>
        <v>261</v>
      </c>
      <c r="K24" s="22">
        <v>-1200</v>
      </c>
      <c r="L24" s="13">
        <v>150</v>
      </c>
      <c r="M24" s="23">
        <f t="shared" si="1"/>
        <v>-180</v>
      </c>
      <c r="N24" s="22">
        <f t="shared" si="2"/>
        <v>300</v>
      </c>
      <c r="O24" s="23">
        <f t="shared" si="3"/>
        <v>81</v>
      </c>
      <c r="P24" s="3" t="s">
        <v>24</v>
      </c>
      <c r="Q24" s="3" t="s">
        <v>24</v>
      </c>
      <c r="R24" s="23">
        <f t="shared" si="4"/>
        <v>-180</v>
      </c>
      <c r="S24" s="13" t="s">
        <v>238</v>
      </c>
    </row>
    <row r="25" spans="1:21" ht="30" customHeight="1">
      <c r="A25" s="99" t="s">
        <v>241</v>
      </c>
      <c r="B25" s="100" t="s">
        <v>45</v>
      </c>
      <c r="C25" s="16" t="s">
        <v>46</v>
      </c>
      <c r="D25" s="17" t="s">
        <v>39</v>
      </c>
      <c r="E25" s="18">
        <v>20000</v>
      </c>
      <c r="F25" s="20">
        <v>7600</v>
      </c>
      <c r="G25" s="3" t="s">
        <v>24</v>
      </c>
      <c r="H25" s="3" t="s">
        <v>24</v>
      </c>
      <c r="I25" s="3">
        <v>0</v>
      </c>
      <c r="J25" s="20">
        <f t="shared" si="0"/>
        <v>7600</v>
      </c>
      <c r="K25" s="22">
        <v>5000</v>
      </c>
      <c r="L25" s="13">
        <v>160</v>
      </c>
      <c r="M25" s="23">
        <f t="shared" si="1"/>
        <v>800</v>
      </c>
      <c r="N25" s="22">
        <f t="shared" si="2"/>
        <v>25000</v>
      </c>
      <c r="O25" s="23">
        <f t="shared" si="3"/>
        <v>8400</v>
      </c>
      <c r="P25" s="3" t="s">
        <v>24</v>
      </c>
      <c r="Q25" s="3" t="s">
        <v>24</v>
      </c>
      <c r="R25" s="23">
        <f t="shared" si="4"/>
        <v>800</v>
      </c>
      <c r="S25" s="13" t="s">
        <v>238</v>
      </c>
    </row>
    <row r="26" spans="1:21" ht="30" customHeight="1">
      <c r="A26" s="99" t="s">
        <v>242</v>
      </c>
      <c r="B26" s="100" t="s">
        <v>47</v>
      </c>
      <c r="C26" s="16" t="s">
        <v>48</v>
      </c>
      <c r="D26" s="17" t="s">
        <v>39</v>
      </c>
      <c r="E26" s="18">
        <v>2500</v>
      </c>
      <c r="F26" s="20">
        <v>43.75</v>
      </c>
      <c r="G26" s="3" t="s">
        <v>24</v>
      </c>
      <c r="H26" s="3" t="s">
        <v>24</v>
      </c>
      <c r="I26" s="3">
        <v>0</v>
      </c>
      <c r="J26" s="20">
        <f t="shared" si="0"/>
        <v>43.75</v>
      </c>
      <c r="K26" s="22">
        <v>1500</v>
      </c>
      <c r="L26" s="13">
        <v>17.5</v>
      </c>
      <c r="M26" s="23">
        <f t="shared" si="1"/>
        <v>26.25</v>
      </c>
      <c r="N26" s="22">
        <f t="shared" si="2"/>
        <v>4000</v>
      </c>
      <c r="O26" s="23">
        <f t="shared" si="3"/>
        <v>70</v>
      </c>
      <c r="P26" s="3" t="s">
        <v>24</v>
      </c>
      <c r="Q26" s="3" t="s">
        <v>24</v>
      </c>
      <c r="R26" s="23">
        <f t="shared" si="4"/>
        <v>26.25</v>
      </c>
      <c r="S26" s="13" t="s">
        <v>238</v>
      </c>
    </row>
    <row r="27" spans="1:21" ht="30" customHeight="1">
      <c r="A27" s="99" t="s">
        <v>243</v>
      </c>
      <c r="B27" s="100" t="s">
        <v>37</v>
      </c>
      <c r="C27" s="100" t="s">
        <v>49</v>
      </c>
      <c r="D27" s="101" t="s">
        <v>39</v>
      </c>
      <c r="E27" s="18">
        <v>600</v>
      </c>
      <c r="F27" s="20">
        <v>25.92</v>
      </c>
      <c r="G27" s="3" t="s">
        <v>24</v>
      </c>
      <c r="H27" s="3" t="s">
        <v>24</v>
      </c>
      <c r="I27" s="3">
        <v>0</v>
      </c>
      <c r="J27" s="20">
        <f t="shared" si="0"/>
        <v>25.92</v>
      </c>
      <c r="K27" s="22">
        <v>0</v>
      </c>
      <c r="L27" s="13">
        <v>86</v>
      </c>
      <c r="M27" s="23">
        <f t="shared" si="1"/>
        <v>0</v>
      </c>
      <c r="N27" s="22">
        <f t="shared" si="2"/>
        <v>600</v>
      </c>
      <c r="O27" s="23">
        <f t="shared" si="3"/>
        <v>25.92</v>
      </c>
      <c r="P27" s="3" t="s">
        <v>24</v>
      </c>
      <c r="Q27" s="3" t="s">
        <v>24</v>
      </c>
      <c r="R27" s="23">
        <f t="shared" si="4"/>
        <v>0</v>
      </c>
      <c r="S27" s="13" t="s">
        <v>238</v>
      </c>
    </row>
    <row r="28" spans="1:21" ht="30" customHeight="1">
      <c r="A28" s="99" t="s">
        <v>244</v>
      </c>
      <c r="B28" s="100" t="s">
        <v>51</v>
      </c>
      <c r="C28" s="16" t="s">
        <v>52</v>
      </c>
      <c r="D28" s="17" t="s">
        <v>53</v>
      </c>
      <c r="E28" s="18">
        <v>400</v>
      </c>
      <c r="F28" s="20">
        <v>4.24</v>
      </c>
      <c r="G28" s="3" t="s">
        <v>24</v>
      </c>
      <c r="H28" s="3" t="s">
        <v>24</v>
      </c>
      <c r="I28" s="3">
        <v>0</v>
      </c>
      <c r="J28" s="20">
        <f t="shared" si="0"/>
        <v>4.24</v>
      </c>
      <c r="K28" s="22">
        <v>-400</v>
      </c>
      <c r="L28" s="13">
        <v>10.6</v>
      </c>
      <c r="M28" s="23">
        <f t="shared" si="1"/>
        <v>-4.24</v>
      </c>
      <c r="N28" s="22">
        <f t="shared" si="2"/>
        <v>0</v>
      </c>
      <c r="O28" s="23">
        <f t="shared" si="3"/>
        <v>0</v>
      </c>
      <c r="P28" s="3" t="s">
        <v>24</v>
      </c>
      <c r="Q28" s="3" t="s">
        <v>24</v>
      </c>
      <c r="R28" s="23">
        <f t="shared" si="4"/>
        <v>-4.24</v>
      </c>
      <c r="S28" s="13" t="s">
        <v>238</v>
      </c>
    </row>
    <row r="29" spans="1:21" ht="30" customHeight="1">
      <c r="A29" s="99" t="s">
        <v>245</v>
      </c>
      <c r="B29" s="100" t="s">
        <v>54</v>
      </c>
      <c r="C29" s="16" t="s">
        <v>55</v>
      </c>
      <c r="D29" s="17" t="s">
        <v>39</v>
      </c>
      <c r="E29" s="18">
        <v>1200</v>
      </c>
      <c r="F29" s="20">
        <v>30.923999999999999</v>
      </c>
      <c r="G29" s="3" t="s">
        <v>24</v>
      </c>
      <c r="H29" s="3" t="s">
        <v>24</v>
      </c>
      <c r="I29" s="3">
        <v>0</v>
      </c>
      <c r="J29" s="20">
        <f t="shared" si="0"/>
        <v>30.923999999999999</v>
      </c>
      <c r="K29" s="22">
        <v>-1200</v>
      </c>
      <c r="L29" s="13">
        <v>25.77</v>
      </c>
      <c r="M29" s="23">
        <f t="shared" si="1"/>
        <v>-30.923999999999999</v>
      </c>
      <c r="N29" s="22">
        <f t="shared" si="2"/>
        <v>0</v>
      </c>
      <c r="O29" s="23">
        <f t="shared" si="3"/>
        <v>0</v>
      </c>
      <c r="P29" s="3" t="s">
        <v>24</v>
      </c>
      <c r="Q29" s="3" t="s">
        <v>24</v>
      </c>
      <c r="R29" s="23">
        <f t="shared" si="4"/>
        <v>-30.923999999999999</v>
      </c>
      <c r="S29" s="13" t="s">
        <v>238</v>
      </c>
    </row>
    <row r="30" spans="1:21" ht="30" customHeight="1">
      <c r="A30" s="99" t="s">
        <v>246</v>
      </c>
      <c r="B30" s="100" t="s">
        <v>37</v>
      </c>
      <c r="C30" s="100" t="s">
        <v>56</v>
      </c>
      <c r="D30" s="101" t="s">
        <v>39</v>
      </c>
      <c r="E30" s="18">
        <v>4500</v>
      </c>
      <c r="F30" s="20">
        <v>250.065</v>
      </c>
      <c r="G30" s="3" t="s">
        <v>24</v>
      </c>
      <c r="H30" s="3" t="s">
        <v>24</v>
      </c>
      <c r="I30" s="3">
        <v>0</v>
      </c>
      <c r="J30" s="20">
        <f t="shared" si="0"/>
        <v>250.065</v>
      </c>
      <c r="K30" s="22">
        <v>0</v>
      </c>
      <c r="L30" s="13">
        <v>55</v>
      </c>
      <c r="M30" s="23">
        <f t="shared" si="1"/>
        <v>0</v>
      </c>
      <c r="N30" s="22">
        <f t="shared" si="2"/>
        <v>4500</v>
      </c>
      <c r="O30" s="23">
        <f t="shared" si="3"/>
        <v>250.065</v>
      </c>
      <c r="P30" s="3" t="s">
        <v>24</v>
      </c>
      <c r="Q30" s="3" t="s">
        <v>24</v>
      </c>
      <c r="R30" s="23">
        <f t="shared" si="4"/>
        <v>0</v>
      </c>
      <c r="S30" s="13" t="s">
        <v>238</v>
      </c>
    </row>
    <row r="31" spans="1:21" ht="30" customHeight="1">
      <c r="A31" s="99" t="s">
        <v>247</v>
      </c>
      <c r="B31" s="100" t="s">
        <v>37</v>
      </c>
      <c r="C31" s="100" t="s">
        <v>57</v>
      </c>
      <c r="D31" s="101" t="s">
        <v>39</v>
      </c>
      <c r="E31" s="18">
        <v>4500</v>
      </c>
      <c r="F31" s="20">
        <v>171</v>
      </c>
      <c r="G31" s="3" t="s">
        <v>24</v>
      </c>
      <c r="H31" s="3" t="s">
        <v>24</v>
      </c>
      <c r="I31" s="3">
        <v>0</v>
      </c>
      <c r="J31" s="20">
        <f t="shared" si="0"/>
        <v>171</v>
      </c>
      <c r="K31" s="22">
        <v>1500</v>
      </c>
      <c r="L31" s="13">
        <v>38</v>
      </c>
      <c r="M31" s="23">
        <f t="shared" si="1"/>
        <v>57</v>
      </c>
      <c r="N31" s="22">
        <f t="shared" si="2"/>
        <v>6000</v>
      </c>
      <c r="O31" s="23">
        <f t="shared" si="3"/>
        <v>228</v>
      </c>
      <c r="P31" s="3" t="s">
        <v>24</v>
      </c>
      <c r="Q31" s="3" t="s">
        <v>24</v>
      </c>
      <c r="R31" s="23">
        <f t="shared" si="4"/>
        <v>57</v>
      </c>
      <c r="S31" s="13" t="s">
        <v>238</v>
      </c>
    </row>
    <row r="32" spans="1:21" ht="30" customHeight="1">
      <c r="A32" s="99" t="s">
        <v>248</v>
      </c>
      <c r="B32" s="100" t="s">
        <v>37</v>
      </c>
      <c r="C32" s="100" t="s">
        <v>58</v>
      </c>
      <c r="D32" s="101" t="s">
        <v>53</v>
      </c>
      <c r="E32" s="18">
        <v>31000</v>
      </c>
      <c r="F32" s="20">
        <v>844.44</v>
      </c>
      <c r="G32" s="3" t="s">
        <v>24</v>
      </c>
      <c r="H32" s="3" t="s">
        <v>24</v>
      </c>
      <c r="I32" s="3">
        <v>0</v>
      </c>
      <c r="J32" s="20">
        <f t="shared" si="0"/>
        <v>844.44</v>
      </c>
      <c r="K32" s="22">
        <v>-16000</v>
      </c>
      <c r="L32" s="13">
        <v>27.4</v>
      </c>
      <c r="M32" s="23">
        <f t="shared" si="1"/>
        <v>-438.4</v>
      </c>
      <c r="N32" s="22">
        <f t="shared" si="2"/>
        <v>15000</v>
      </c>
      <c r="O32" s="23">
        <f t="shared" si="3"/>
        <v>406.04000000000008</v>
      </c>
      <c r="P32" s="3" t="s">
        <v>24</v>
      </c>
      <c r="Q32" s="3" t="s">
        <v>24</v>
      </c>
      <c r="R32" s="23">
        <f t="shared" si="4"/>
        <v>-438.4</v>
      </c>
      <c r="S32" s="13" t="s">
        <v>238</v>
      </c>
    </row>
    <row r="33" spans="1:19" ht="30" customHeight="1">
      <c r="A33" s="99" t="s">
        <v>249</v>
      </c>
      <c r="B33" s="100" t="s">
        <v>37</v>
      </c>
      <c r="C33" s="100" t="s">
        <v>59</v>
      </c>
      <c r="D33" s="101" t="s">
        <v>53</v>
      </c>
      <c r="E33" s="18">
        <v>500</v>
      </c>
      <c r="F33" s="20">
        <v>4.8</v>
      </c>
      <c r="G33" s="3" t="s">
        <v>24</v>
      </c>
      <c r="H33" s="3" t="s">
        <v>24</v>
      </c>
      <c r="I33" s="3">
        <v>0</v>
      </c>
      <c r="J33" s="20">
        <f t="shared" si="0"/>
        <v>4.8</v>
      </c>
      <c r="K33" s="22">
        <v>-500</v>
      </c>
      <c r="L33" s="13">
        <v>9.6</v>
      </c>
      <c r="M33" s="23">
        <f t="shared" si="1"/>
        <v>-4.8</v>
      </c>
      <c r="N33" s="22">
        <f t="shared" si="2"/>
        <v>0</v>
      </c>
      <c r="O33" s="23">
        <f t="shared" si="3"/>
        <v>0</v>
      </c>
      <c r="P33" s="3" t="s">
        <v>24</v>
      </c>
      <c r="Q33" s="3" t="s">
        <v>24</v>
      </c>
      <c r="R33" s="23">
        <f t="shared" si="4"/>
        <v>-4.8</v>
      </c>
      <c r="S33" s="13" t="s">
        <v>238</v>
      </c>
    </row>
    <row r="34" spans="1:19" ht="30" customHeight="1">
      <c r="A34" s="99" t="s">
        <v>250</v>
      </c>
      <c r="B34" s="100" t="s">
        <v>37</v>
      </c>
      <c r="C34" s="100" t="s">
        <v>62</v>
      </c>
      <c r="D34" s="101" t="s">
        <v>39</v>
      </c>
      <c r="E34" s="18">
        <v>400</v>
      </c>
      <c r="F34" s="20">
        <v>11</v>
      </c>
      <c r="G34" s="3" t="s">
        <v>24</v>
      </c>
      <c r="H34" s="3" t="s">
        <v>24</v>
      </c>
      <c r="I34" s="3">
        <v>0</v>
      </c>
      <c r="J34" s="20">
        <f t="shared" si="0"/>
        <v>11</v>
      </c>
      <c r="K34" s="22">
        <v>-100</v>
      </c>
      <c r="L34" s="13">
        <v>27.5</v>
      </c>
      <c r="M34" s="23">
        <f t="shared" si="1"/>
        <v>-2.75</v>
      </c>
      <c r="N34" s="22">
        <f t="shared" si="2"/>
        <v>300</v>
      </c>
      <c r="O34" s="23">
        <f t="shared" si="3"/>
        <v>8.25</v>
      </c>
      <c r="P34" s="3" t="s">
        <v>24</v>
      </c>
      <c r="Q34" s="3" t="s">
        <v>24</v>
      </c>
      <c r="R34" s="23">
        <f t="shared" si="4"/>
        <v>-2.75</v>
      </c>
      <c r="S34" s="13" t="s">
        <v>238</v>
      </c>
    </row>
    <row r="35" spans="1:19" ht="30" customHeight="1">
      <c r="A35" s="99" t="s">
        <v>251</v>
      </c>
      <c r="B35" s="100" t="s">
        <v>63</v>
      </c>
      <c r="C35" s="16" t="s">
        <v>64</v>
      </c>
      <c r="D35" s="17" t="s">
        <v>39</v>
      </c>
      <c r="E35" s="18">
        <v>1500</v>
      </c>
      <c r="F35" s="20">
        <v>33.6</v>
      </c>
      <c r="G35" s="3" t="s">
        <v>24</v>
      </c>
      <c r="H35" s="3" t="s">
        <v>24</v>
      </c>
      <c r="I35" s="3">
        <v>0</v>
      </c>
      <c r="J35" s="20">
        <f t="shared" si="0"/>
        <v>33.6</v>
      </c>
      <c r="K35" s="22">
        <v>-500</v>
      </c>
      <c r="L35" s="13">
        <v>22.4</v>
      </c>
      <c r="M35" s="23">
        <f t="shared" si="1"/>
        <v>-11.2</v>
      </c>
      <c r="N35" s="22">
        <f t="shared" si="2"/>
        <v>1000</v>
      </c>
      <c r="O35" s="23">
        <f t="shared" si="3"/>
        <v>22.400000000000002</v>
      </c>
      <c r="P35" s="3" t="s">
        <v>24</v>
      </c>
      <c r="Q35" s="3" t="s">
        <v>24</v>
      </c>
      <c r="R35" s="23">
        <f t="shared" si="4"/>
        <v>-11.2</v>
      </c>
      <c r="S35" s="13" t="s">
        <v>238</v>
      </c>
    </row>
    <row r="36" spans="1:19" ht="30" customHeight="1">
      <c r="A36" s="99" t="s">
        <v>252</v>
      </c>
      <c r="B36" s="100" t="s">
        <v>37</v>
      </c>
      <c r="C36" s="100" t="s">
        <v>65</v>
      </c>
      <c r="D36" s="101" t="s">
        <v>61</v>
      </c>
      <c r="E36" s="18">
        <v>200</v>
      </c>
      <c r="F36" s="20">
        <v>32</v>
      </c>
      <c r="G36" s="3" t="s">
        <v>24</v>
      </c>
      <c r="H36" s="3" t="s">
        <v>24</v>
      </c>
      <c r="I36" s="3">
        <v>0</v>
      </c>
      <c r="J36" s="20">
        <f t="shared" si="0"/>
        <v>32</v>
      </c>
      <c r="K36" s="22">
        <v>-200</v>
      </c>
      <c r="L36" s="13">
        <v>160</v>
      </c>
      <c r="M36" s="23">
        <f t="shared" si="1"/>
        <v>-32</v>
      </c>
      <c r="N36" s="22">
        <f t="shared" si="2"/>
        <v>0</v>
      </c>
      <c r="O36" s="23">
        <f t="shared" si="3"/>
        <v>0</v>
      </c>
      <c r="P36" s="3" t="s">
        <v>24</v>
      </c>
      <c r="Q36" s="3" t="s">
        <v>24</v>
      </c>
      <c r="R36" s="23">
        <f t="shared" si="4"/>
        <v>-32</v>
      </c>
      <c r="S36" s="13" t="s">
        <v>238</v>
      </c>
    </row>
    <row r="37" spans="1:19" ht="30" customHeight="1">
      <c r="A37" s="99" t="s">
        <v>253</v>
      </c>
      <c r="B37" s="100" t="s">
        <v>37</v>
      </c>
      <c r="C37" s="100" t="s">
        <v>66</v>
      </c>
      <c r="D37" s="101" t="s">
        <v>61</v>
      </c>
      <c r="E37" s="18">
        <v>200</v>
      </c>
      <c r="F37" s="20">
        <v>31.4</v>
      </c>
      <c r="G37" s="3" t="s">
        <v>24</v>
      </c>
      <c r="H37" s="3" t="s">
        <v>24</v>
      </c>
      <c r="I37" s="3">
        <v>0</v>
      </c>
      <c r="J37" s="20">
        <f t="shared" si="0"/>
        <v>31.4</v>
      </c>
      <c r="K37" s="22">
        <v>-200</v>
      </c>
      <c r="L37" s="13">
        <v>157</v>
      </c>
      <c r="M37" s="23">
        <f t="shared" si="1"/>
        <v>-31.4</v>
      </c>
      <c r="N37" s="22">
        <f t="shared" si="2"/>
        <v>0</v>
      </c>
      <c r="O37" s="23">
        <f t="shared" si="3"/>
        <v>0</v>
      </c>
      <c r="P37" s="3" t="s">
        <v>24</v>
      </c>
      <c r="Q37" s="3" t="s">
        <v>24</v>
      </c>
      <c r="R37" s="23">
        <f t="shared" si="4"/>
        <v>-31.4</v>
      </c>
      <c r="S37" s="13" t="s">
        <v>238</v>
      </c>
    </row>
    <row r="38" spans="1:19" ht="30" customHeight="1">
      <c r="A38" s="99" t="s">
        <v>254</v>
      </c>
      <c r="B38" s="100" t="s">
        <v>37</v>
      </c>
      <c r="C38" s="100" t="s">
        <v>69</v>
      </c>
      <c r="D38" s="101" t="s">
        <v>61</v>
      </c>
      <c r="E38" s="18">
        <v>150</v>
      </c>
      <c r="F38" s="20">
        <v>73.5</v>
      </c>
      <c r="G38" s="3" t="s">
        <v>24</v>
      </c>
      <c r="H38" s="3" t="s">
        <v>24</v>
      </c>
      <c r="I38" s="3">
        <v>0</v>
      </c>
      <c r="J38" s="20">
        <f t="shared" si="0"/>
        <v>73.5</v>
      </c>
      <c r="K38" s="22">
        <v>-150</v>
      </c>
      <c r="L38" s="13">
        <v>490</v>
      </c>
      <c r="M38" s="23">
        <f t="shared" si="1"/>
        <v>-73.5</v>
      </c>
      <c r="N38" s="22">
        <f t="shared" si="2"/>
        <v>0</v>
      </c>
      <c r="O38" s="23">
        <f t="shared" si="3"/>
        <v>0</v>
      </c>
      <c r="P38" s="3" t="s">
        <v>24</v>
      </c>
      <c r="Q38" s="3" t="s">
        <v>24</v>
      </c>
      <c r="R38" s="23">
        <f t="shared" si="4"/>
        <v>-73.5</v>
      </c>
      <c r="S38" s="13" t="s">
        <v>238</v>
      </c>
    </row>
    <row r="39" spans="1:19" ht="30" customHeight="1">
      <c r="A39" s="99" t="s">
        <v>255</v>
      </c>
      <c r="B39" s="100" t="s">
        <v>70</v>
      </c>
      <c r="C39" s="16" t="s">
        <v>71</v>
      </c>
      <c r="D39" s="17" t="s">
        <v>53</v>
      </c>
      <c r="E39" s="18">
        <v>2000</v>
      </c>
      <c r="F39" s="20">
        <v>60.76</v>
      </c>
      <c r="G39" s="3" t="s">
        <v>24</v>
      </c>
      <c r="H39" s="3" t="s">
        <v>24</v>
      </c>
      <c r="I39" s="3">
        <v>0</v>
      </c>
      <c r="J39" s="20">
        <f t="shared" si="0"/>
        <v>60.76</v>
      </c>
      <c r="K39" s="22">
        <v>0</v>
      </c>
      <c r="L39" s="13">
        <v>30.5</v>
      </c>
      <c r="M39" s="23">
        <f t="shared" si="1"/>
        <v>0</v>
      </c>
      <c r="N39" s="22">
        <f t="shared" si="2"/>
        <v>2000</v>
      </c>
      <c r="O39" s="23">
        <f t="shared" si="3"/>
        <v>60.76</v>
      </c>
      <c r="P39" s="3" t="s">
        <v>24</v>
      </c>
      <c r="Q39" s="3" t="s">
        <v>24</v>
      </c>
      <c r="R39" s="23">
        <f t="shared" si="4"/>
        <v>0</v>
      </c>
      <c r="S39" s="13" t="s">
        <v>238</v>
      </c>
    </row>
    <row r="40" spans="1:19" ht="30" customHeight="1">
      <c r="A40" s="99" t="s">
        <v>256</v>
      </c>
      <c r="B40" s="100" t="s">
        <v>37</v>
      </c>
      <c r="C40" s="100" t="s">
        <v>72</v>
      </c>
      <c r="D40" s="101" t="s">
        <v>39</v>
      </c>
      <c r="E40" s="18">
        <v>200</v>
      </c>
      <c r="F40" s="20">
        <v>4.92</v>
      </c>
      <c r="G40" s="3" t="s">
        <v>24</v>
      </c>
      <c r="H40" s="3" t="s">
        <v>24</v>
      </c>
      <c r="I40" s="3">
        <v>0</v>
      </c>
      <c r="J40" s="20">
        <f t="shared" si="0"/>
        <v>4.92</v>
      </c>
      <c r="K40" s="22">
        <v>-100</v>
      </c>
      <c r="L40" s="13">
        <v>24.6</v>
      </c>
      <c r="M40" s="23">
        <f t="shared" si="1"/>
        <v>-2.46</v>
      </c>
      <c r="N40" s="22">
        <f t="shared" si="2"/>
        <v>100</v>
      </c>
      <c r="O40" s="23">
        <f t="shared" si="3"/>
        <v>2.46</v>
      </c>
      <c r="P40" s="3" t="s">
        <v>24</v>
      </c>
      <c r="Q40" s="3" t="s">
        <v>24</v>
      </c>
      <c r="R40" s="23">
        <f t="shared" si="4"/>
        <v>-2.46</v>
      </c>
      <c r="S40" s="13" t="s">
        <v>238</v>
      </c>
    </row>
    <row r="41" spans="1:19" ht="30" customHeight="1">
      <c r="A41" s="99" t="s">
        <v>257</v>
      </c>
      <c r="B41" s="100" t="s">
        <v>73</v>
      </c>
      <c r="C41" s="16" t="s">
        <v>74</v>
      </c>
      <c r="D41" s="17" t="s">
        <v>39</v>
      </c>
      <c r="E41" s="18">
        <v>200</v>
      </c>
      <c r="F41" s="20">
        <v>5.5519999999999996</v>
      </c>
      <c r="G41" s="3" t="s">
        <v>24</v>
      </c>
      <c r="H41" s="3" t="s">
        <v>24</v>
      </c>
      <c r="I41" s="3">
        <v>0</v>
      </c>
      <c r="J41" s="20">
        <f t="shared" si="0"/>
        <v>5.5519999999999996</v>
      </c>
      <c r="K41" s="22">
        <v>-200</v>
      </c>
      <c r="L41" s="13">
        <v>27.76</v>
      </c>
      <c r="M41" s="23">
        <f t="shared" si="1"/>
        <v>-5.5519999999999996</v>
      </c>
      <c r="N41" s="22">
        <f t="shared" si="2"/>
        <v>0</v>
      </c>
      <c r="O41" s="23">
        <f t="shared" si="3"/>
        <v>0</v>
      </c>
      <c r="P41" s="3" t="s">
        <v>24</v>
      </c>
      <c r="Q41" s="3" t="s">
        <v>24</v>
      </c>
      <c r="R41" s="23">
        <f t="shared" si="4"/>
        <v>-5.5519999999999996</v>
      </c>
      <c r="S41" s="13" t="s">
        <v>238</v>
      </c>
    </row>
    <row r="42" spans="1:19" ht="30" customHeight="1">
      <c r="A42" s="99" t="s">
        <v>258</v>
      </c>
      <c r="B42" s="100" t="s">
        <v>75</v>
      </c>
      <c r="C42" s="16" t="s">
        <v>76</v>
      </c>
      <c r="D42" s="17" t="s">
        <v>39</v>
      </c>
      <c r="E42" s="18">
        <v>200</v>
      </c>
      <c r="F42" s="20">
        <v>8.1519999999999992</v>
      </c>
      <c r="G42" s="3" t="s">
        <v>24</v>
      </c>
      <c r="H42" s="3" t="s">
        <v>24</v>
      </c>
      <c r="I42" s="3">
        <v>0</v>
      </c>
      <c r="J42" s="20">
        <f t="shared" si="0"/>
        <v>8.1519999999999992</v>
      </c>
      <c r="K42" s="22">
        <v>-200</v>
      </c>
      <c r="L42" s="13">
        <v>40.76</v>
      </c>
      <c r="M42" s="23">
        <f t="shared" si="1"/>
        <v>-8.1519999999999992</v>
      </c>
      <c r="N42" s="22">
        <f t="shared" si="2"/>
        <v>0</v>
      </c>
      <c r="O42" s="23">
        <f t="shared" si="3"/>
        <v>0</v>
      </c>
      <c r="P42" s="3" t="s">
        <v>24</v>
      </c>
      <c r="Q42" s="3" t="s">
        <v>24</v>
      </c>
      <c r="R42" s="23">
        <f t="shared" si="4"/>
        <v>-8.1519999999999992</v>
      </c>
      <c r="S42" s="13" t="s">
        <v>238</v>
      </c>
    </row>
    <row r="43" spans="1:19" ht="30" customHeight="1">
      <c r="A43" s="99" t="s">
        <v>259</v>
      </c>
      <c r="B43" s="100" t="s">
        <v>37</v>
      </c>
      <c r="C43" s="100" t="s">
        <v>77</v>
      </c>
      <c r="D43" s="101" t="s">
        <v>39</v>
      </c>
      <c r="E43" s="18">
        <v>1500</v>
      </c>
      <c r="F43" s="20">
        <v>181.5</v>
      </c>
      <c r="G43" s="3" t="s">
        <v>24</v>
      </c>
      <c r="H43" s="3" t="s">
        <v>24</v>
      </c>
      <c r="I43" s="3">
        <v>0</v>
      </c>
      <c r="J43" s="20">
        <f t="shared" si="0"/>
        <v>181.5</v>
      </c>
      <c r="K43" s="22">
        <v>-1500</v>
      </c>
      <c r="L43" s="13">
        <v>121</v>
      </c>
      <c r="M43" s="23">
        <f t="shared" si="1"/>
        <v>-181.5</v>
      </c>
      <c r="N43" s="22">
        <f t="shared" si="2"/>
        <v>0</v>
      </c>
      <c r="O43" s="23">
        <f t="shared" si="3"/>
        <v>0</v>
      </c>
      <c r="P43" s="3" t="s">
        <v>24</v>
      </c>
      <c r="Q43" s="3" t="s">
        <v>24</v>
      </c>
      <c r="R43" s="23">
        <f t="shared" si="4"/>
        <v>-181.5</v>
      </c>
      <c r="S43" s="13" t="s">
        <v>238</v>
      </c>
    </row>
    <row r="44" spans="1:19" ht="30" customHeight="1">
      <c r="A44" s="99" t="s">
        <v>260</v>
      </c>
      <c r="B44" s="100" t="s">
        <v>37</v>
      </c>
      <c r="C44" s="100" t="s">
        <v>78</v>
      </c>
      <c r="D44" s="101" t="s">
        <v>39</v>
      </c>
      <c r="E44" s="18">
        <v>100</v>
      </c>
      <c r="F44" s="20">
        <v>31.602999999999998</v>
      </c>
      <c r="G44" s="3" t="s">
        <v>24</v>
      </c>
      <c r="H44" s="3" t="s">
        <v>24</v>
      </c>
      <c r="I44" s="3">
        <v>0</v>
      </c>
      <c r="J44" s="20">
        <f t="shared" si="0"/>
        <v>31.602999999999998</v>
      </c>
      <c r="K44" s="22">
        <v>0</v>
      </c>
      <c r="L44" s="13">
        <v>317</v>
      </c>
      <c r="M44" s="23">
        <f t="shared" si="1"/>
        <v>0</v>
      </c>
      <c r="N44" s="22">
        <f t="shared" si="2"/>
        <v>100</v>
      </c>
      <c r="O44" s="23">
        <f t="shared" si="3"/>
        <v>31.602999999999998</v>
      </c>
      <c r="P44" s="3" t="s">
        <v>24</v>
      </c>
      <c r="Q44" s="3" t="s">
        <v>24</v>
      </c>
      <c r="R44" s="23">
        <f t="shared" si="4"/>
        <v>0</v>
      </c>
      <c r="S44" s="13" t="s">
        <v>238</v>
      </c>
    </row>
    <row r="45" spans="1:19" ht="30" customHeight="1">
      <c r="A45" s="99" t="s">
        <v>261</v>
      </c>
      <c r="B45" s="100" t="s">
        <v>67</v>
      </c>
      <c r="C45" s="16" t="s">
        <v>68</v>
      </c>
      <c r="D45" s="17" t="s">
        <v>53</v>
      </c>
      <c r="E45" s="18">
        <v>2000</v>
      </c>
      <c r="F45" s="20">
        <v>8</v>
      </c>
      <c r="G45" s="3" t="s">
        <v>24</v>
      </c>
      <c r="H45" s="3" t="s">
        <v>24</v>
      </c>
      <c r="I45" s="3">
        <v>0</v>
      </c>
      <c r="J45" s="20">
        <f t="shared" si="0"/>
        <v>8</v>
      </c>
      <c r="K45" s="22">
        <v>-2000</v>
      </c>
      <c r="L45" s="13">
        <v>4</v>
      </c>
      <c r="M45" s="23">
        <f t="shared" si="1"/>
        <v>-8</v>
      </c>
      <c r="N45" s="22">
        <f t="shared" si="2"/>
        <v>0</v>
      </c>
      <c r="O45" s="23">
        <f t="shared" si="3"/>
        <v>0</v>
      </c>
      <c r="P45" s="3" t="s">
        <v>24</v>
      </c>
      <c r="Q45" s="3" t="s">
        <v>24</v>
      </c>
      <c r="R45" s="23">
        <f t="shared" si="4"/>
        <v>-8</v>
      </c>
      <c r="S45" s="13" t="s">
        <v>238</v>
      </c>
    </row>
    <row r="46" spans="1:19" ht="30" customHeight="1">
      <c r="A46" s="99" t="s">
        <v>262</v>
      </c>
      <c r="B46" s="100" t="s">
        <v>37</v>
      </c>
      <c r="C46" s="100" t="s">
        <v>60</v>
      </c>
      <c r="D46" s="101" t="s">
        <v>39</v>
      </c>
      <c r="E46" s="18">
        <v>12000</v>
      </c>
      <c r="F46" s="20">
        <v>1104</v>
      </c>
      <c r="G46" s="3" t="s">
        <v>24</v>
      </c>
      <c r="H46" s="3" t="s">
        <v>24</v>
      </c>
      <c r="I46" s="3">
        <v>0</v>
      </c>
      <c r="J46" s="20">
        <f t="shared" si="0"/>
        <v>1104</v>
      </c>
      <c r="K46" s="22">
        <v>-2000</v>
      </c>
      <c r="L46" s="13">
        <v>92</v>
      </c>
      <c r="M46" s="23">
        <f t="shared" si="1"/>
        <v>-184</v>
      </c>
      <c r="N46" s="22">
        <f t="shared" si="2"/>
        <v>10000</v>
      </c>
      <c r="O46" s="23">
        <f t="shared" si="3"/>
        <v>920</v>
      </c>
      <c r="P46" s="3" t="s">
        <v>24</v>
      </c>
      <c r="Q46" s="3" t="s">
        <v>24</v>
      </c>
      <c r="R46" s="23">
        <f t="shared" si="4"/>
        <v>-184</v>
      </c>
      <c r="S46" s="13" t="s">
        <v>238</v>
      </c>
    </row>
    <row r="47" spans="1:19" ht="30" customHeight="1">
      <c r="A47" s="99" t="s">
        <v>263</v>
      </c>
      <c r="B47" s="100" t="s">
        <v>81</v>
      </c>
      <c r="C47" s="16" t="s">
        <v>82</v>
      </c>
      <c r="D47" s="17" t="s">
        <v>39</v>
      </c>
      <c r="E47" s="18">
        <v>15000</v>
      </c>
      <c r="F47" s="20">
        <v>2174.4</v>
      </c>
      <c r="G47" s="3" t="s">
        <v>24</v>
      </c>
      <c r="H47" s="3" t="s">
        <v>24</v>
      </c>
      <c r="I47" s="3">
        <v>0</v>
      </c>
      <c r="J47" s="20">
        <f t="shared" si="0"/>
        <v>2174.4</v>
      </c>
      <c r="K47" s="22">
        <v>-5000</v>
      </c>
      <c r="L47" s="13">
        <v>144.96</v>
      </c>
      <c r="M47" s="23">
        <f t="shared" si="1"/>
        <v>-724.8</v>
      </c>
      <c r="N47" s="22">
        <f t="shared" si="2"/>
        <v>10000</v>
      </c>
      <c r="O47" s="23">
        <f t="shared" si="3"/>
        <v>1449.6000000000001</v>
      </c>
      <c r="P47" s="3" t="s">
        <v>24</v>
      </c>
      <c r="Q47" s="3" t="s">
        <v>24</v>
      </c>
      <c r="R47" s="23">
        <f t="shared" si="4"/>
        <v>-724.8</v>
      </c>
      <c r="S47" s="13" t="s">
        <v>238</v>
      </c>
    </row>
    <row r="48" spans="1:19" ht="30" customHeight="1">
      <c r="A48" s="99" t="s">
        <v>264</v>
      </c>
      <c r="B48" s="100" t="s">
        <v>47</v>
      </c>
      <c r="C48" s="16" t="s">
        <v>83</v>
      </c>
      <c r="D48" s="17" t="s">
        <v>61</v>
      </c>
      <c r="E48" s="18">
        <v>5000</v>
      </c>
      <c r="F48" s="20">
        <v>13950</v>
      </c>
      <c r="G48" s="3" t="s">
        <v>24</v>
      </c>
      <c r="H48" s="3" t="s">
        <v>24</v>
      </c>
      <c r="I48" s="3">
        <v>0</v>
      </c>
      <c r="J48" s="20">
        <f t="shared" si="0"/>
        <v>13950</v>
      </c>
      <c r="K48" s="22">
        <v>-4950</v>
      </c>
      <c r="L48" s="13">
        <v>2790</v>
      </c>
      <c r="M48" s="23">
        <f t="shared" si="1"/>
        <v>-13810.5</v>
      </c>
      <c r="N48" s="22">
        <f t="shared" si="2"/>
        <v>50</v>
      </c>
      <c r="O48" s="23">
        <f t="shared" si="3"/>
        <v>139.5</v>
      </c>
      <c r="P48" s="3" t="s">
        <v>24</v>
      </c>
      <c r="Q48" s="3" t="s">
        <v>24</v>
      </c>
      <c r="R48" s="23">
        <f t="shared" si="4"/>
        <v>-13810.5</v>
      </c>
      <c r="S48" s="13" t="s">
        <v>238</v>
      </c>
    </row>
    <row r="49" spans="1:19" ht="30" customHeight="1">
      <c r="A49" s="99" t="s">
        <v>265</v>
      </c>
      <c r="B49" s="100" t="s">
        <v>37</v>
      </c>
      <c r="C49" s="100" t="s">
        <v>84</v>
      </c>
      <c r="D49" s="101" t="s">
        <v>61</v>
      </c>
      <c r="E49" s="18">
        <v>200</v>
      </c>
      <c r="F49" s="20">
        <v>16</v>
      </c>
      <c r="G49" s="3" t="s">
        <v>24</v>
      </c>
      <c r="H49" s="3" t="s">
        <v>24</v>
      </c>
      <c r="I49" s="3">
        <v>0</v>
      </c>
      <c r="J49" s="20">
        <f t="shared" si="0"/>
        <v>16</v>
      </c>
      <c r="K49" s="22">
        <v>-200</v>
      </c>
      <c r="L49" s="13">
        <v>80</v>
      </c>
      <c r="M49" s="23">
        <f t="shared" si="1"/>
        <v>-16</v>
      </c>
      <c r="N49" s="22">
        <f t="shared" si="2"/>
        <v>0</v>
      </c>
      <c r="O49" s="23">
        <f t="shared" si="3"/>
        <v>0</v>
      </c>
      <c r="P49" s="3" t="s">
        <v>24</v>
      </c>
      <c r="Q49" s="3" t="s">
        <v>24</v>
      </c>
      <c r="R49" s="23">
        <f t="shared" si="4"/>
        <v>-16</v>
      </c>
      <c r="S49" s="13" t="s">
        <v>238</v>
      </c>
    </row>
    <row r="50" spans="1:19" ht="30" customHeight="1">
      <c r="A50" s="99" t="s">
        <v>266</v>
      </c>
      <c r="B50" s="100" t="s">
        <v>37</v>
      </c>
      <c r="C50" s="100" t="s">
        <v>85</v>
      </c>
      <c r="D50" s="101" t="s">
        <v>53</v>
      </c>
      <c r="E50" s="18">
        <v>500</v>
      </c>
      <c r="F50" s="20">
        <v>8.1750000000000007</v>
      </c>
      <c r="G50" s="3" t="s">
        <v>24</v>
      </c>
      <c r="H50" s="3" t="s">
        <v>24</v>
      </c>
      <c r="I50" s="3">
        <v>0</v>
      </c>
      <c r="J50" s="20">
        <f t="shared" si="0"/>
        <v>8.1750000000000007</v>
      </c>
      <c r="K50" s="22">
        <v>-500</v>
      </c>
      <c r="L50" s="13">
        <v>16.350000000000001</v>
      </c>
      <c r="M50" s="23">
        <f t="shared" si="1"/>
        <v>-8.1750000000000007</v>
      </c>
      <c r="N50" s="22">
        <f t="shared" si="2"/>
        <v>0</v>
      </c>
      <c r="O50" s="23">
        <f t="shared" si="3"/>
        <v>0</v>
      </c>
      <c r="P50" s="3" t="s">
        <v>24</v>
      </c>
      <c r="Q50" s="3" t="s">
        <v>24</v>
      </c>
      <c r="R50" s="23">
        <f t="shared" si="4"/>
        <v>-8.1750000000000007</v>
      </c>
      <c r="S50" s="13" t="s">
        <v>238</v>
      </c>
    </row>
    <row r="51" spans="1:19" ht="30" customHeight="1">
      <c r="A51" s="99" t="s">
        <v>267</v>
      </c>
      <c r="B51" s="100" t="s">
        <v>86</v>
      </c>
      <c r="C51" s="16" t="s">
        <v>87</v>
      </c>
      <c r="D51" s="17" t="s">
        <v>53</v>
      </c>
      <c r="E51" s="18">
        <v>2000</v>
      </c>
      <c r="F51" s="20">
        <v>25.5</v>
      </c>
      <c r="G51" s="3" t="s">
        <v>24</v>
      </c>
      <c r="H51" s="3" t="s">
        <v>24</v>
      </c>
      <c r="I51" s="3">
        <v>0</v>
      </c>
      <c r="J51" s="20">
        <f t="shared" si="0"/>
        <v>25.5</v>
      </c>
      <c r="K51" s="22">
        <v>-1000</v>
      </c>
      <c r="L51" s="13">
        <v>12.75</v>
      </c>
      <c r="M51" s="23">
        <f t="shared" si="1"/>
        <v>-12.75</v>
      </c>
      <c r="N51" s="22">
        <f t="shared" si="2"/>
        <v>1000</v>
      </c>
      <c r="O51" s="23">
        <f t="shared" si="3"/>
        <v>12.75</v>
      </c>
      <c r="P51" s="3" t="s">
        <v>24</v>
      </c>
      <c r="Q51" s="3" t="s">
        <v>24</v>
      </c>
      <c r="R51" s="23">
        <f t="shared" si="4"/>
        <v>-12.75</v>
      </c>
      <c r="S51" s="13" t="s">
        <v>238</v>
      </c>
    </row>
    <row r="52" spans="1:19" ht="30" customHeight="1">
      <c r="A52" s="99" t="s">
        <v>268</v>
      </c>
      <c r="B52" s="100" t="s">
        <v>89</v>
      </c>
      <c r="C52" s="16" t="s">
        <v>90</v>
      </c>
      <c r="D52" s="17" t="s">
        <v>91</v>
      </c>
      <c r="E52" s="18">
        <v>300</v>
      </c>
      <c r="F52" s="20">
        <v>108</v>
      </c>
      <c r="G52" s="3" t="s">
        <v>24</v>
      </c>
      <c r="H52" s="3" t="s">
        <v>24</v>
      </c>
      <c r="I52" s="3">
        <v>0</v>
      </c>
      <c r="J52" s="20">
        <f t="shared" si="0"/>
        <v>108</v>
      </c>
      <c r="K52" s="22">
        <v>100</v>
      </c>
      <c r="L52" s="13">
        <v>361</v>
      </c>
      <c r="M52" s="23">
        <f t="shared" si="1"/>
        <v>36.1</v>
      </c>
      <c r="N52" s="22">
        <f t="shared" si="2"/>
        <v>400</v>
      </c>
      <c r="O52" s="23">
        <f t="shared" si="3"/>
        <v>144.1</v>
      </c>
      <c r="P52" s="3" t="s">
        <v>24</v>
      </c>
      <c r="Q52" s="3" t="s">
        <v>24</v>
      </c>
      <c r="R52" s="23">
        <f t="shared" si="4"/>
        <v>36.1</v>
      </c>
      <c r="S52" s="13" t="s">
        <v>238</v>
      </c>
    </row>
    <row r="53" spans="1:19" ht="30" customHeight="1">
      <c r="A53" s="99" t="s">
        <v>269</v>
      </c>
      <c r="B53" s="100" t="s">
        <v>93</v>
      </c>
      <c r="C53" s="16" t="s">
        <v>94</v>
      </c>
      <c r="D53" s="17" t="s">
        <v>39</v>
      </c>
      <c r="E53" s="18">
        <v>200</v>
      </c>
      <c r="F53" s="20">
        <v>11.714</v>
      </c>
      <c r="G53" s="3" t="s">
        <v>24</v>
      </c>
      <c r="H53" s="3" t="s">
        <v>24</v>
      </c>
      <c r="I53" s="3">
        <v>0</v>
      </c>
      <c r="J53" s="20">
        <f t="shared" si="0"/>
        <v>11.714</v>
      </c>
      <c r="K53" s="22">
        <v>-200</v>
      </c>
      <c r="L53" s="13">
        <v>58.57</v>
      </c>
      <c r="M53" s="23">
        <f t="shared" si="1"/>
        <v>-11.714</v>
      </c>
      <c r="N53" s="22">
        <f t="shared" si="2"/>
        <v>0</v>
      </c>
      <c r="O53" s="23">
        <f t="shared" si="3"/>
        <v>0</v>
      </c>
      <c r="P53" s="3" t="s">
        <v>24</v>
      </c>
      <c r="Q53" s="3" t="s">
        <v>24</v>
      </c>
      <c r="R53" s="23">
        <f t="shared" si="4"/>
        <v>-11.714</v>
      </c>
      <c r="S53" s="13" t="s">
        <v>238</v>
      </c>
    </row>
    <row r="54" spans="1:19" ht="30" customHeight="1">
      <c r="A54" s="99" t="s">
        <v>270</v>
      </c>
      <c r="B54" s="100" t="s">
        <v>47</v>
      </c>
      <c r="C54" s="16" t="s">
        <v>95</v>
      </c>
      <c r="D54" s="17" t="s">
        <v>39</v>
      </c>
      <c r="E54" s="18">
        <v>1000</v>
      </c>
      <c r="F54" s="20">
        <v>68</v>
      </c>
      <c r="G54" s="3" t="s">
        <v>24</v>
      </c>
      <c r="H54" s="3" t="s">
        <v>24</v>
      </c>
      <c r="I54" s="3">
        <v>0</v>
      </c>
      <c r="J54" s="20">
        <f t="shared" si="0"/>
        <v>68</v>
      </c>
      <c r="K54" s="22">
        <v>-1000</v>
      </c>
      <c r="L54" s="13">
        <v>68</v>
      </c>
      <c r="M54" s="23">
        <f t="shared" si="1"/>
        <v>-68</v>
      </c>
      <c r="N54" s="22">
        <f t="shared" si="2"/>
        <v>0</v>
      </c>
      <c r="O54" s="23">
        <f t="shared" si="3"/>
        <v>0</v>
      </c>
      <c r="P54" s="3" t="s">
        <v>24</v>
      </c>
      <c r="Q54" s="3" t="s">
        <v>24</v>
      </c>
      <c r="R54" s="23">
        <f t="shared" si="4"/>
        <v>-68</v>
      </c>
      <c r="S54" s="13" t="s">
        <v>238</v>
      </c>
    </row>
    <row r="55" spans="1:19" ht="30" customHeight="1">
      <c r="A55" s="99" t="s">
        <v>271</v>
      </c>
      <c r="B55" s="100" t="s">
        <v>96</v>
      </c>
      <c r="C55" s="16" t="s">
        <v>97</v>
      </c>
      <c r="D55" s="17" t="s">
        <v>39</v>
      </c>
      <c r="E55" s="18">
        <v>200</v>
      </c>
      <c r="F55" s="20">
        <v>27.108000000000001</v>
      </c>
      <c r="G55" s="3" t="s">
        <v>24</v>
      </c>
      <c r="H55" s="3" t="s">
        <v>24</v>
      </c>
      <c r="I55" s="3">
        <v>0</v>
      </c>
      <c r="J55" s="20">
        <f t="shared" si="0"/>
        <v>27.108000000000001</v>
      </c>
      <c r="K55" s="22">
        <v>-200</v>
      </c>
      <c r="L55" s="13">
        <v>135.54</v>
      </c>
      <c r="M55" s="23">
        <f t="shared" si="1"/>
        <v>-27.108000000000001</v>
      </c>
      <c r="N55" s="22">
        <f t="shared" si="2"/>
        <v>0</v>
      </c>
      <c r="O55" s="23">
        <f t="shared" si="3"/>
        <v>0</v>
      </c>
      <c r="P55" s="3" t="s">
        <v>24</v>
      </c>
      <c r="Q55" s="3" t="s">
        <v>24</v>
      </c>
      <c r="R55" s="23">
        <f t="shared" si="4"/>
        <v>-27.108000000000001</v>
      </c>
      <c r="S55" s="13" t="s">
        <v>238</v>
      </c>
    </row>
    <row r="56" spans="1:19" ht="30" customHeight="1">
      <c r="A56" s="99" t="s">
        <v>272</v>
      </c>
      <c r="B56" s="100" t="s">
        <v>98</v>
      </c>
      <c r="C56" s="16" t="s">
        <v>99</v>
      </c>
      <c r="D56" s="17" t="s">
        <v>39</v>
      </c>
      <c r="E56" s="18">
        <v>100</v>
      </c>
      <c r="F56" s="20">
        <v>6.5620000000000003</v>
      </c>
      <c r="G56" s="3" t="s">
        <v>24</v>
      </c>
      <c r="H56" s="3" t="s">
        <v>24</v>
      </c>
      <c r="I56" s="3">
        <v>0</v>
      </c>
      <c r="J56" s="20">
        <f t="shared" si="0"/>
        <v>6.5620000000000003</v>
      </c>
      <c r="K56" s="22">
        <v>-100</v>
      </c>
      <c r="L56" s="13">
        <v>65.62</v>
      </c>
      <c r="M56" s="23">
        <f t="shared" si="1"/>
        <v>-6.5620000000000003</v>
      </c>
      <c r="N56" s="22">
        <f t="shared" si="2"/>
        <v>0</v>
      </c>
      <c r="O56" s="23">
        <f t="shared" si="3"/>
        <v>0</v>
      </c>
      <c r="P56" s="3" t="s">
        <v>24</v>
      </c>
      <c r="Q56" s="3" t="s">
        <v>24</v>
      </c>
      <c r="R56" s="23">
        <f t="shared" si="4"/>
        <v>-6.5620000000000003</v>
      </c>
      <c r="S56" s="13" t="s">
        <v>238</v>
      </c>
    </row>
    <row r="57" spans="1:19" ht="30" customHeight="1">
      <c r="A57" s="99" t="s">
        <v>273</v>
      </c>
      <c r="B57" s="100" t="s">
        <v>100</v>
      </c>
      <c r="C57" s="16" t="s">
        <v>101</v>
      </c>
      <c r="D57" s="17" t="s">
        <v>39</v>
      </c>
      <c r="E57" s="18">
        <v>10000</v>
      </c>
      <c r="F57" s="20">
        <v>491.9</v>
      </c>
      <c r="G57" s="3" t="s">
        <v>24</v>
      </c>
      <c r="H57" s="3" t="s">
        <v>24</v>
      </c>
      <c r="I57" s="3">
        <v>0</v>
      </c>
      <c r="J57" s="20">
        <f t="shared" si="0"/>
        <v>491.9</v>
      </c>
      <c r="K57" s="22">
        <v>2000</v>
      </c>
      <c r="L57" s="13">
        <v>50</v>
      </c>
      <c r="M57" s="23">
        <f t="shared" si="1"/>
        <v>100</v>
      </c>
      <c r="N57" s="22">
        <f t="shared" si="2"/>
        <v>12000</v>
      </c>
      <c r="O57" s="23">
        <f t="shared" si="3"/>
        <v>591.9</v>
      </c>
      <c r="P57" s="3" t="s">
        <v>24</v>
      </c>
      <c r="Q57" s="3" t="s">
        <v>24</v>
      </c>
      <c r="R57" s="23">
        <f t="shared" si="4"/>
        <v>100</v>
      </c>
      <c r="S57" s="13" t="s">
        <v>238</v>
      </c>
    </row>
    <row r="58" spans="1:19" ht="30" customHeight="1">
      <c r="A58" s="99" t="s">
        <v>274</v>
      </c>
      <c r="B58" s="100" t="s">
        <v>37</v>
      </c>
      <c r="C58" s="100" t="s">
        <v>102</v>
      </c>
      <c r="D58" s="101" t="s">
        <v>39</v>
      </c>
      <c r="E58" s="18">
        <v>5</v>
      </c>
      <c r="F58" s="20">
        <v>39.839800000000004</v>
      </c>
      <c r="G58" s="3" t="s">
        <v>24</v>
      </c>
      <c r="H58" s="3" t="s">
        <v>24</v>
      </c>
      <c r="I58" s="3">
        <v>0</v>
      </c>
      <c r="J58" s="20">
        <f t="shared" si="0"/>
        <v>39.839800000000004</v>
      </c>
      <c r="K58" s="22">
        <v>-5</v>
      </c>
      <c r="L58" s="13">
        <v>7967.96</v>
      </c>
      <c r="M58" s="23">
        <f t="shared" si="1"/>
        <v>-39.839800000000004</v>
      </c>
      <c r="N58" s="22">
        <f t="shared" si="2"/>
        <v>0</v>
      </c>
      <c r="O58" s="23">
        <f t="shared" si="3"/>
        <v>0</v>
      </c>
      <c r="P58" s="3" t="s">
        <v>24</v>
      </c>
      <c r="Q58" s="3" t="s">
        <v>24</v>
      </c>
      <c r="R58" s="23">
        <f t="shared" si="4"/>
        <v>-39.839800000000004</v>
      </c>
      <c r="S58" s="13" t="s">
        <v>238</v>
      </c>
    </row>
    <row r="59" spans="1:19" ht="30" customHeight="1">
      <c r="A59" s="99" t="s">
        <v>275</v>
      </c>
      <c r="B59" s="100" t="s">
        <v>37</v>
      </c>
      <c r="C59" s="100" t="s">
        <v>103</v>
      </c>
      <c r="D59" s="101" t="s">
        <v>53</v>
      </c>
      <c r="E59" s="18">
        <v>500</v>
      </c>
      <c r="F59" s="20">
        <v>40.5</v>
      </c>
      <c r="G59" s="3" t="s">
        <v>24</v>
      </c>
      <c r="H59" s="3" t="s">
        <v>24</v>
      </c>
      <c r="I59" s="3">
        <v>0</v>
      </c>
      <c r="J59" s="20">
        <f t="shared" si="0"/>
        <v>40.5</v>
      </c>
      <c r="K59" s="22">
        <v>0</v>
      </c>
      <c r="L59" s="13">
        <v>58</v>
      </c>
      <c r="M59" s="23">
        <f t="shared" si="1"/>
        <v>0</v>
      </c>
      <c r="N59" s="22">
        <f t="shared" si="2"/>
        <v>500</v>
      </c>
      <c r="O59" s="23">
        <f t="shared" si="3"/>
        <v>40.5</v>
      </c>
      <c r="P59" s="3" t="s">
        <v>24</v>
      </c>
      <c r="Q59" s="3" t="s">
        <v>24</v>
      </c>
      <c r="R59" s="23">
        <f t="shared" si="4"/>
        <v>0</v>
      </c>
      <c r="S59" s="13" t="s">
        <v>238</v>
      </c>
    </row>
    <row r="60" spans="1:19" ht="30" customHeight="1">
      <c r="A60" s="99" t="s">
        <v>276</v>
      </c>
      <c r="B60" s="100" t="s">
        <v>89</v>
      </c>
      <c r="C60" s="16" t="s">
        <v>104</v>
      </c>
      <c r="D60" s="17" t="s">
        <v>39</v>
      </c>
      <c r="E60" s="18">
        <v>400</v>
      </c>
      <c r="F60" s="20">
        <v>344</v>
      </c>
      <c r="G60" s="3" t="s">
        <v>24</v>
      </c>
      <c r="H60" s="3" t="s">
        <v>24</v>
      </c>
      <c r="I60" s="3">
        <v>0</v>
      </c>
      <c r="J60" s="20">
        <f t="shared" si="0"/>
        <v>344</v>
      </c>
      <c r="K60" s="22">
        <v>-100</v>
      </c>
      <c r="L60" s="13">
        <v>860</v>
      </c>
      <c r="M60" s="23">
        <f t="shared" si="1"/>
        <v>-86</v>
      </c>
      <c r="N60" s="22">
        <f t="shared" si="2"/>
        <v>300</v>
      </c>
      <c r="O60" s="23">
        <f t="shared" si="3"/>
        <v>258</v>
      </c>
      <c r="P60" s="3" t="s">
        <v>24</v>
      </c>
      <c r="Q60" s="3" t="s">
        <v>24</v>
      </c>
      <c r="R60" s="23">
        <f t="shared" si="4"/>
        <v>-86</v>
      </c>
      <c r="S60" s="13" t="s">
        <v>238</v>
      </c>
    </row>
    <row r="61" spans="1:19" ht="30" customHeight="1">
      <c r="A61" s="99" t="s">
        <v>277</v>
      </c>
      <c r="B61" s="100" t="s">
        <v>37</v>
      </c>
      <c r="C61" s="100" t="s">
        <v>105</v>
      </c>
      <c r="D61" s="101" t="s">
        <v>106</v>
      </c>
      <c r="E61" s="18">
        <v>3000</v>
      </c>
      <c r="F61" s="20">
        <v>2245.62</v>
      </c>
      <c r="G61" s="3" t="s">
        <v>24</v>
      </c>
      <c r="H61" s="3" t="s">
        <v>24</v>
      </c>
      <c r="I61" s="3">
        <v>0</v>
      </c>
      <c r="J61" s="20">
        <f t="shared" si="0"/>
        <v>2245.62</v>
      </c>
      <c r="K61" s="22">
        <v>0</v>
      </c>
      <c r="L61" s="13">
        <v>650</v>
      </c>
      <c r="M61" s="23">
        <f t="shared" si="1"/>
        <v>0</v>
      </c>
      <c r="N61" s="22">
        <f t="shared" si="2"/>
        <v>3000</v>
      </c>
      <c r="O61" s="23">
        <f t="shared" si="3"/>
        <v>2245.62</v>
      </c>
      <c r="P61" s="3" t="s">
        <v>24</v>
      </c>
      <c r="Q61" s="3" t="s">
        <v>24</v>
      </c>
      <c r="R61" s="23">
        <f t="shared" si="4"/>
        <v>0</v>
      </c>
      <c r="S61" s="13" t="s">
        <v>238</v>
      </c>
    </row>
    <row r="62" spans="1:19" ht="30" customHeight="1">
      <c r="A62" s="99" t="s">
        <v>278</v>
      </c>
      <c r="B62" s="100" t="s">
        <v>107</v>
      </c>
      <c r="C62" s="16" t="s">
        <v>108</v>
      </c>
      <c r="D62" s="17" t="s">
        <v>91</v>
      </c>
      <c r="E62" s="18">
        <v>500</v>
      </c>
      <c r="F62" s="20">
        <v>99</v>
      </c>
      <c r="G62" s="3" t="s">
        <v>24</v>
      </c>
      <c r="H62" s="3" t="s">
        <v>24</v>
      </c>
      <c r="I62" s="3">
        <v>0</v>
      </c>
      <c r="J62" s="20">
        <f t="shared" si="0"/>
        <v>99</v>
      </c>
      <c r="K62" s="22">
        <v>0</v>
      </c>
      <c r="L62" s="13">
        <v>200</v>
      </c>
      <c r="M62" s="23">
        <f t="shared" si="1"/>
        <v>0</v>
      </c>
      <c r="N62" s="22">
        <f t="shared" si="2"/>
        <v>500</v>
      </c>
      <c r="O62" s="23">
        <f t="shared" si="3"/>
        <v>99</v>
      </c>
      <c r="P62" s="3" t="s">
        <v>24</v>
      </c>
      <c r="Q62" s="3" t="s">
        <v>24</v>
      </c>
      <c r="R62" s="23">
        <f t="shared" si="4"/>
        <v>0</v>
      </c>
      <c r="S62" s="13" t="s">
        <v>238</v>
      </c>
    </row>
    <row r="63" spans="1:19" ht="30" customHeight="1">
      <c r="A63" s="99" t="s">
        <v>279</v>
      </c>
      <c r="B63" s="100" t="s">
        <v>92</v>
      </c>
      <c r="C63" s="16" t="s">
        <v>109</v>
      </c>
      <c r="D63" s="17" t="s">
        <v>39</v>
      </c>
      <c r="E63" s="18">
        <v>1000</v>
      </c>
      <c r="F63" s="20">
        <v>110</v>
      </c>
      <c r="G63" s="3" t="s">
        <v>24</v>
      </c>
      <c r="H63" s="3" t="s">
        <v>24</v>
      </c>
      <c r="I63" s="3">
        <v>0</v>
      </c>
      <c r="J63" s="20">
        <f t="shared" si="0"/>
        <v>110</v>
      </c>
      <c r="K63" s="22">
        <v>-700</v>
      </c>
      <c r="L63" s="13">
        <v>110</v>
      </c>
      <c r="M63" s="23">
        <f t="shared" si="1"/>
        <v>-77</v>
      </c>
      <c r="N63" s="22">
        <f t="shared" si="2"/>
        <v>300</v>
      </c>
      <c r="O63" s="23">
        <f t="shared" si="3"/>
        <v>33</v>
      </c>
      <c r="P63" s="3" t="s">
        <v>24</v>
      </c>
      <c r="Q63" s="3" t="s">
        <v>24</v>
      </c>
      <c r="R63" s="23">
        <f t="shared" si="4"/>
        <v>-77</v>
      </c>
      <c r="S63" s="13" t="s">
        <v>238</v>
      </c>
    </row>
    <row r="64" spans="1:19" ht="30" customHeight="1">
      <c r="A64" s="99" t="s">
        <v>280</v>
      </c>
      <c r="B64" s="100" t="s">
        <v>37</v>
      </c>
      <c r="C64" s="100" t="s">
        <v>110</v>
      </c>
      <c r="D64" s="101" t="s">
        <v>53</v>
      </c>
      <c r="E64" s="18">
        <v>100</v>
      </c>
      <c r="F64" s="20">
        <v>9.5310000000000006</v>
      </c>
      <c r="G64" s="3" t="s">
        <v>24</v>
      </c>
      <c r="H64" s="3" t="s">
        <v>24</v>
      </c>
      <c r="I64" s="3">
        <v>0</v>
      </c>
      <c r="J64" s="20">
        <f t="shared" si="0"/>
        <v>9.5310000000000006</v>
      </c>
      <c r="K64" s="22">
        <v>-100</v>
      </c>
      <c r="L64" s="13">
        <v>95.31</v>
      </c>
      <c r="M64" s="23">
        <f t="shared" si="1"/>
        <v>-9.5310000000000006</v>
      </c>
      <c r="N64" s="22">
        <f t="shared" si="2"/>
        <v>0</v>
      </c>
      <c r="O64" s="23">
        <f t="shared" si="3"/>
        <v>0</v>
      </c>
      <c r="P64" s="3" t="s">
        <v>24</v>
      </c>
      <c r="Q64" s="3" t="s">
        <v>24</v>
      </c>
      <c r="R64" s="23">
        <f t="shared" si="4"/>
        <v>-9.5310000000000006</v>
      </c>
      <c r="S64" s="13" t="s">
        <v>238</v>
      </c>
    </row>
    <row r="65" spans="1:19" ht="30" customHeight="1">
      <c r="A65" s="99" t="s">
        <v>281</v>
      </c>
      <c r="B65" s="100" t="s">
        <v>111</v>
      </c>
      <c r="C65" s="16" t="s">
        <v>112</v>
      </c>
      <c r="D65" s="17" t="s">
        <v>61</v>
      </c>
      <c r="E65" s="18">
        <v>25000</v>
      </c>
      <c r="F65" s="20">
        <v>3649.75</v>
      </c>
      <c r="G65" s="3" t="s">
        <v>24</v>
      </c>
      <c r="H65" s="3" t="s">
        <v>24</v>
      </c>
      <c r="I65" s="3">
        <v>0</v>
      </c>
      <c r="J65" s="20">
        <f t="shared" si="0"/>
        <v>3649.75</v>
      </c>
      <c r="K65" s="22">
        <v>5000</v>
      </c>
      <c r="L65" s="13">
        <v>146</v>
      </c>
      <c r="M65" s="23">
        <f t="shared" si="1"/>
        <v>730</v>
      </c>
      <c r="N65" s="22">
        <f t="shared" si="2"/>
        <v>30000</v>
      </c>
      <c r="O65" s="23">
        <f t="shared" si="3"/>
        <v>4379.75</v>
      </c>
      <c r="P65" s="3" t="s">
        <v>24</v>
      </c>
      <c r="Q65" s="3" t="s">
        <v>24</v>
      </c>
      <c r="R65" s="23">
        <f t="shared" si="4"/>
        <v>730</v>
      </c>
      <c r="S65" s="13" t="s">
        <v>238</v>
      </c>
    </row>
    <row r="66" spans="1:19" ht="30" customHeight="1">
      <c r="A66" s="99" t="s">
        <v>282</v>
      </c>
      <c r="B66" s="100" t="s">
        <v>37</v>
      </c>
      <c r="C66" s="100" t="s">
        <v>113</v>
      </c>
      <c r="D66" s="101" t="s">
        <v>53</v>
      </c>
      <c r="E66" s="18">
        <v>100</v>
      </c>
      <c r="F66" s="20">
        <v>0.625</v>
      </c>
      <c r="G66" s="3" t="s">
        <v>24</v>
      </c>
      <c r="H66" s="3" t="s">
        <v>24</v>
      </c>
      <c r="I66" s="3">
        <v>0</v>
      </c>
      <c r="J66" s="20">
        <f t="shared" si="0"/>
        <v>0.625</v>
      </c>
      <c r="K66" s="22">
        <v>-100</v>
      </c>
      <c r="L66" s="13">
        <v>6.25</v>
      </c>
      <c r="M66" s="23">
        <f t="shared" si="1"/>
        <v>-0.625</v>
      </c>
      <c r="N66" s="22">
        <f t="shared" si="2"/>
        <v>0</v>
      </c>
      <c r="O66" s="23">
        <f t="shared" si="3"/>
        <v>0</v>
      </c>
      <c r="P66" s="3" t="s">
        <v>24</v>
      </c>
      <c r="Q66" s="3" t="s">
        <v>24</v>
      </c>
      <c r="R66" s="23">
        <f t="shared" si="4"/>
        <v>-0.625</v>
      </c>
      <c r="S66" s="13" t="s">
        <v>238</v>
      </c>
    </row>
    <row r="67" spans="1:19" ht="30" customHeight="1">
      <c r="A67" s="99" t="s">
        <v>283</v>
      </c>
      <c r="B67" s="100" t="s">
        <v>37</v>
      </c>
      <c r="C67" s="100" t="s">
        <v>114</v>
      </c>
      <c r="D67" s="101" t="s">
        <v>53</v>
      </c>
      <c r="E67" s="18">
        <v>200</v>
      </c>
      <c r="F67" s="20">
        <v>2.58</v>
      </c>
      <c r="G67" s="3" t="s">
        <v>24</v>
      </c>
      <c r="H67" s="3" t="s">
        <v>24</v>
      </c>
      <c r="I67" s="3">
        <v>0</v>
      </c>
      <c r="J67" s="20">
        <f t="shared" si="0"/>
        <v>2.58</v>
      </c>
      <c r="K67" s="22">
        <v>-200</v>
      </c>
      <c r="L67" s="13">
        <v>12.9</v>
      </c>
      <c r="M67" s="23">
        <f t="shared" si="1"/>
        <v>-2.58</v>
      </c>
      <c r="N67" s="22">
        <f t="shared" si="2"/>
        <v>0</v>
      </c>
      <c r="O67" s="23">
        <f t="shared" si="3"/>
        <v>0</v>
      </c>
      <c r="P67" s="3" t="s">
        <v>24</v>
      </c>
      <c r="Q67" s="3" t="s">
        <v>24</v>
      </c>
      <c r="R67" s="23">
        <f t="shared" si="4"/>
        <v>-2.58</v>
      </c>
      <c r="S67" s="13" t="s">
        <v>238</v>
      </c>
    </row>
    <row r="68" spans="1:19" ht="30" customHeight="1">
      <c r="A68" s="99" t="s">
        <v>284</v>
      </c>
      <c r="B68" s="100" t="s">
        <v>115</v>
      </c>
      <c r="C68" s="16" t="s">
        <v>116</v>
      </c>
      <c r="D68" s="17" t="s">
        <v>53</v>
      </c>
      <c r="E68" s="18">
        <v>5000</v>
      </c>
      <c r="F68" s="20">
        <v>41.449999999999996</v>
      </c>
      <c r="G68" s="3" t="s">
        <v>24</v>
      </c>
      <c r="H68" s="3" t="s">
        <v>24</v>
      </c>
      <c r="I68" s="3">
        <v>0</v>
      </c>
      <c r="J68" s="20">
        <f t="shared" si="0"/>
        <v>41.449999999999996</v>
      </c>
      <c r="K68" s="22">
        <v>-5000</v>
      </c>
      <c r="L68" s="13">
        <v>8.2899999999999991</v>
      </c>
      <c r="M68" s="23">
        <f t="shared" si="1"/>
        <v>-41.449999999999996</v>
      </c>
      <c r="N68" s="22">
        <f t="shared" si="2"/>
        <v>0</v>
      </c>
      <c r="O68" s="23">
        <f t="shared" si="3"/>
        <v>0</v>
      </c>
      <c r="P68" s="3" t="s">
        <v>24</v>
      </c>
      <c r="Q68" s="3" t="s">
        <v>24</v>
      </c>
      <c r="R68" s="23">
        <f t="shared" si="4"/>
        <v>-41.449999999999996</v>
      </c>
      <c r="S68" s="13" t="s">
        <v>238</v>
      </c>
    </row>
    <row r="69" spans="1:19" ht="30" customHeight="1">
      <c r="A69" s="99" t="s">
        <v>285</v>
      </c>
      <c r="B69" s="100" t="s">
        <v>37</v>
      </c>
      <c r="C69" s="100" t="s">
        <v>117</v>
      </c>
      <c r="D69" s="101" t="s">
        <v>61</v>
      </c>
      <c r="E69" s="18">
        <v>700</v>
      </c>
      <c r="F69" s="20">
        <v>415.8</v>
      </c>
      <c r="G69" s="3" t="s">
        <v>24</v>
      </c>
      <c r="H69" s="3" t="s">
        <v>24</v>
      </c>
      <c r="I69" s="3">
        <v>0</v>
      </c>
      <c r="J69" s="20">
        <f t="shared" si="0"/>
        <v>415.8</v>
      </c>
      <c r="K69" s="22">
        <v>800</v>
      </c>
      <c r="L69" s="13">
        <v>600</v>
      </c>
      <c r="M69" s="23">
        <f t="shared" si="1"/>
        <v>480</v>
      </c>
      <c r="N69" s="22">
        <f t="shared" si="2"/>
        <v>1500</v>
      </c>
      <c r="O69" s="23">
        <f t="shared" si="3"/>
        <v>895.8</v>
      </c>
      <c r="P69" s="3" t="s">
        <v>24</v>
      </c>
      <c r="Q69" s="3" t="s">
        <v>24</v>
      </c>
      <c r="R69" s="23">
        <f t="shared" si="4"/>
        <v>480</v>
      </c>
      <c r="S69" s="13" t="s">
        <v>238</v>
      </c>
    </row>
    <row r="70" spans="1:19" ht="30" customHeight="1">
      <c r="A70" s="99" t="s">
        <v>286</v>
      </c>
      <c r="B70" s="100" t="s">
        <v>37</v>
      </c>
      <c r="C70" s="100" t="s">
        <v>118</v>
      </c>
      <c r="D70" s="101" t="s">
        <v>119</v>
      </c>
      <c r="E70" s="18">
        <v>100</v>
      </c>
      <c r="F70" s="20">
        <v>131.19999999999999</v>
      </c>
      <c r="G70" s="3" t="s">
        <v>24</v>
      </c>
      <c r="H70" s="3" t="s">
        <v>24</v>
      </c>
      <c r="I70" s="3">
        <v>0</v>
      </c>
      <c r="J70" s="20">
        <f t="shared" si="0"/>
        <v>131.19999999999999</v>
      </c>
      <c r="K70" s="22">
        <v>100</v>
      </c>
      <c r="L70" s="13">
        <v>1312</v>
      </c>
      <c r="M70" s="23">
        <f t="shared" si="1"/>
        <v>131.19999999999999</v>
      </c>
      <c r="N70" s="22">
        <f t="shared" si="2"/>
        <v>200</v>
      </c>
      <c r="O70" s="23">
        <f t="shared" si="3"/>
        <v>262.39999999999998</v>
      </c>
      <c r="P70" s="3" t="s">
        <v>24</v>
      </c>
      <c r="Q70" s="3" t="s">
        <v>24</v>
      </c>
      <c r="R70" s="23">
        <f t="shared" si="4"/>
        <v>131.19999999999999</v>
      </c>
      <c r="S70" s="13" t="s">
        <v>238</v>
      </c>
    </row>
    <row r="71" spans="1:19" ht="30" customHeight="1">
      <c r="A71" s="99" t="s">
        <v>287</v>
      </c>
      <c r="B71" s="100" t="s">
        <v>37</v>
      </c>
      <c r="C71" s="100" t="s">
        <v>120</v>
      </c>
      <c r="D71" s="101" t="s">
        <v>53</v>
      </c>
      <c r="E71" s="18">
        <v>1000</v>
      </c>
      <c r="F71" s="20">
        <v>70.989999999999995</v>
      </c>
      <c r="G71" s="3" t="s">
        <v>24</v>
      </c>
      <c r="H71" s="3" t="s">
        <v>24</v>
      </c>
      <c r="I71" s="3">
        <v>0</v>
      </c>
      <c r="J71" s="20">
        <f t="shared" si="0"/>
        <v>70.989999999999995</v>
      </c>
      <c r="K71" s="22">
        <v>-1000</v>
      </c>
      <c r="L71" s="13">
        <v>70.989999999999995</v>
      </c>
      <c r="M71" s="23">
        <f t="shared" si="1"/>
        <v>-70.989999999999995</v>
      </c>
      <c r="N71" s="22">
        <f t="shared" si="2"/>
        <v>0</v>
      </c>
      <c r="O71" s="23">
        <f t="shared" si="3"/>
        <v>0</v>
      </c>
      <c r="P71" s="3" t="s">
        <v>24</v>
      </c>
      <c r="Q71" s="3" t="s">
        <v>24</v>
      </c>
      <c r="R71" s="23">
        <f t="shared" si="4"/>
        <v>-70.989999999999995</v>
      </c>
      <c r="S71" s="13" t="s">
        <v>238</v>
      </c>
    </row>
    <row r="72" spans="1:19" ht="30" customHeight="1">
      <c r="A72" s="99" t="s">
        <v>288</v>
      </c>
      <c r="B72" s="100" t="s">
        <v>79</v>
      </c>
      <c r="C72" s="100" t="s">
        <v>80</v>
      </c>
      <c r="D72" s="101" t="s">
        <v>91</v>
      </c>
      <c r="E72" s="18">
        <v>5000</v>
      </c>
      <c r="F72" s="20">
        <v>354.95</v>
      </c>
      <c r="G72" s="3" t="s">
        <v>24</v>
      </c>
      <c r="H72" s="3" t="s">
        <v>24</v>
      </c>
      <c r="I72" s="3">
        <v>0</v>
      </c>
      <c r="J72" s="20">
        <f t="shared" si="0"/>
        <v>354.95</v>
      </c>
      <c r="K72" s="22">
        <v>-3000</v>
      </c>
      <c r="L72" s="13">
        <v>67</v>
      </c>
      <c r="M72" s="23">
        <f t="shared" si="1"/>
        <v>-201</v>
      </c>
      <c r="N72" s="22">
        <f t="shared" si="2"/>
        <v>2000</v>
      </c>
      <c r="O72" s="23">
        <f t="shared" si="3"/>
        <v>153.94999999999999</v>
      </c>
      <c r="P72" s="3" t="s">
        <v>24</v>
      </c>
      <c r="Q72" s="3" t="s">
        <v>24</v>
      </c>
      <c r="R72" s="23">
        <f t="shared" si="4"/>
        <v>-201</v>
      </c>
      <c r="S72" s="13" t="s">
        <v>238</v>
      </c>
    </row>
    <row r="73" spans="1:19" ht="30" customHeight="1">
      <c r="A73" s="99" t="s">
        <v>289</v>
      </c>
      <c r="B73" s="100" t="s">
        <v>45</v>
      </c>
      <c r="C73" s="100" t="s">
        <v>46</v>
      </c>
      <c r="D73" s="101" t="s">
        <v>39</v>
      </c>
      <c r="E73" s="18">
        <v>1000</v>
      </c>
      <c r="F73" s="20">
        <v>490.73</v>
      </c>
      <c r="G73" s="3" t="s">
        <v>24</v>
      </c>
      <c r="H73" s="3" t="s">
        <v>24</v>
      </c>
      <c r="I73" s="3">
        <v>0</v>
      </c>
      <c r="J73" s="20">
        <f t="shared" si="0"/>
        <v>490.73</v>
      </c>
      <c r="K73" s="22">
        <v>-1000</v>
      </c>
      <c r="L73" s="13">
        <v>490.73</v>
      </c>
      <c r="M73" s="23">
        <f t="shared" si="1"/>
        <v>-490.73</v>
      </c>
      <c r="N73" s="22">
        <f t="shared" si="2"/>
        <v>0</v>
      </c>
      <c r="O73" s="23">
        <f t="shared" si="3"/>
        <v>0</v>
      </c>
      <c r="P73" s="3" t="s">
        <v>24</v>
      </c>
      <c r="Q73" s="3" t="s">
        <v>24</v>
      </c>
      <c r="R73" s="23">
        <f t="shared" si="4"/>
        <v>-490.73</v>
      </c>
      <c r="S73" s="13" t="s">
        <v>238</v>
      </c>
    </row>
    <row r="74" spans="1:19" ht="30" customHeight="1">
      <c r="A74" s="99" t="s">
        <v>290</v>
      </c>
      <c r="B74" s="100" t="s">
        <v>37</v>
      </c>
      <c r="C74" s="100" t="s">
        <v>121</v>
      </c>
      <c r="D74" s="101" t="s">
        <v>53</v>
      </c>
      <c r="E74" s="18">
        <v>2000</v>
      </c>
      <c r="F74" s="20">
        <v>146</v>
      </c>
      <c r="G74" s="3" t="s">
        <v>24</v>
      </c>
      <c r="H74" s="3" t="s">
        <v>24</v>
      </c>
      <c r="I74" s="3">
        <v>0</v>
      </c>
      <c r="J74" s="20">
        <f t="shared" si="0"/>
        <v>146</v>
      </c>
      <c r="K74" s="22">
        <v>-2000</v>
      </c>
      <c r="L74" s="13">
        <v>73</v>
      </c>
      <c r="M74" s="23">
        <f t="shared" si="1"/>
        <v>-146</v>
      </c>
      <c r="N74" s="22">
        <f t="shared" si="2"/>
        <v>0</v>
      </c>
      <c r="O74" s="23">
        <f t="shared" si="3"/>
        <v>0</v>
      </c>
      <c r="P74" s="3" t="s">
        <v>24</v>
      </c>
      <c r="Q74" s="3" t="s">
        <v>24</v>
      </c>
      <c r="R74" s="23">
        <f t="shared" si="4"/>
        <v>-146</v>
      </c>
      <c r="S74" s="13" t="s">
        <v>238</v>
      </c>
    </row>
    <row r="75" spans="1:19" ht="30" customHeight="1">
      <c r="A75" s="99" t="s">
        <v>291</v>
      </c>
      <c r="B75" s="100" t="s">
        <v>122</v>
      </c>
      <c r="C75" s="100" t="s">
        <v>123</v>
      </c>
      <c r="D75" s="101" t="s">
        <v>39</v>
      </c>
      <c r="E75" s="18">
        <v>200</v>
      </c>
      <c r="F75" s="20">
        <v>168.31200000000001</v>
      </c>
      <c r="G75" s="3" t="s">
        <v>24</v>
      </c>
      <c r="H75" s="3" t="s">
        <v>24</v>
      </c>
      <c r="I75" s="3">
        <v>0</v>
      </c>
      <c r="J75" s="20">
        <f t="shared" si="0"/>
        <v>168.31200000000001</v>
      </c>
      <c r="K75" s="22">
        <v>300</v>
      </c>
      <c r="L75" s="13">
        <v>700</v>
      </c>
      <c r="M75" s="23">
        <f t="shared" si="1"/>
        <v>210</v>
      </c>
      <c r="N75" s="22">
        <f t="shared" si="2"/>
        <v>500</v>
      </c>
      <c r="O75" s="23">
        <f t="shared" si="3"/>
        <v>378.31200000000001</v>
      </c>
      <c r="P75" s="3" t="s">
        <v>24</v>
      </c>
      <c r="Q75" s="3" t="s">
        <v>24</v>
      </c>
      <c r="R75" s="23">
        <f t="shared" si="4"/>
        <v>210</v>
      </c>
      <c r="S75" s="13" t="s">
        <v>238</v>
      </c>
    </row>
    <row r="76" spans="1:19" ht="30" customHeight="1">
      <c r="A76" s="99" t="s">
        <v>292</v>
      </c>
      <c r="B76" s="100" t="s">
        <v>37</v>
      </c>
      <c r="C76" s="100" t="s">
        <v>105</v>
      </c>
      <c r="D76" s="101" t="s">
        <v>53</v>
      </c>
      <c r="E76" s="18">
        <v>10000</v>
      </c>
      <c r="F76" s="20">
        <v>271.8</v>
      </c>
      <c r="G76" s="3" t="s">
        <v>24</v>
      </c>
      <c r="H76" s="3" t="s">
        <v>24</v>
      </c>
      <c r="I76" s="3">
        <v>0</v>
      </c>
      <c r="J76" s="20">
        <f t="shared" si="0"/>
        <v>271.8</v>
      </c>
      <c r="K76" s="22">
        <v>5000</v>
      </c>
      <c r="L76" s="13">
        <v>27.18</v>
      </c>
      <c r="M76" s="23">
        <f t="shared" si="1"/>
        <v>135.9</v>
      </c>
      <c r="N76" s="22">
        <f t="shared" si="2"/>
        <v>15000</v>
      </c>
      <c r="O76" s="23">
        <f t="shared" si="3"/>
        <v>407.70000000000005</v>
      </c>
      <c r="P76" s="3" t="s">
        <v>24</v>
      </c>
      <c r="Q76" s="3" t="s">
        <v>24</v>
      </c>
      <c r="R76" s="23">
        <f t="shared" si="4"/>
        <v>135.9</v>
      </c>
      <c r="S76" s="13" t="s">
        <v>238</v>
      </c>
    </row>
    <row r="77" spans="1:19" ht="30" customHeight="1">
      <c r="A77" s="99" t="s">
        <v>293</v>
      </c>
      <c r="B77" s="100" t="s">
        <v>124</v>
      </c>
      <c r="C77" s="100" t="s">
        <v>125</v>
      </c>
      <c r="D77" s="101" t="s">
        <v>61</v>
      </c>
      <c r="E77" s="18">
        <v>200</v>
      </c>
      <c r="F77" s="20">
        <v>97.992000000000004</v>
      </c>
      <c r="G77" s="3" t="s">
        <v>24</v>
      </c>
      <c r="H77" s="3" t="s">
        <v>24</v>
      </c>
      <c r="I77" s="3">
        <v>0</v>
      </c>
      <c r="J77" s="20">
        <f t="shared" si="0"/>
        <v>97.992000000000004</v>
      </c>
      <c r="K77" s="22">
        <v>-100</v>
      </c>
      <c r="L77" s="13">
        <v>490</v>
      </c>
      <c r="M77" s="23">
        <f t="shared" si="1"/>
        <v>-49</v>
      </c>
      <c r="N77" s="22">
        <f t="shared" si="2"/>
        <v>100</v>
      </c>
      <c r="O77" s="23">
        <f t="shared" si="3"/>
        <v>48.992000000000004</v>
      </c>
      <c r="P77" s="3" t="s">
        <v>24</v>
      </c>
      <c r="Q77" s="3" t="s">
        <v>24</v>
      </c>
      <c r="R77" s="23">
        <f t="shared" si="4"/>
        <v>-49</v>
      </c>
      <c r="S77" s="13" t="s">
        <v>238</v>
      </c>
    </row>
    <row r="78" spans="1:19" ht="30" customHeight="1">
      <c r="A78" s="99" t="s">
        <v>294</v>
      </c>
      <c r="B78" s="100" t="s">
        <v>37</v>
      </c>
      <c r="C78" s="100" t="s">
        <v>126</v>
      </c>
      <c r="D78" s="101" t="s">
        <v>61</v>
      </c>
      <c r="E78" s="18">
        <v>20</v>
      </c>
      <c r="F78" s="20">
        <v>101.58319999999999</v>
      </c>
      <c r="G78" s="3" t="s">
        <v>24</v>
      </c>
      <c r="H78" s="3" t="s">
        <v>24</v>
      </c>
      <c r="I78" s="3">
        <v>0</v>
      </c>
      <c r="J78" s="20">
        <f t="shared" si="0"/>
        <v>101.58319999999999</v>
      </c>
      <c r="K78" s="22">
        <v>30</v>
      </c>
      <c r="L78" s="13">
        <v>1850</v>
      </c>
      <c r="M78" s="23">
        <f t="shared" si="1"/>
        <v>55.5</v>
      </c>
      <c r="N78" s="22">
        <f t="shared" si="2"/>
        <v>50</v>
      </c>
      <c r="O78" s="23">
        <f t="shared" si="3"/>
        <v>157.08319999999998</v>
      </c>
      <c r="P78" s="3" t="s">
        <v>24</v>
      </c>
      <c r="Q78" s="3" t="s">
        <v>24</v>
      </c>
      <c r="R78" s="23">
        <f t="shared" si="4"/>
        <v>55.5</v>
      </c>
      <c r="S78" s="13" t="s">
        <v>238</v>
      </c>
    </row>
    <row r="79" spans="1:19" ht="30" customHeight="1">
      <c r="A79" s="99" t="s">
        <v>295</v>
      </c>
      <c r="B79" s="100" t="s">
        <v>37</v>
      </c>
      <c r="C79" s="100" t="s">
        <v>127</v>
      </c>
      <c r="D79" s="101" t="s">
        <v>53</v>
      </c>
      <c r="E79" s="18">
        <v>1000</v>
      </c>
      <c r="F79" s="20">
        <v>5.28</v>
      </c>
      <c r="G79" s="3" t="s">
        <v>24</v>
      </c>
      <c r="H79" s="3" t="s">
        <v>24</v>
      </c>
      <c r="I79" s="3">
        <v>0</v>
      </c>
      <c r="J79" s="20">
        <f t="shared" si="0"/>
        <v>5.28</v>
      </c>
      <c r="K79" s="22">
        <v>-1000</v>
      </c>
      <c r="L79" s="13">
        <v>5.28</v>
      </c>
      <c r="M79" s="23">
        <f t="shared" si="1"/>
        <v>-5.28</v>
      </c>
      <c r="N79" s="22">
        <f t="shared" si="2"/>
        <v>0</v>
      </c>
      <c r="O79" s="23">
        <f t="shared" si="3"/>
        <v>0</v>
      </c>
      <c r="P79" s="3" t="s">
        <v>24</v>
      </c>
      <c r="Q79" s="3" t="s">
        <v>24</v>
      </c>
      <c r="R79" s="23">
        <f t="shared" si="4"/>
        <v>-5.28</v>
      </c>
      <c r="S79" s="13" t="s">
        <v>238</v>
      </c>
    </row>
    <row r="80" spans="1:19" ht="30" customHeight="1">
      <c r="A80" s="99" t="s">
        <v>296</v>
      </c>
      <c r="B80" s="100" t="s">
        <v>37</v>
      </c>
      <c r="C80" s="100" t="s">
        <v>128</v>
      </c>
      <c r="D80" s="101" t="s">
        <v>39</v>
      </c>
      <c r="E80" s="18">
        <v>3000</v>
      </c>
      <c r="F80" s="20">
        <v>1260</v>
      </c>
      <c r="G80" s="3" t="s">
        <v>24</v>
      </c>
      <c r="H80" s="3" t="s">
        <v>24</v>
      </c>
      <c r="I80" s="3">
        <v>0</v>
      </c>
      <c r="J80" s="20">
        <f t="shared" si="0"/>
        <v>1260</v>
      </c>
      <c r="K80" s="22">
        <v>3000</v>
      </c>
      <c r="L80" s="13">
        <v>420</v>
      </c>
      <c r="M80" s="23">
        <f t="shared" si="1"/>
        <v>1260</v>
      </c>
      <c r="N80" s="22">
        <f t="shared" si="2"/>
        <v>6000</v>
      </c>
      <c r="O80" s="23">
        <f t="shared" si="3"/>
        <v>2520</v>
      </c>
      <c r="P80" s="3" t="s">
        <v>24</v>
      </c>
      <c r="Q80" s="3" t="s">
        <v>24</v>
      </c>
      <c r="R80" s="23">
        <f t="shared" si="4"/>
        <v>1260</v>
      </c>
      <c r="S80" s="13" t="s">
        <v>238</v>
      </c>
    </row>
    <row r="81" spans="1:19" ht="30" customHeight="1">
      <c r="A81" s="99" t="s">
        <v>297</v>
      </c>
      <c r="B81" s="100" t="s">
        <v>129</v>
      </c>
      <c r="C81" s="100" t="s">
        <v>130</v>
      </c>
      <c r="D81" s="101" t="s">
        <v>61</v>
      </c>
      <c r="E81" s="18">
        <v>100</v>
      </c>
      <c r="F81" s="20">
        <v>48.996000000000002</v>
      </c>
      <c r="G81" s="3" t="s">
        <v>24</v>
      </c>
      <c r="H81" s="3" t="s">
        <v>24</v>
      </c>
      <c r="I81" s="3">
        <v>0</v>
      </c>
      <c r="J81" s="20">
        <f t="shared" si="0"/>
        <v>48.996000000000002</v>
      </c>
      <c r="K81" s="22">
        <v>-100</v>
      </c>
      <c r="L81" s="13">
        <v>489.96</v>
      </c>
      <c r="M81" s="23">
        <f t="shared" si="1"/>
        <v>-48.996000000000002</v>
      </c>
      <c r="N81" s="22">
        <f t="shared" si="2"/>
        <v>0</v>
      </c>
      <c r="O81" s="23">
        <f t="shared" si="3"/>
        <v>0</v>
      </c>
      <c r="P81" s="3" t="s">
        <v>24</v>
      </c>
      <c r="Q81" s="3" t="s">
        <v>24</v>
      </c>
      <c r="R81" s="23">
        <f t="shared" si="4"/>
        <v>-48.996000000000002</v>
      </c>
      <c r="S81" s="13" t="s">
        <v>238</v>
      </c>
    </row>
    <row r="82" spans="1:19" ht="30" customHeight="1">
      <c r="A82" s="99" t="s">
        <v>298</v>
      </c>
      <c r="B82" s="100" t="s">
        <v>131</v>
      </c>
      <c r="C82" s="100" t="s">
        <v>132</v>
      </c>
      <c r="D82" s="101" t="s">
        <v>61</v>
      </c>
      <c r="E82" s="18">
        <v>1000</v>
      </c>
      <c r="F82" s="20">
        <v>489.96</v>
      </c>
      <c r="G82" s="3" t="s">
        <v>24</v>
      </c>
      <c r="H82" s="3" t="s">
        <v>24</v>
      </c>
      <c r="I82" s="3">
        <v>0</v>
      </c>
      <c r="J82" s="20">
        <f t="shared" si="0"/>
        <v>489.96</v>
      </c>
      <c r="K82" s="22">
        <v>1000</v>
      </c>
      <c r="L82" s="13">
        <v>1250</v>
      </c>
      <c r="M82" s="23">
        <f t="shared" si="1"/>
        <v>1250</v>
      </c>
      <c r="N82" s="22">
        <f t="shared" si="2"/>
        <v>2000</v>
      </c>
      <c r="O82" s="23">
        <f t="shared" si="3"/>
        <v>1739.96</v>
      </c>
      <c r="P82" s="3" t="s">
        <v>24</v>
      </c>
      <c r="Q82" s="3" t="s">
        <v>24</v>
      </c>
      <c r="R82" s="23">
        <f t="shared" si="4"/>
        <v>1250</v>
      </c>
      <c r="S82" s="13" t="s">
        <v>238</v>
      </c>
    </row>
    <row r="83" spans="1:19" ht="30" customHeight="1">
      <c r="A83" s="99" t="s">
        <v>299</v>
      </c>
      <c r="B83" s="100" t="s">
        <v>133</v>
      </c>
      <c r="C83" s="100" t="s">
        <v>134</v>
      </c>
      <c r="D83" s="101" t="s">
        <v>53</v>
      </c>
      <c r="E83" s="18">
        <v>500</v>
      </c>
      <c r="F83" s="20">
        <v>20.84</v>
      </c>
      <c r="G83" s="3" t="s">
        <v>24</v>
      </c>
      <c r="H83" s="3" t="s">
        <v>24</v>
      </c>
      <c r="I83" s="3">
        <v>0</v>
      </c>
      <c r="J83" s="20">
        <f t="shared" si="0"/>
        <v>20.84</v>
      </c>
      <c r="K83" s="22">
        <v>-500</v>
      </c>
      <c r="L83" s="13">
        <v>41.68</v>
      </c>
      <c r="M83" s="23">
        <f t="shared" si="1"/>
        <v>-20.84</v>
      </c>
      <c r="N83" s="22">
        <f t="shared" si="2"/>
        <v>0</v>
      </c>
      <c r="O83" s="23">
        <f t="shared" si="3"/>
        <v>0</v>
      </c>
      <c r="P83" s="3" t="s">
        <v>24</v>
      </c>
      <c r="Q83" s="3" t="s">
        <v>24</v>
      </c>
      <c r="R83" s="23">
        <f t="shared" si="4"/>
        <v>-20.84</v>
      </c>
      <c r="S83" s="13" t="s">
        <v>238</v>
      </c>
    </row>
    <row r="84" spans="1:19" ht="30" customHeight="1">
      <c r="A84" s="99" t="s">
        <v>300</v>
      </c>
      <c r="B84" s="100" t="s">
        <v>131</v>
      </c>
      <c r="C84" s="100" t="s">
        <v>135</v>
      </c>
      <c r="D84" s="101" t="s">
        <v>61</v>
      </c>
      <c r="E84" s="18">
        <v>500</v>
      </c>
      <c r="F84" s="20">
        <v>970</v>
      </c>
      <c r="G84" s="3" t="s">
        <v>24</v>
      </c>
      <c r="H84" s="3" t="s">
        <v>24</v>
      </c>
      <c r="I84" s="3">
        <v>0</v>
      </c>
      <c r="J84" s="20">
        <f t="shared" si="0"/>
        <v>970</v>
      </c>
      <c r="K84" s="22">
        <v>1500</v>
      </c>
      <c r="L84" s="13">
        <v>1940</v>
      </c>
      <c r="M84" s="23">
        <f t="shared" si="1"/>
        <v>2910</v>
      </c>
      <c r="N84" s="22">
        <f t="shared" si="2"/>
        <v>2000</v>
      </c>
      <c r="O84" s="23">
        <f t="shared" si="3"/>
        <v>3880</v>
      </c>
      <c r="P84" s="3" t="s">
        <v>24</v>
      </c>
      <c r="Q84" s="3" t="s">
        <v>24</v>
      </c>
      <c r="R84" s="23">
        <f t="shared" si="4"/>
        <v>2910</v>
      </c>
      <c r="S84" s="13" t="s">
        <v>238</v>
      </c>
    </row>
    <row r="85" spans="1:19" ht="30" customHeight="1">
      <c r="A85" s="99" t="s">
        <v>301</v>
      </c>
      <c r="B85" s="100" t="s">
        <v>111</v>
      </c>
      <c r="C85" s="100" t="s">
        <v>112</v>
      </c>
      <c r="D85" s="101" t="s">
        <v>61</v>
      </c>
      <c r="E85" s="18">
        <v>500</v>
      </c>
      <c r="F85" s="20">
        <v>244.98</v>
      </c>
      <c r="G85" s="3" t="s">
        <v>24</v>
      </c>
      <c r="H85" s="3" t="s">
        <v>24</v>
      </c>
      <c r="I85" s="3">
        <v>0</v>
      </c>
      <c r="J85" s="20">
        <f t="shared" si="0"/>
        <v>244.98</v>
      </c>
      <c r="K85" s="22">
        <v>-400</v>
      </c>
      <c r="L85" s="13">
        <v>490</v>
      </c>
      <c r="M85" s="23">
        <f t="shared" si="1"/>
        <v>-196</v>
      </c>
      <c r="N85" s="22">
        <f t="shared" si="2"/>
        <v>100</v>
      </c>
      <c r="O85" s="23">
        <f t="shared" si="3"/>
        <v>48.97999999999999</v>
      </c>
      <c r="P85" s="3" t="s">
        <v>24</v>
      </c>
      <c r="Q85" s="3" t="s">
        <v>24</v>
      </c>
      <c r="R85" s="23">
        <f t="shared" si="4"/>
        <v>-196</v>
      </c>
      <c r="S85" s="13" t="s">
        <v>238</v>
      </c>
    </row>
    <row r="86" spans="1:19" ht="30" customHeight="1">
      <c r="A86" s="99" t="s">
        <v>302</v>
      </c>
      <c r="B86" s="100" t="s">
        <v>136</v>
      </c>
      <c r="C86" s="100" t="s">
        <v>137</v>
      </c>
      <c r="D86" s="101" t="s">
        <v>61</v>
      </c>
      <c r="E86" s="18">
        <v>25000</v>
      </c>
      <c r="F86" s="20">
        <v>3750</v>
      </c>
      <c r="G86" s="3" t="s">
        <v>24</v>
      </c>
      <c r="H86" s="3" t="s">
        <v>24</v>
      </c>
      <c r="I86" s="3">
        <v>0</v>
      </c>
      <c r="J86" s="20">
        <f t="shared" si="0"/>
        <v>3750</v>
      </c>
      <c r="K86" s="22">
        <v>-5000</v>
      </c>
      <c r="L86" s="13">
        <v>150</v>
      </c>
      <c r="M86" s="23">
        <f t="shared" si="1"/>
        <v>-750</v>
      </c>
      <c r="N86" s="22">
        <f t="shared" ref="N86:N149" si="5">K86+E86</f>
        <v>20000</v>
      </c>
      <c r="O86" s="23">
        <f t="shared" si="3"/>
        <v>3000</v>
      </c>
      <c r="P86" s="3" t="s">
        <v>24</v>
      </c>
      <c r="Q86" s="3" t="s">
        <v>24</v>
      </c>
      <c r="R86" s="23">
        <f t="shared" ref="R86:R149" si="6">M86</f>
        <v>-750</v>
      </c>
      <c r="S86" s="13" t="s">
        <v>238</v>
      </c>
    </row>
    <row r="87" spans="1:19" ht="30" customHeight="1">
      <c r="A87" s="99" t="s">
        <v>303</v>
      </c>
      <c r="B87" s="100" t="s">
        <v>124</v>
      </c>
      <c r="C87" s="100" t="s">
        <v>138</v>
      </c>
      <c r="D87" s="101" t="s">
        <v>61</v>
      </c>
      <c r="E87" s="18">
        <v>12000</v>
      </c>
      <c r="F87" s="20">
        <v>1920</v>
      </c>
      <c r="G87" s="3" t="s">
        <v>24</v>
      </c>
      <c r="H87" s="3" t="s">
        <v>24</v>
      </c>
      <c r="I87" s="3">
        <v>0</v>
      </c>
      <c r="J87" s="20">
        <f t="shared" ref="J87:J140" si="7">F87</f>
        <v>1920</v>
      </c>
      <c r="K87" s="22">
        <v>-4000</v>
      </c>
      <c r="L87" s="13">
        <v>160</v>
      </c>
      <c r="M87" s="23">
        <f t="shared" ref="M87:M140" si="8">K87*L87/1000</f>
        <v>-640</v>
      </c>
      <c r="N87" s="22">
        <f t="shared" si="5"/>
        <v>8000</v>
      </c>
      <c r="O87" s="23">
        <f t="shared" ref="O87:O321" si="9">M87+F87</f>
        <v>1280</v>
      </c>
      <c r="P87" s="3" t="s">
        <v>24</v>
      </c>
      <c r="Q87" s="3" t="s">
        <v>24</v>
      </c>
      <c r="R87" s="23">
        <f t="shared" si="6"/>
        <v>-640</v>
      </c>
      <c r="S87" s="13" t="s">
        <v>238</v>
      </c>
    </row>
    <row r="88" spans="1:19" ht="30" customHeight="1">
      <c r="A88" s="99" t="s">
        <v>304</v>
      </c>
      <c r="B88" s="100" t="s">
        <v>139</v>
      </c>
      <c r="C88" s="100" t="s">
        <v>140</v>
      </c>
      <c r="D88" s="101" t="s">
        <v>39</v>
      </c>
      <c r="E88" s="18">
        <v>20</v>
      </c>
      <c r="F88" s="20">
        <v>250</v>
      </c>
      <c r="G88" s="3" t="s">
        <v>24</v>
      </c>
      <c r="H88" s="3" t="s">
        <v>24</v>
      </c>
      <c r="I88" s="3">
        <v>0</v>
      </c>
      <c r="J88" s="20">
        <f t="shared" si="7"/>
        <v>250</v>
      </c>
      <c r="K88" s="22">
        <v>-20</v>
      </c>
      <c r="L88" s="13">
        <v>12500</v>
      </c>
      <c r="M88" s="23">
        <f t="shared" si="8"/>
        <v>-250</v>
      </c>
      <c r="N88" s="22">
        <f t="shared" si="5"/>
        <v>0</v>
      </c>
      <c r="O88" s="23">
        <f t="shared" si="9"/>
        <v>0</v>
      </c>
      <c r="P88" s="3" t="s">
        <v>24</v>
      </c>
      <c r="Q88" s="3" t="s">
        <v>24</v>
      </c>
      <c r="R88" s="23">
        <f t="shared" si="6"/>
        <v>-250</v>
      </c>
      <c r="S88" s="13" t="s">
        <v>238</v>
      </c>
    </row>
    <row r="89" spans="1:19" ht="30" customHeight="1">
      <c r="A89" s="99" t="s">
        <v>305</v>
      </c>
      <c r="B89" s="100" t="s">
        <v>79</v>
      </c>
      <c r="C89" s="100" t="s">
        <v>80</v>
      </c>
      <c r="D89" s="101" t="s">
        <v>91</v>
      </c>
      <c r="E89" s="18">
        <v>492</v>
      </c>
      <c r="F89" s="20">
        <v>30.31212</v>
      </c>
      <c r="G89" s="3" t="s">
        <v>24</v>
      </c>
      <c r="H89" s="3" t="s">
        <v>24</v>
      </c>
      <c r="I89" s="3">
        <v>0</v>
      </c>
      <c r="J89" s="20">
        <f t="shared" si="7"/>
        <v>30.31212</v>
      </c>
      <c r="K89" s="22">
        <v>-492</v>
      </c>
      <c r="L89" s="13">
        <v>61.61</v>
      </c>
      <c r="M89" s="23">
        <f t="shared" si="8"/>
        <v>-30.31212</v>
      </c>
      <c r="N89" s="22">
        <f t="shared" si="5"/>
        <v>0</v>
      </c>
      <c r="O89" s="23">
        <f t="shared" si="9"/>
        <v>0</v>
      </c>
      <c r="P89" s="3" t="s">
        <v>24</v>
      </c>
      <c r="Q89" s="3" t="s">
        <v>24</v>
      </c>
      <c r="R89" s="23">
        <f t="shared" si="6"/>
        <v>-30.31212</v>
      </c>
      <c r="S89" s="13" t="s">
        <v>238</v>
      </c>
    </row>
    <row r="90" spans="1:19" ht="30" customHeight="1">
      <c r="A90" s="99" t="s">
        <v>306</v>
      </c>
      <c r="B90" s="100" t="s">
        <v>141</v>
      </c>
      <c r="C90" s="100" t="s">
        <v>142</v>
      </c>
      <c r="D90" s="101" t="s">
        <v>39</v>
      </c>
      <c r="E90" s="18">
        <v>10</v>
      </c>
      <c r="F90" s="20">
        <v>16.5</v>
      </c>
      <c r="G90" s="3" t="s">
        <v>24</v>
      </c>
      <c r="H90" s="3" t="s">
        <v>24</v>
      </c>
      <c r="I90" s="3">
        <v>0</v>
      </c>
      <c r="J90" s="20">
        <f t="shared" si="7"/>
        <v>16.5</v>
      </c>
      <c r="K90" s="22">
        <v>-10</v>
      </c>
      <c r="L90" s="13">
        <v>1650</v>
      </c>
      <c r="M90" s="23">
        <f t="shared" si="8"/>
        <v>-16.5</v>
      </c>
      <c r="N90" s="22">
        <f t="shared" si="5"/>
        <v>0</v>
      </c>
      <c r="O90" s="23">
        <f t="shared" si="9"/>
        <v>0</v>
      </c>
      <c r="P90" s="3" t="s">
        <v>24</v>
      </c>
      <c r="Q90" s="3" t="s">
        <v>24</v>
      </c>
      <c r="R90" s="23">
        <f t="shared" si="6"/>
        <v>-16.5</v>
      </c>
      <c r="S90" s="13" t="s">
        <v>238</v>
      </c>
    </row>
    <row r="91" spans="1:19" ht="30" customHeight="1">
      <c r="A91" s="99" t="s">
        <v>307</v>
      </c>
      <c r="B91" s="100" t="s">
        <v>37</v>
      </c>
      <c r="C91" s="100" t="s">
        <v>143</v>
      </c>
      <c r="D91" s="101" t="s">
        <v>61</v>
      </c>
      <c r="E91" s="18">
        <v>200</v>
      </c>
      <c r="F91" s="20">
        <v>300</v>
      </c>
      <c r="G91" s="3" t="s">
        <v>24</v>
      </c>
      <c r="H91" s="3" t="s">
        <v>24</v>
      </c>
      <c r="I91" s="3">
        <v>0</v>
      </c>
      <c r="J91" s="20">
        <f t="shared" si="7"/>
        <v>300</v>
      </c>
      <c r="K91" s="22">
        <v>300</v>
      </c>
      <c r="L91" s="13">
        <v>1500</v>
      </c>
      <c r="M91" s="23">
        <f t="shared" si="8"/>
        <v>450</v>
      </c>
      <c r="N91" s="22">
        <f t="shared" si="5"/>
        <v>500</v>
      </c>
      <c r="O91" s="23">
        <f t="shared" si="9"/>
        <v>750</v>
      </c>
      <c r="P91" s="3" t="s">
        <v>24</v>
      </c>
      <c r="Q91" s="3" t="s">
        <v>24</v>
      </c>
      <c r="R91" s="23">
        <f t="shared" si="6"/>
        <v>450</v>
      </c>
      <c r="S91" s="13" t="s">
        <v>238</v>
      </c>
    </row>
    <row r="92" spans="1:19" ht="30" customHeight="1">
      <c r="A92" s="99" t="s">
        <v>308</v>
      </c>
      <c r="B92" s="100" t="s">
        <v>92</v>
      </c>
      <c r="C92" s="100" t="s">
        <v>144</v>
      </c>
      <c r="D92" s="101" t="s">
        <v>53</v>
      </c>
      <c r="E92" s="18">
        <v>3000</v>
      </c>
      <c r="F92" s="20">
        <v>83.7</v>
      </c>
      <c r="G92" s="3" t="s">
        <v>24</v>
      </c>
      <c r="H92" s="3" t="s">
        <v>24</v>
      </c>
      <c r="I92" s="3">
        <v>0</v>
      </c>
      <c r="J92" s="20">
        <f t="shared" si="7"/>
        <v>83.7</v>
      </c>
      <c r="K92" s="22">
        <v>1000</v>
      </c>
      <c r="L92" s="13">
        <v>28</v>
      </c>
      <c r="M92" s="23">
        <f t="shared" si="8"/>
        <v>28</v>
      </c>
      <c r="N92" s="22">
        <f t="shared" si="5"/>
        <v>4000</v>
      </c>
      <c r="O92" s="23">
        <f t="shared" si="9"/>
        <v>111.7</v>
      </c>
      <c r="P92" s="3" t="s">
        <v>24</v>
      </c>
      <c r="Q92" s="3" t="s">
        <v>24</v>
      </c>
      <c r="R92" s="23">
        <f t="shared" si="6"/>
        <v>28</v>
      </c>
      <c r="S92" s="13" t="s">
        <v>238</v>
      </c>
    </row>
    <row r="93" spans="1:19" ht="30" customHeight="1">
      <c r="A93" s="99" t="s">
        <v>309</v>
      </c>
      <c r="B93" s="100" t="s">
        <v>86</v>
      </c>
      <c r="C93" s="100" t="s">
        <v>87</v>
      </c>
      <c r="D93" s="101" t="s">
        <v>39</v>
      </c>
      <c r="E93" s="18">
        <v>500</v>
      </c>
      <c r="F93" s="20">
        <v>23</v>
      </c>
      <c r="G93" s="3" t="s">
        <v>24</v>
      </c>
      <c r="H93" s="3" t="s">
        <v>24</v>
      </c>
      <c r="I93" s="3">
        <v>0</v>
      </c>
      <c r="J93" s="20">
        <f t="shared" si="7"/>
        <v>23</v>
      </c>
      <c r="K93" s="22">
        <v>1500</v>
      </c>
      <c r="L93" s="13">
        <v>46</v>
      </c>
      <c r="M93" s="23">
        <f t="shared" si="8"/>
        <v>69</v>
      </c>
      <c r="N93" s="22">
        <f t="shared" si="5"/>
        <v>2000</v>
      </c>
      <c r="O93" s="23">
        <f t="shared" si="9"/>
        <v>92</v>
      </c>
      <c r="P93" s="3" t="s">
        <v>24</v>
      </c>
      <c r="Q93" s="3" t="s">
        <v>24</v>
      </c>
      <c r="R93" s="23">
        <f t="shared" si="6"/>
        <v>69</v>
      </c>
      <c r="S93" s="13" t="s">
        <v>238</v>
      </c>
    </row>
    <row r="94" spans="1:19" ht="30" customHeight="1">
      <c r="A94" s="99" t="s">
        <v>310</v>
      </c>
      <c r="B94" s="100" t="s">
        <v>37</v>
      </c>
      <c r="C94" s="100" t="s">
        <v>145</v>
      </c>
      <c r="D94" s="101" t="s">
        <v>61</v>
      </c>
      <c r="E94" s="18">
        <v>122</v>
      </c>
      <c r="F94" s="20">
        <v>213.49511999999999</v>
      </c>
      <c r="G94" s="3" t="s">
        <v>24</v>
      </c>
      <c r="H94" s="3" t="s">
        <v>24</v>
      </c>
      <c r="I94" s="3">
        <v>0</v>
      </c>
      <c r="J94" s="20">
        <f t="shared" si="7"/>
        <v>213.49511999999999</v>
      </c>
      <c r="K94" s="22">
        <v>878</v>
      </c>
      <c r="L94" s="13">
        <v>1750</v>
      </c>
      <c r="M94" s="23">
        <f t="shared" si="8"/>
        <v>1536.5</v>
      </c>
      <c r="N94" s="22">
        <f t="shared" si="5"/>
        <v>1000</v>
      </c>
      <c r="O94" s="23">
        <f t="shared" si="9"/>
        <v>1749.99512</v>
      </c>
      <c r="P94" s="3" t="s">
        <v>24</v>
      </c>
      <c r="Q94" s="3" t="s">
        <v>24</v>
      </c>
      <c r="R94" s="23">
        <f t="shared" si="6"/>
        <v>1536.5</v>
      </c>
      <c r="S94" s="13" t="s">
        <v>238</v>
      </c>
    </row>
    <row r="95" spans="1:19" ht="30" customHeight="1">
      <c r="A95" s="99" t="s">
        <v>311</v>
      </c>
      <c r="B95" s="100" t="s">
        <v>86</v>
      </c>
      <c r="C95" s="100" t="s">
        <v>87</v>
      </c>
      <c r="D95" s="101" t="s">
        <v>53</v>
      </c>
      <c r="E95" s="18">
        <v>1000</v>
      </c>
      <c r="F95" s="20">
        <v>7.01</v>
      </c>
      <c r="G95" s="3" t="s">
        <v>24</v>
      </c>
      <c r="H95" s="3" t="s">
        <v>24</v>
      </c>
      <c r="I95" s="3">
        <v>0</v>
      </c>
      <c r="J95" s="20">
        <f t="shared" si="7"/>
        <v>7.01</v>
      </c>
      <c r="K95" s="22">
        <v>-1000</v>
      </c>
      <c r="L95" s="13">
        <v>7.01</v>
      </c>
      <c r="M95" s="23">
        <f t="shared" si="8"/>
        <v>-7.01</v>
      </c>
      <c r="N95" s="22">
        <f t="shared" si="5"/>
        <v>0</v>
      </c>
      <c r="O95" s="23">
        <f t="shared" si="9"/>
        <v>0</v>
      </c>
      <c r="P95" s="3" t="s">
        <v>24</v>
      </c>
      <c r="Q95" s="3" t="s">
        <v>24</v>
      </c>
      <c r="R95" s="23">
        <f t="shared" si="6"/>
        <v>-7.01</v>
      </c>
      <c r="S95" s="13" t="s">
        <v>238</v>
      </c>
    </row>
    <row r="96" spans="1:19" ht="30" customHeight="1">
      <c r="A96" s="99" t="s">
        <v>312</v>
      </c>
      <c r="B96" s="100" t="s">
        <v>146</v>
      </c>
      <c r="C96" s="100" t="s">
        <v>147</v>
      </c>
      <c r="D96" s="101" t="s">
        <v>39</v>
      </c>
      <c r="E96" s="18">
        <v>1000</v>
      </c>
      <c r="F96" s="20">
        <v>420</v>
      </c>
      <c r="G96" s="3" t="s">
        <v>24</v>
      </c>
      <c r="H96" s="3" t="s">
        <v>24</v>
      </c>
      <c r="I96" s="3">
        <v>0</v>
      </c>
      <c r="J96" s="20">
        <f t="shared" si="7"/>
        <v>420</v>
      </c>
      <c r="K96" s="22">
        <v>-1000</v>
      </c>
      <c r="L96" s="13">
        <v>420</v>
      </c>
      <c r="M96" s="23">
        <f t="shared" si="8"/>
        <v>-420</v>
      </c>
      <c r="N96" s="22">
        <f t="shared" si="5"/>
        <v>0</v>
      </c>
      <c r="O96" s="23">
        <f t="shared" si="9"/>
        <v>0</v>
      </c>
      <c r="P96" s="3" t="s">
        <v>24</v>
      </c>
      <c r="Q96" s="3" t="s">
        <v>24</v>
      </c>
      <c r="R96" s="23">
        <f t="shared" si="6"/>
        <v>-420</v>
      </c>
      <c r="S96" s="13" t="s">
        <v>238</v>
      </c>
    </row>
    <row r="97" spans="1:19" ht="30" customHeight="1">
      <c r="A97" s="99" t="s">
        <v>313</v>
      </c>
      <c r="B97" s="100" t="s">
        <v>37</v>
      </c>
      <c r="C97" s="100" t="s">
        <v>148</v>
      </c>
      <c r="D97" s="101" t="s">
        <v>61</v>
      </c>
      <c r="E97" s="18">
        <v>50</v>
      </c>
      <c r="F97" s="20">
        <v>92.5</v>
      </c>
      <c r="G97" s="3" t="s">
        <v>24</v>
      </c>
      <c r="H97" s="3" t="s">
        <v>24</v>
      </c>
      <c r="I97" s="3">
        <v>0</v>
      </c>
      <c r="J97" s="20">
        <f t="shared" si="7"/>
        <v>92.5</v>
      </c>
      <c r="K97" s="22">
        <v>-50</v>
      </c>
      <c r="L97" s="13">
        <v>1850</v>
      </c>
      <c r="M97" s="23">
        <f t="shared" si="8"/>
        <v>-92.5</v>
      </c>
      <c r="N97" s="22">
        <f t="shared" si="5"/>
        <v>0</v>
      </c>
      <c r="O97" s="23">
        <f t="shared" si="9"/>
        <v>0</v>
      </c>
      <c r="P97" s="3" t="s">
        <v>24</v>
      </c>
      <c r="Q97" s="3" t="s">
        <v>24</v>
      </c>
      <c r="R97" s="23">
        <f t="shared" si="6"/>
        <v>-92.5</v>
      </c>
      <c r="S97" s="13" t="s">
        <v>238</v>
      </c>
    </row>
    <row r="98" spans="1:19" ht="30" customHeight="1">
      <c r="A98" s="99" t="s">
        <v>314</v>
      </c>
      <c r="B98" s="100" t="s">
        <v>124</v>
      </c>
      <c r="C98" s="100" t="s">
        <v>149</v>
      </c>
      <c r="D98" s="101" t="s">
        <v>39</v>
      </c>
      <c r="E98" s="18">
        <v>200</v>
      </c>
      <c r="F98" s="20">
        <v>4.96</v>
      </c>
      <c r="G98" s="3" t="s">
        <v>24</v>
      </c>
      <c r="H98" s="3" t="s">
        <v>24</v>
      </c>
      <c r="I98" s="3">
        <v>0</v>
      </c>
      <c r="J98" s="20">
        <f t="shared" si="7"/>
        <v>4.96</v>
      </c>
      <c r="K98" s="22">
        <v>-200</v>
      </c>
      <c r="L98" s="13">
        <v>24.8</v>
      </c>
      <c r="M98" s="23">
        <f t="shared" si="8"/>
        <v>-4.96</v>
      </c>
      <c r="N98" s="22">
        <f t="shared" si="5"/>
        <v>0</v>
      </c>
      <c r="O98" s="23">
        <f t="shared" si="9"/>
        <v>0</v>
      </c>
      <c r="P98" s="3" t="s">
        <v>24</v>
      </c>
      <c r="Q98" s="3" t="s">
        <v>24</v>
      </c>
      <c r="R98" s="23">
        <f t="shared" si="6"/>
        <v>-4.96</v>
      </c>
      <c r="S98" s="13" t="s">
        <v>238</v>
      </c>
    </row>
    <row r="99" spans="1:19" ht="30" customHeight="1">
      <c r="A99" s="99" t="s">
        <v>315</v>
      </c>
      <c r="B99" s="100" t="s">
        <v>150</v>
      </c>
      <c r="C99" s="100" t="s">
        <v>151</v>
      </c>
      <c r="D99" s="101" t="s">
        <v>39</v>
      </c>
      <c r="E99" s="18">
        <v>250</v>
      </c>
      <c r="F99" s="20">
        <v>558.5</v>
      </c>
      <c r="G99" s="3" t="s">
        <v>24</v>
      </c>
      <c r="H99" s="3" t="s">
        <v>24</v>
      </c>
      <c r="I99" s="3">
        <v>0</v>
      </c>
      <c r="J99" s="20">
        <f t="shared" si="7"/>
        <v>558.5</v>
      </c>
      <c r="K99" s="22">
        <v>-250</v>
      </c>
      <c r="L99" s="13">
        <v>2234</v>
      </c>
      <c r="M99" s="23">
        <f t="shared" si="8"/>
        <v>-558.5</v>
      </c>
      <c r="N99" s="22">
        <f t="shared" si="5"/>
        <v>0</v>
      </c>
      <c r="O99" s="23">
        <f t="shared" si="9"/>
        <v>0</v>
      </c>
      <c r="P99" s="3" t="s">
        <v>24</v>
      </c>
      <c r="Q99" s="3" t="s">
        <v>24</v>
      </c>
      <c r="R99" s="23">
        <f t="shared" si="6"/>
        <v>-558.5</v>
      </c>
      <c r="S99" s="13" t="s">
        <v>238</v>
      </c>
    </row>
    <row r="100" spans="1:19" ht="30" customHeight="1">
      <c r="A100" s="99" t="s">
        <v>316</v>
      </c>
      <c r="B100" s="100" t="s">
        <v>37</v>
      </c>
      <c r="C100" s="100" t="s">
        <v>152</v>
      </c>
      <c r="D100" s="101" t="s">
        <v>39</v>
      </c>
      <c r="E100" s="18">
        <v>2000</v>
      </c>
      <c r="F100" s="20">
        <v>11960</v>
      </c>
      <c r="G100" s="3" t="s">
        <v>24</v>
      </c>
      <c r="H100" s="3" t="s">
        <v>24</v>
      </c>
      <c r="I100" s="3">
        <v>0</v>
      </c>
      <c r="J100" s="20">
        <f t="shared" si="7"/>
        <v>11960</v>
      </c>
      <c r="K100" s="22">
        <v>600</v>
      </c>
      <c r="L100" s="13">
        <v>6500</v>
      </c>
      <c r="M100" s="23">
        <f t="shared" si="8"/>
        <v>3900</v>
      </c>
      <c r="N100" s="22">
        <f t="shared" si="5"/>
        <v>2600</v>
      </c>
      <c r="O100" s="23">
        <f t="shared" si="9"/>
        <v>15860</v>
      </c>
      <c r="P100" s="3" t="s">
        <v>24</v>
      </c>
      <c r="Q100" s="3" t="s">
        <v>24</v>
      </c>
      <c r="R100" s="23">
        <f t="shared" si="6"/>
        <v>3900</v>
      </c>
      <c r="S100" s="13" t="s">
        <v>238</v>
      </c>
    </row>
    <row r="101" spans="1:19" ht="30" customHeight="1">
      <c r="A101" s="99" t="s">
        <v>317</v>
      </c>
      <c r="B101" s="100" t="s">
        <v>153</v>
      </c>
      <c r="C101" s="100" t="s">
        <v>154</v>
      </c>
      <c r="D101" s="101" t="s">
        <v>39</v>
      </c>
      <c r="E101" s="18">
        <v>15000</v>
      </c>
      <c r="F101" s="21">
        <v>31500</v>
      </c>
      <c r="G101" s="3" t="s">
        <v>24</v>
      </c>
      <c r="H101" s="3" t="s">
        <v>24</v>
      </c>
      <c r="I101" s="3">
        <v>0</v>
      </c>
      <c r="J101" s="20">
        <f t="shared" si="7"/>
        <v>31500</v>
      </c>
      <c r="K101" s="22">
        <v>0</v>
      </c>
      <c r="L101" s="13">
        <v>1900</v>
      </c>
      <c r="M101" s="23">
        <f t="shared" si="8"/>
        <v>0</v>
      </c>
      <c r="N101" s="22">
        <f t="shared" si="5"/>
        <v>15000</v>
      </c>
      <c r="O101" s="23">
        <f t="shared" si="9"/>
        <v>31500</v>
      </c>
      <c r="P101" s="3" t="s">
        <v>24</v>
      </c>
      <c r="Q101" s="3" t="s">
        <v>24</v>
      </c>
      <c r="R101" s="23">
        <f t="shared" si="6"/>
        <v>0</v>
      </c>
      <c r="S101" s="13" t="s">
        <v>238</v>
      </c>
    </row>
    <row r="102" spans="1:19" ht="30" customHeight="1">
      <c r="A102" s="99" t="s">
        <v>318</v>
      </c>
      <c r="B102" s="100" t="s">
        <v>155</v>
      </c>
      <c r="C102" s="100" t="s">
        <v>156</v>
      </c>
      <c r="D102" s="101" t="s">
        <v>39</v>
      </c>
      <c r="E102" s="18">
        <v>750</v>
      </c>
      <c r="F102" s="20">
        <v>1575</v>
      </c>
      <c r="G102" s="3" t="s">
        <v>24</v>
      </c>
      <c r="H102" s="3" t="s">
        <v>24</v>
      </c>
      <c r="I102" s="3">
        <v>0</v>
      </c>
      <c r="J102" s="20">
        <f t="shared" si="7"/>
        <v>1575</v>
      </c>
      <c r="K102" s="22">
        <v>-350</v>
      </c>
      <c r="L102" s="13">
        <v>2100</v>
      </c>
      <c r="M102" s="23">
        <f t="shared" si="8"/>
        <v>-735</v>
      </c>
      <c r="N102" s="22">
        <f t="shared" si="5"/>
        <v>400</v>
      </c>
      <c r="O102" s="23">
        <f t="shared" si="9"/>
        <v>840</v>
      </c>
      <c r="P102" s="3" t="s">
        <v>24</v>
      </c>
      <c r="Q102" s="3" t="s">
        <v>24</v>
      </c>
      <c r="R102" s="23">
        <f t="shared" si="6"/>
        <v>-735</v>
      </c>
      <c r="S102" s="13" t="s">
        <v>238</v>
      </c>
    </row>
    <row r="103" spans="1:19" ht="30" customHeight="1">
      <c r="A103" s="99" t="s">
        <v>319</v>
      </c>
      <c r="B103" s="100" t="s">
        <v>157</v>
      </c>
      <c r="C103" s="100" t="s">
        <v>158</v>
      </c>
      <c r="D103" s="101" t="s">
        <v>39</v>
      </c>
      <c r="E103" s="18">
        <v>6000</v>
      </c>
      <c r="F103" s="20">
        <v>15000</v>
      </c>
      <c r="G103" s="3" t="s">
        <v>24</v>
      </c>
      <c r="H103" s="3" t="s">
        <v>24</v>
      </c>
      <c r="I103" s="3">
        <v>0</v>
      </c>
      <c r="J103" s="20">
        <f t="shared" si="7"/>
        <v>15000</v>
      </c>
      <c r="K103" s="22">
        <v>-1000</v>
      </c>
      <c r="L103" s="13">
        <v>2500</v>
      </c>
      <c r="M103" s="23">
        <f t="shared" si="8"/>
        <v>-2500</v>
      </c>
      <c r="N103" s="22">
        <f t="shared" si="5"/>
        <v>5000</v>
      </c>
      <c r="O103" s="23">
        <f t="shared" si="9"/>
        <v>12500</v>
      </c>
      <c r="P103" s="3" t="s">
        <v>24</v>
      </c>
      <c r="Q103" s="3" t="s">
        <v>24</v>
      </c>
      <c r="R103" s="23">
        <f t="shared" si="6"/>
        <v>-2500</v>
      </c>
      <c r="S103" s="13" t="s">
        <v>238</v>
      </c>
    </row>
    <row r="104" spans="1:19" ht="30" customHeight="1">
      <c r="A104" s="99" t="s">
        <v>320</v>
      </c>
      <c r="B104" s="100" t="s">
        <v>159</v>
      </c>
      <c r="C104" s="100" t="s">
        <v>160</v>
      </c>
      <c r="D104" s="101" t="s">
        <v>39</v>
      </c>
      <c r="E104" s="18">
        <v>900</v>
      </c>
      <c r="F104" s="20">
        <v>2033.1</v>
      </c>
      <c r="G104" s="3" t="s">
        <v>24</v>
      </c>
      <c r="H104" s="3" t="s">
        <v>24</v>
      </c>
      <c r="I104" s="3">
        <v>0</v>
      </c>
      <c r="J104" s="20">
        <f t="shared" si="7"/>
        <v>2033.1</v>
      </c>
      <c r="K104" s="22">
        <v>-300</v>
      </c>
      <c r="L104" s="13">
        <v>2260</v>
      </c>
      <c r="M104" s="23">
        <f t="shared" si="8"/>
        <v>-678</v>
      </c>
      <c r="N104" s="22">
        <f t="shared" si="5"/>
        <v>600</v>
      </c>
      <c r="O104" s="23">
        <f t="shared" si="9"/>
        <v>1355.1</v>
      </c>
      <c r="P104" s="3" t="s">
        <v>24</v>
      </c>
      <c r="Q104" s="3" t="s">
        <v>24</v>
      </c>
      <c r="R104" s="23">
        <f t="shared" si="6"/>
        <v>-678</v>
      </c>
      <c r="S104" s="13" t="s">
        <v>238</v>
      </c>
    </row>
    <row r="105" spans="1:19" ht="30" customHeight="1">
      <c r="A105" s="99" t="s">
        <v>321</v>
      </c>
      <c r="B105" s="100" t="s">
        <v>161</v>
      </c>
      <c r="C105" s="100" t="s">
        <v>162</v>
      </c>
      <c r="D105" s="101" t="s">
        <v>39</v>
      </c>
      <c r="E105" s="18">
        <v>400</v>
      </c>
      <c r="F105" s="20">
        <v>28800</v>
      </c>
      <c r="G105" s="3" t="s">
        <v>24</v>
      </c>
      <c r="H105" s="3" t="s">
        <v>24</v>
      </c>
      <c r="I105" s="3">
        <v>0</v>
      </c>
      <c r="J105" s="20">
        <f t="shared" si="7"/>
        <v>28800</v>
      </c>
      <c r="K105" s="22">
        <v>100</v>
      </c>
      <c r="L105" s="13">
        <v>72000</v>
      </c>
      <c r="M105" s="23">
        <f t="shared" si="8"/>
        <v>7200</v>
      </c>
      <c r="N105" s="22">
        <f t="shared" si="5"/>
        <v>500</v>
      </c>
      <c r="O105" s="23">
        <f t="shared" si="9"/>
        <v>36000</v>
      </c>
      <c r="P105" s="3" t="s">
        <v>24</v>
      </c>
      <c r="Q105" s="3" t="s">
        <v>24</v>
      </c>
      <c r="R105" s="23">
        <f t="shared" si="6"/>
        <v>7200</v>
      </c>
      <c r="S105" s="13" t="s">
        <v>238</v>
      </c>
    </row>
    <row r="106" spans="1:19" ht="30" customHeight="1">
      <c r="A106" s="99" t="s">
        <v>322</v>
      </c>
      <c r="B106" s="100" t="s">
        <v>37</v>
      </c>
      <c r="C106" s="100" t="s">
        <v>163</v>
      </c>
      <c r="D106" s="101" t="s">
        <v>39</v>
      </c>
      <c r="E106" s="18">
        <v>15000</v>
      </c>
      <c r="F106" s="20">
        <v>10500</v>
      </c>
      <c r="G106" s="3" t="s">
        <v>24</v>
      </c>
      <c r="H106" s="3" t="s">
        <v>24</v>
      </c>
      <c r="I106" s="3">
        <v>0</v>
      </c>
      <c r="J106" s="20">
        <f t="shared" si="7"/>
        <v>10500</v>
      </c>
      <c r="K106" s="22">
        <v>-5000</v>
      </c>
      <c r="L106" s="13">
        <v>700</v>
      </c>
      <c r="M106" s="23">
        <f t="shared" si="8"/>
        <v>-3500</v>
      </c>
      <c r="N106" s="22">
        <f t="shared" si="5"/>
        <v>10000</v>
      </c>
      <c r="O106" s="23">
        <f t="shared" si="9"/>
        <v>7000</v>
      </c>
      <c r="P106" s="3" t="s">
        <v>24</v>
      </c>
      <c r="Q106" s="3" t="s">
        <v>24</v>
      </c>
      <c r="R106" s="23">
        <f t="shared" si="6"/>
        <v>-3500</v>
      </c>
      <c r="S106" s="13" t="s">
        <v>238</v>
      </c>
    </row>
    <row r="107" spans="1:19" ht="30" customHeight="1">
      <c r="A107" s="99" t="s">
        <v>323</v>
      </c>
      <c r="B107" s="100" t="s">
        <v>37</v>
      </c>
      <c r="C107" s="100" t="s">
        <v>164</v>
      </c>
      <c r="D107" s="101" t="s">
        <v>53</v>
      </c>
      <c r="E107" s="18">
        <v>15000</v>
      </c>
      <c r="F107" s="20">
        <v>21915</v>
      </c>
      <c r="G107" s="3" t="s">
        <v>24</v>
      </c>
      <c r="H107" s="3" t="s">
        <v>24</v>
      </c>
      <c r="I107" s="3">
        <v>0</v>
      </c>
      <c r="J107" s="20">
        <f t="shared" si="7"/>
        <v>21915</v>
      </c>
      <c r="K107" s="22">
        <v>0</v>
      </c>
      <c r="L107" s="13">
        <v>1290</v>
      </c>
      <c r="M107" s="23">
        <f t="shared" si="8"/>
        <v>0</v>
      </c>
      <c r="N107" s="22">
        <f t="shared" si="5"/>
        <v>15000</v>
      </c>
      <c r="O107" s="23">
        <f t="shared" si="9"/>
        <v>21915</v>
      </c>
      <c r="P107" s="3" t="s">
        <v>24</v>
      </c>
      <c r="Q107" s="3" t="s">
        <v>24</v>
      </c>
      <c r="R107" s="23">
        <f t="shared" si="6"/>
        <v>0</v>
      </c>
      <c r="S107" s="13" t="s">
        <v>238</v>
      </c>
    </row>
    <row r="108" spans="1:19" ht="30" customHeight="1">
      <c r="A108" s="99" t="s">
        <v>324</v>
      </c>
      <c r="B108" s="100" t="s">
        <v>165</v>
      </c>
      <c r="C108" s="100" t="s">
        <v>166</v>
      </c>
      <c r="D108" s="101" t="s">
        <v>39</v>
      </c>
      <c r="E108" s="18">
        <v>400</v>
      </c>
      <c r="F108" s="20">
        <v>3280</v>
      </c>
      <c r="G108" s="3" t="s">
        <v>24</v>
      </c>
      <c r="H108" s="3" t="s">
        <v>24</v>
      </c>
      <c r="I108" s="3">
        <v>0</v>
      </c>
      <c r="J108" s="20">
        <f t="shared" si="7"/>
        <v>3280</v>
      </c>
      <c r="K108" s="22">
        <v>300</v>
      </c>
      <c r="L108" s="13">
        <v>8500</v>
      </c>
      <c r="M108" s="23">
        <f t="shared" si="8"/>
        <v>2550</v>
      </c>
      <c r="N108" s="22">
        <f t="shared" si="5"/>
        <v>700</v>
      </c>
      <c r="O108" s="23">
        <f t="shared" si="9"/>
        <v>5830</v>
      </c>
      <c r="P108" s="3" t="s">
        <v>24</v>
      </c>
      <c r="Q108" s="3" t="s">
        <v>24</v>
      </c>
      <c r="R108" s="23">
        <f t="shared" si="6"/>
        <v>2550</v>
      </c>
      <c r="S108" s="13" t="s">
        <v>238</v>
      </c>
    </row>
    <row r="109" spans="1:19" ht="30" customHeight="1">
      <c r="A109" s="99" t="s">
        <v>325</v>
      </c>
      <c r="B109" s="100" t="s">
        <v>167</v>
      </c>
      <c r="C109" s="100" t="s">
        <v>168</v>
      </c>
      <c r="D109" s="101" t="s">
        <v>39</v>
      </c>
      <c r="E109" s="18">
        <v>3700</v>
      </c>
      <c r="F109" s="20">
        <v>16280</v>
      </c>
      <c r="G109" s="3" t="s">
        <v>24</v>
      </c>
      <c r="H109" s="3" t="s">
        <v>24</v>
      </c>
      <c r="I109" s="3">
        <v>0</v>
      </c>
      <c r="J109" s="20">
        <f t="shared" si="7"/>
        <v>16280</v>
      </c>
      <c r="K109" s="22">
        <v>-3700</v>
      </c>
      <c r="L109" s="13">
        <v>4400</v>
      </c>
      <c r="M109" s="23">
        <f t="shared" si="8"/>
        <v>-16280</v>
      </c>
      <c r="N109" s="22">
        <f t="shared" si="5"/>
        <v>0</v>
      </c>
      <c r="O109" s="23">
        <f t="shared" si="9"/>
        <v>0</v>
      </c>
      <c r="P109" s="3" t="s">
        <v>24</v>
      </c>
      <c r="Q109" s="3" t="s">
        <v>24</v>
      </c>
      <c r="R109" s="23">
        <f t="shared" si="6"/>
        <v>-16280</v>
      </c>
      <c r="S109" s="13" t="s">
        <v>238</v>
      </c>
    </row>
    <row r="110" spans="1:19" ht="30" customHeight="1">
      <c r="A110" s="99" t="s">
        <v>326</v>
      </c>
      <c r="B110" s="100" t="s">
        <v>169</v>
      </c>
      <c r="C110" s="100" t="s">
        <v>170</v>
      </c>
      <c r="D110" s="101" t="s">
        <v>39</v>
      </c>
      <c r="E110" s="18">
        <v>855</v>
      </c>
      <c r="F110" s="20">
        <v>11111.58</v>
      </c>
      <c r="G110" s="3" t="s">
        <v>24</v>
      </c>
      <c r="H110" s="3" t="s">
        <v>24</v>
      </c>
      <c r="I110" s="3">
        <v>0</v>
      </c>
      <c r="J110" s="20">
        <f t="shared" si="7"/>
        <v>11111.58</v>
      </c>
      <c r="K110" s="22">
        <v>-855</v>
      </c>
      <c r="L110" s="13">
        <v>12996</v>
      </c>
      <c r="M110" s="23">
        <f t="shared" si="8"/>
        <v>-11111.58</v>
      </c>
      <c r="N110" s="22">
        <f t="shared" si="5"/>
        <v>0</v>
      </c>
      <c r="O110" s="23">
        <f t="shared" si="9"/>
        <v>0</v>
      </c>
      <c r="P110" s="3" t="s">
        <v>24</v>
      </c>
      <c r="Q110" s="3" t="s">
        <v>24</v>
      </c>
      <c r="R110" s="23">
        <f t="shared" si="6"/>
        <v>-11111.58</v>
      </c>
      <c r="S110" s="13" t="s">
        <v>238</v>
      </c>
    </row>
    <row r="111" spans="1:19" ht="30" customHeight="1">
      <c r="A111" s="99" t="s">
        <v>327</v>
      </c>
      <c r="B111" s="100" t="s">
        <v>37</v>
      </c>
      <c r="C111" s="100" t="s">
        <v>171</v>
      </c>
      <c r="D111" s="101" t="s">
        <v>39</v>
      </c>
      <c r="E111" s="18">
        <v>750</v>
      </c>
      <c r="F111" s="20">
        <v>26250</v>
      </c>
      <c r="G111" s="3" t="s">
        <v>24</v>
      </c>
      <c r="H111" s="3" t="s">
        <v>24</v>
      </c>
      <c r="I111" s="3">
        <v>0</v>
      </c>
      <c r="J111" s="20">
        <f t="shared" si="7"/>
        <v>26250</v>
      </c>
      <c r="K111" s="22">
        <v>-250</v>
      </c>
      <c r="L111" s="13">
        <v>35000</v>
      </c>
      <c r="M111" s="23">
        <f t="shared" si="8"/>
        <v>-8750</v>
      </c>
      <c r="N111" s="22">
        <f t="shared" si="5"/>
        <v>500</v>
      </c>
      <c r="O111" s="23">
        <f t="shared" si="9"/>
        <v>17500</v>
      </c>
      <c r="P111" s="3" t="s">
        <v>24</v>
      </c>
      <c r="Q111" s="3" t="s">
        <v>24</v>
      </c>
      <c r="R111" s="23">
        <f t="shared" si="6"/>
        <v>-8750</v>
      </c>
      <c r="S111" s="13" t="s">
        <v>238</v>
      </c>
    </row>
    <row r="112" spans="1:19" ht="30" customHeight="1">
      <c r="A112" s="99" t="s">
        <v>328</v>
      </c>
      <c r="B112" s="100" t="s">
        <v>37</v>
      </c>
      <c r="C112" s="100" t="s">
        <v>172</v>
      </c>
      <c r="D112" s="101" t="s">
        <v>39</v>
      </c>
      <c r="E112" s="18">
        <v>400</v>
      </c>
      <c r="F112" s="20">
        <v>13600</v>
      </c>
      <c r="G112" s="3" t="s">
        <v>24</v>
      </c>
      <c r="H112" s="3" t="s">
        <v>24</v>
      </c>
      <c r="I112" s="3">
        <v>0</v>
      </c>
      <c r="J112" s="20">
        <f t="shared" si="7"/>
        <v>13600</v>
      </c>
      <c r="K112" s="22">
        <v>-100</v>
      </c>
      <c r="L112" s="13">
        <v>34000</v>
      </c>
      <c r="M112" s="23">
        <f t="shared" si="8"/>
        <v>-3400</v>
      </c>
      <c r="N112" s="22">
        <f t="shared" si="5"/>
        <v>300</v>
      </c>
      <c r="O112" s="23">
        <f t="shared" si="9"/>
        <v>10200</v>
      </c>
      <c r="P112" s="3" t="s">
        <v>24</v>
      </c>
      <c r="Q112" s="3" t="s">
        <v>24</v>
      </c>
      <c r="R112" s="23">
        <f t="shared" si="6"/>
        <v>-3400</v>
      </c>
      <c r="S112" s="13" t="s">
        <v>238</v>
      </c>
    </row>
    <row r="113" spans="1:19" ht="30" customHeight="1">
      <c r="A113" s="99" t="s">
        <v>329</v>
      </c>
      <c r="B113" s="100" t="s">
        <v>173</v>
      </c>
      <c r="C113" s="100" t="s">
        <v>174</v>
      </c>
      <c r="D113" s="101" t="s">
        <v>39</v>
      </c>
      <c r="E113" s="18">
        <v>200</v>
      </c>
      <c r="F113" s="20">
        <v>11840</v>
      </c>
      <c r="G113" s="3" t="s">
        <v>24</v>
      </c>
      <c r="H113" s="3" t="s">
        <v>24</v>
      </c>
      <c r="I113" s="3">
        <v>0</v>
      </c>
      <c r="J113" s="20">
        <f t="shared" si="7"/>
        <v>11840</v>
      </c>
      <c r="K113" s="22">
        <v>0</v>
      </c>
      <c r="L113" s="13">
        <v>44000</v>
      </c>
      <c r="M113" s="23">
        <f t="shared" si="8"/>
        <v>0</v>
      </c>
      <c r="N113" s="22">
        <f t="shared" si="5"/>
        <v>200</v>
      </c>
      <c r="O113" s="23">
        <f t="shared" si="9"/>
        <v>11840</v>
      </c>
      <c r="P113" s="3" t="s">
        <v>24</v>
      </c>
      <c r="Q113" s="3" t="s">
        <v>24</v>
      </c>
      <c r="R113" s="23">
        <f t="shared" si="6"/>
        <v>0</v>
      </c>
      <c r="S113" s="13" t="s">
        <v>238</v>
      </c>
    </row>
    <row r="114" spans="1:19" ht="30" customHeight="1">
      <c r="A114" s="99" t="s">
        <v>330</v>
      </c>
      <c r="B114" s="100" t="s">
        <v>175</v>
      </c>
      <c r="C114" s="100" t="s">
        <v>176</v>
      </c>
      <c r="D114" s="101" t="s">
        <v>39</v>
      </c>
      <c r="E114" s="18">
        <v>140</v>
      </c>
      <c r="F114" s="20">
        <v>8820</v>
      </c>
      <c r="G114" s="3" t="s">
        <v>24</v>
      </c>
      <c r="H114" s="3" t="s">
        <v>24</v>
      </c>
      <c r="I114" s="3">
        <v>0</v>
      </c>
      <c r="J114" s="20">
        <f t="shared" si="7"/>
        <v>8820</v>
      </c>
      <c r="K114" s="22">
        <v>60</v>
      </c>
      <c r="L114" s="13">
        <v>30000</v>
      </c>
      <c r="M114" s="23">
        <f t="shared" si="8"/>
        <v>1800</v>
      </c>
      <c r="N114" s="22">
        <f t="shared" si="5"/>
        <v>200</v>
      </c>
      <c r="O114" s="23">
        <f t="shared" si="9"/>
        <v>10620</v>
      </c>
      <c r="P114" s="3" t="s">
        <v>24</v>
      </c>
      <c r="Q114" s="3" t="s">
        <v>24</v>
      </c>
      <c r="R114" s="23">
        <f t="shared" si="6"/>
        <v>1800</v>
      </c>
      <c r="S114" s="13" t="s">
        <v>238</v>
      </c>
    </row>
    <row r="115" spans="1:19" ht="30" customHeight="1">
      <c r="A115" s="99" t="s">
        <v>331</v>
      </c>
      <c r="B115" s="100" t="s">
        <v>177</v>
      </c>
      <c r="C115" s="100" t="s">
        <v>178</v>
      </c>
      <c r="D115" s="101" t="s">
        <v>39</v>
      </c>
      <c r="E115" s="18">
        <v>80</v>
      </c>
      <c r="F115" s="20">
        <v>8904</v>
      </c>
      <c r="G115" s="3" t="s">
        <v>24</v>
      </c>
      <c r="H115" s="3" t="s">
        <v>24</v>
      </c>
      <c r="I115" s="3">
        <v>0</v>
      </c>
      <c r="J115" s="20">
        <f t="shared" si="7"/>
        <v>8904</v>
      </c>
      <c r="K115" s="22">
        <v>20</v>
      </c>
      <c r="L115" s="13">
        <v>60000</v>
      </c>
      <c r="M115" s="23">
        <f t="shared" si="8"/>
        <v>1200</v>
      </c>
      <c r="N115" s="22">
        <f t="shared" si="5"/>
        <v>100</v>
      </c>
      <c r="O115" s="23">
        <f t="shared" si="9"/>
        <v>10104</v>
      </c>
      <c r="P115" s="3" t="s">
        <v>24</v>
      </c>
      <c r="Q115" s="3" t="s">
        <v>24</v>
      </c>
      <c r="R115" s="23">
        <f t="shared" si="6"/>
        <v>1200</v>
      </c>
      <c r="S115" s="13" t="s">
        <v>238</v>
      </c>
    </row>
    <row r="116" spans="1:19" ht="30" customHeight="1">
      <c r="A116" s="99" t="s">
        <v>332</v>
      </c>
      <c r="B116" s="100" t="s">
        <v>179</v>
      </c>
      <c r="C116" s="100" t="s">
        <v>180</v>
      </c>
      <c r="D116" s="101" t="s">
        <v>39</v>
      </c>
      <c r="E116" s="18">
        <v>200</v>
      </c>
      <c r="F116" s="20">
        <v>14700</v>
      </c>
      <c r="G116" s="3" t="s">
        <v>24</v>
      </c>
      <c r="H116" s="3" t="s">
        <v>24</v>
      </c>
      <c r="I116" s="3">
        <v>0</v>
      </c>
      <c r="J116" s="20">
        <f t="shared" si="7"/>
        <v>14700</v>
      </c>
      <c r="K116" s="22">
        <v>300</v>
      </c>
      <c r="L116" s="13">
        <v>59000</v>
      </c>
      <c r="M116" s="23">
        <f t="shared" si="8"/>
        <v>17700</v>
      </c>
      <c r="N116" s="22">
        <f t="shared" si="5"/>
        <v>500</v>
      </c>
      <c r="O116" s="23">
        <f t="shared" si="9"/>
        <v>32400</v>
      </c>
      <c r="P116" s="3" t="s">
        <v>24</v>
      </c>
      <c r="Q116" s="3" t="s">
        <v>24</v>
      </c>
      <c r="R116" s="23">
        <f t="shared" si="6"/>
        <v>17700</v>
      </c>
      <c r="S116" s="13" t="s">
        <v>238</v>
      </c>
    </row>
    <row r="117" spans="1:19" ht="30" customHeight="1">
      <c r="A117" s="99" t="s">
        <v>333</v>
      </c>
      <c r="B117" s="100" t="s">
        <v>181</v>
      </c>
      <c r="C117" s="100" t="s">
        <v>182</v>
      </c>
      <c r="D117" s="101" t="s">
        <v>39</v>
      </c>
      <c r="E117" s="18">
        <v>50</v>
      </c>
      <c r="F117" s="20">
        <v>9880</v>
      </c>
      <c r="G117" s="3" t="s">
        <v>24</v>
      </c>
      <c r="H117" s="3" t="s">
        <v>24</v>
      </c>
      <c r="I117" s="3">
        <v>0</v>
      </c>
      <c r="J117" s="20">
        <f t="shared" si="7"/>
        <v>9880</v>
      </c>
      <c r="K117" s="22">
        <v>-50</v>
      </c>
      <c r="L117" s="13">
        <v>197600</v>
      </c>
      <c r="M117" s="23">
        <f t="shared" si="8"/>
        <v>-9880</v>
      </c>
      <c r="N117" s="22">
        <f t="shared" si="5"/>
        <v>0</v>
      </c>
      <c r="O117" s="23">
        <f t="shared" si="9"/>
        <v>0</v>
      </c>
      <c r="P117" s="3" t="s">
        <v>24</v>
      </c>
      <c r="Q117" s="3" t="s">
        <v>24</v>
      </c>
      <c r="R117" s="23">
        <f t="shared" si="6"/>
        <v>-9880</v>
      </c>
      <c r="S117" s="13" t="s">
        <v>238</v>
      </c>
    </row>
    <row r="118" spans="1:19" ht="30" customHeight="1">
      <c r="A118" s="99" t="s">
        <v>334</v>
      </c>
      <c r="B118" s="100" t="s">
        <v>179</v>
      </c>
      <c r="C118" s="100" t="s">
        <v>183</v>
      </c>
      <c r="D118" s="101" t="s">
        <v>39</v>
      </c>
      <c r="E118" s="18">
        <v>60</v>
      </c>
      <c r="F118" s="20">
        <v>3108</v>
      </c>
      <c r="G118" s="3" t="s">
        <v>24</v>
      </c>
      <c r="H118" s="3" t="s">
        <v>24</v>
      </c>
      <c r="I118" s="3">
        <v>0</v>
      </c>
      <c r="J118" s="20">
        <f t="shared" si="7"/>
        <v>3108</v>
      </c>
      <c r="K118" s="22">
        <v>-60</v>
      </c>
      <c r="L118" s="13">
        <v>51800</v>
      </c>
      <c r="M118" s="23">
        <f t="shared" si="8"/>
        <v>-3108</v>
      </c>
      <c r="N118" s="22">
        <f t="shared" si="5"/>
        <v>0</v>
      </c>
      <c r="O118" s="23">
        <f t="shared" si="9"/>
        <v>0</v>
      </c>
      <c r="P118" s="3" t="s">
        <v>24</v>
      </c>
      <c r="Q118" s="3" t="s">
        <v>24</v>
      </c>
      <c r="R118" s="23">
        <f t="shared" si="6"/>
        <v>-3108</v>
      </c>
      <c r="S118" s="13" t="s">
        <v>238</v>
      </c>
    </row>
    <row r="119" spans="1:19" ht="30" customHeight="1">
      <c r="A119" s="99" t="s">
        <v>335</v>
      </c>
      <c r="B119" s="100" t="s">
        <v>37</v>
      </c>
      <c r="C119" s="100" t="s">
        <v>184</v>
      </c>
      <c r="D119" s="101" t="s">
        <v>39</v>
      </c>
      <c r="E119" s="18">
        <v>20</v>
      </c>
      <c r="F119" s="20">
        <v>2300</v>
      </c>
      <c r="G119" s="3" t="s">
        <v>24</v>
      </c>
      <c r="H119" s="3" t="s">
        <v>24</v>
      </c>
      <c r="I119" s="3">
        <v>0</v>
      </c>
      <c r="J119" s="20">
        <f t="shared" si="7"/>
        <v>2300</v>
      </c>
      <c r="K119" s="22">
        <v>-20</v>
      </c>
      <c r="L119" s="13">
        <v>115000</v>
      </c>
      <c r="M119" s="23">
        <f t="shared" si="8"/>
        <v>-2300</v>
      </c>
      <c r="N119" s="22">
        <f t="shared" si="5"/>
        <v>0</v>
      </c>
      <c r="O119" s="23">
        <f t="shared" si="9"/>
        <v>0</v>
      </c>
      <c r="P119" s="3" t="s">
        <v>24</v>
      </c>
      <c r="Q119" s="3" t="s">
        <v>24</v>
      </c>
      <c r="R119" s="23">
        <f t="shared" si="6"/>
        <v>-2300</v>
      </c>
      <c r="S119" s="13" t="s">
        <v>238</v>
      </c>
    </row>
    <row r="120" spans="1:19" ht="30" customHeight="1">
      <c r="A120" s="99" t="s">
        <v>336</v>
      </c>
      <c r="B120" s="100" t="s">
        <v>181</v>
      </c>
      <c r="C120" s="100" t="s">
        <v>185</v>
      </c>
      <c r="D120" s="101" t="s">
        <v>39</v>
      </c>
      <c r="E120" s="18">
        <v>500</v>
      </c>
      <c r="F120" s="20">
        <v>18770</v>
      </c>
      <c r="G120" s="3" t="s">
        <v>24</v>
      </c>
      <c r="H120" s="3" t="s">
        <v>24</v>
      </c>
      <c r="I120" s="3">
        <v>0</v>
      </c>
      <c r="J120" s="20">
        <f t="shared" si="7"/>
        <v>18770</v>
      </c>
      <c r="K120" s="22">
        <v>-100</v>
      </c>
      <c r="L120" s="13">
        <v>18000</v>
      </c>
      <c r="M120" s="23">
        <f t="shared" si="8"/>
        <v>-1800</v>
      </c>
      <c r="N120" s="22">
        <f t="shared" si="5"/>
        <v>400</v>
      </c>
      <c r="O120" s="23">
        <f t="shared" si="9"/>
        <v>16970</v>
      </c>
      <c r="P120" s="3" t="s">
        <v>24</v>
      </c>
      <c r="Q120" s="3" t="s">
        <v>24</v>
      </c>
      <c r="R120" s="23">
        <f t="shared" si="6"/>
        <v>-1800</v>
      </c>
      <c r="S120" s="13" t="s">
        <v>238</v>
      </c>
    </row>
    <row r="121" spans="1:19" ht="30" customHeight="1">
      <c r="A121" s="99" t="s">
        <v>337</v>
      </c>
      <c r="B121" s="100" t="s">
        <v>181</v>
      </c>
      <c r="C121" s="100" t="s">
        <v>186</v>
      </c>
      <c r="D121" s="101" t="s">
        <v>39</v>
      </c>
      <c r="E121" s="18">
        <v>300</v>
      </c>
      <c r="F121" s="20">
        <v>39150</v>
      </c>
      <c r="G121" s="3" t="s">
        <v>24</v>
      </c>
      <c r="H121" s="3" t="s">
        <v>24</v>
      </c>
      <c r="I121" s="3">
        <v>0</v>
      </c>
      <c r="J121" s="20">
        <f t="shared" si="7"/>
        <v>39150</v>
      </c>
      <c r="K121" s="22">
        <v>-100</v>
      </c>
      <c r="L121" s="13">
        <v>70000</v>
      </c>
      <c r="M121" s="23">
        <f t="shared" si="8"/>
        <v>-7000</v>
      </c>
      <c r="N121" s="22">
        <f t="shared" si="5"/>
        <v>200</v>
      </c>
      <c r="O121" s="23">
        <f t="shared" si="9"/>
        <v>32150</v>
      </c>
      <c r="P121" s="3" t="s">
        <v>24</v>
      </c>
      <c r="Q121" s="3" t="s">
        <v>24</v>
      </c>
      <c r="R121" s="23">
        <f t="shared" si="6"/>
        <v>-7000</v>
      </c>
      <c r="S121" s="13" t="s">
        <v>238</v>
      </c>
    </row>
    <row r="122" spans="1:19" ht="30" customHeight="1">
      <c r="A122" s="99" t="s">
        <v>338</v>
      </c>
      <c r="B122" s="100" t="s">
        <v>37</v>
      </c>
      <c r="C122" s="100" t="s">
        <v>187</v>
      </c>
      <c r="D122" s="101" t="s">
        <v>39</v>
      </c>
      <c r="E122" s="18">
        <v>500</v>
      </c>
      <c r="F122" s="20">
        <v>3675</v>
      </c>
      <c r="G122" s="3" t="s">
        <v>24</v>
      </c>
      <c r="H122" s="3" t="s">
        <v>24</v>
      </c>
      <c r="I122" s="3">
        <v>0</v>
      </c>
      <c r="J122" s="20">
        <f t="shared" si="7"/>
        <v>3675</v>
      </c>
      <c r="K122" s="22">
        <v>0</v>
      </c>
      <c r="L122" s="13">
        <v>6300</v>
      </c>
      <c r="M122" s="23">
        <f t="shared" si="8"/>
        <v>0</v>
      </c>
      <c r="N122" s="22">
        <f t="shared" si="5"/>
        <v>500</v>
      </c>
      <c r="O122" s="23">
        <f t="shared" si="9"/>
        <v>3675</v>
      </c>
      <c r="P122" s="3" t="s">
        <v>24</v>
      </c>
      <c r="Q122" s="3" t="s">
        <v>24</v>
      </c>
      <c r="R122" s="23">
        <f t="shared" si="6"/>
        <v>0</v>
      </c>
      <c r="S122" s="13" t="s">
        <v>238</v>
      </c>
    </row>
    <row r="123" spans="1:19" ht="30" customHeight="1">
      <c r="A123" s="99" t="s">
        <v>339</v>
      </c>
      <c r="B123" s="100" t="s">
        <v>37</v>
      </c>
      <c r="C123" s="100" t="s">
        <v>188</v>
      </c>
      <c r="D123" s="101" t="s">
        <v>39</v>
      </c>
      <c r="E123" s="18">
        <v>300</v>
      </c>
      <c r="F123" s="20">
        <v>9000</v>
      </c>
      <c r="G123" s="3" t="s">
        <v>24</v>
      </c>
      <c r="H123" s="3" t="s">
        <v>24</v>
      </c>
      <c r="I123" s="3">
        <v>0</v>
      </c>
      <c r="J123" s="20">
        <f t="shared" si="7"/>
        <v>9000</v>
      </c>
      <c r="K123" s="22">
        <v>200</v>
      </c>
      <c r="L123" s="13">
        <v>30000</v>
      </c>
      <c r="M123" s="23">
        <f t="shared" si="8"/>
        <v>6000</v>
      </c>
      <c r="N123" s="22">
        <f t="shared" si="5"/>
        <v>500</v>
      </c>
      <c r="O123" s="23">
        <f t="shared" si="9"/>
        <v>15000</v>
      </c>
      <c r="P123" s="3" t="s">
        <v>24</v>
      </c>
      <c r="Q123" s="3" t="s">
        <v>24</v>
      </c>
      <c r="R123" s="23">
        <f t="shared" si="6"/>
        <v>6000</v>
      </c>
      <c r="S123" s="13" t="s">
        <v>238</v>
      </c>
    </row>
    <row r="124" spans="1:19" ht="30" customHeight="1">
      <c r="A124" s="99" t="s">
        <v>340</v>
      </c>
      <c r="B124" s="100" t="s">
        <v>37</v>
      </c>
      <c r="C124" s="100" t="s">
        <v>189</v>
      </c>
      <c r="D124" s="101" t="s">
        <v>39</v>
      </c>
      <c r="E124" s="18">
        <v>5000</v>
      </c>
      <c r="F124" s="20">
        <v>3000</v>
      </c>
      <c r="G124" s="3" t="s">
        <v>24</v>
      </c>
      <c r="H124" s="3" t="s">
        <v>24</v>
      </c>
      <c r="I124" s="3">
        <v>0</v>
      </c>
      <c r="J124" s="20">
        <f t="shared" si="7"/>
        <v>3000</v>
      </c>
      <c r="K124" s="22">
        <v>0</v>
      </c>
      <c r="L124" s="13">
        <v>700</v>
      </c>
      <c r="M124" s="23">
        <f t="shared" si="8"/>
        <v>0</v>
      </c>
      <c r="N124" s="22">
        <f t="shared" si="5"/>
        <v>5000</v>
      </c>
      <c r="O124" s="23">
        <f t="shared" si="9"/>
        <v>3000</v>
      </c>
      <c r="P124" s="3" t="s">
        <v>24</v>
      </c>
      <c r="Q124" s="3" t="s">
        <v>24</v>
      </c>
      <c r="R124" s="23">
        <f t="shared" si="6"/>
        <v>0</v>
      </c>
      <c r="S124" s="13" t="s">
        <v>238</v>
      </c>
    </row>
    <row r="125" spans="1:19" ht="30" customHeight="1">
      <c r="A125" s="99" t="s">
        <v>341</v>
      </c>
      <c r="B125" s="100" t="s">
        <v>179</v>
      </c>
      <c r="C125" s="100" t="s">
        <v>190</v>
      </c>
      <c r="D125" s="101" t="s">
        <v>39</v>
      </c>
      <c r="E125" s="18">
        <v>600</v>
      </c>
      <c r="F125" s="20">
        <v>52920</v>
      </c>
      <c r="G125" s="3" t="s">
        <v>24</v>
      </c>
      <c r="H125" s="3" t="s">
        <v>24</v>
      </c>
      <c r="I125" s="3">
        <v>0</v>
      </c>
      <c r="J125" s="20">
        <f t="shared" si="7"/>
        <v>52920</v>
      </c>
      <c r="K125" s="22">
        <v>400</v>
      </c>
      <c r="L125" s="13">
        <v>50000</v>
      </c>
      <c r="M125" s="23">
        <f t="shared" si="8"/>
        <v>20000</v>
      </c>
      <c r="N125" s="22">
        <f t="shared" si="5"/>
        <v>1000</v>
      </c>
      <c r="O125" s="23">
        <f t="shared" si="9"/>
        <v>72920</v>
      </c>
      <c r="P125" s="3" t="s">
        <v>24</v>
      </c>
      <c r="Q125" s="3" t="s">
        <v>24</v>
      </c>
      <c r="R125" s="23">
        <f t="shared" si="6"/>
        <v>20000</v>
      </c>
      <c r="S125" s="13" t="s">
        <v>238</v>
      </c>
    </row>
    <row r="126" spans="1:19" ht="30" customHeight="1">
      <c r="A126" s="99" t="s">
        <v>342</v>
      </c>
      <c r="B126" s="100" t="s">
        <v>37</v>
      </c>
      <c r="C126" s="100" t="s">
        <v>191</v>
      </c>
      <c r="D126" s="101" t="s">
        <v>39</v>
      </c>
      <c r="E126" s="18">
        <v>400</v>
      </c>
      <c r="F126" s="20">
        <v>14760</v>
      </c>
      <c r="G126" s="3" t="s">
        <v>24</v>
      </c>
      <c r="H126" s="3" t="s">
        <v>24</v>
      </c>
      <c r="I126" s="3">
        <v>0</v>
      </c>
      <c r="J126" s="20">
        <f t="shared" si="7"/>
        <v>14760</v>
      </c>
      <c r="K126" s="22">
        <v>-200</v>
      </c>
      <c r="L126" s="13">
        <v>32000</v>
      </c>
      <c r="M126" s="23">
        <f t="shared" si="8"/>
        <v>-6400</v>
      </c>
      <c r="N126" s="22">
        <f t="shared" si="5"/>
        <v>200</v>
      </c>
      <c r="O126" s="23">
        <f t="shared" si="9"/>
        <v>8360</v>
      </c>
      <c r="P126" s="3" t="s">
        <v>24</v>
      </c>
      <c r="Q126" s="3" t="s">
        <v>24</v>
      </c>
      <c r="R126" s="23">
        <f t="shared" si="6"/>
        <v>-6400</v>
      </c>
      <c r="S126" s="13" t="s">
        <v>238</v>
      </c>
    </row>
    <row r="127" spans="1:19" ht="30" customHeight="1">
      <c r="A127" s="99" t="s">
        <v>343</v>
      </c>
      <c r="B127" s="100" t="s">
        <v>192</v>
      </c>
      <c r="C127" s="100" t="s">
        <v>193</v>
      </c>
      <c r="D127" s="101" t="s">
        <v>39</v>
      </c>
      <c r="E127" s="18">
        <v>6000</v>
      </c>
      <c r="F127" s="20">
        <v>2520</v>
      </c>
      <c r="G127" s="3" t="s">
        <v>24</v>
      </c>
      <c r="H127" s="3" t="s">
        <v>24</v>
      </c>
      <c r="I127" s="3">
        <v>0</v>
      </c>
      <c r="J127" s="20">
        <f t="shared" si="7"/>
        <v>2520</v>
      </c>
      <c r="K127" s="22">
        <v>-5000</v>
      </c>
      <c r="L127" s="13">
        <v>300</v>
      </c>
      <c r="M127" s="23">
        <f t="shared" si="8"/>
        <v>-1500</v>
      </c>
      <c r="N127" s="22">
        <f t="shared" si="5"/>
        <v>1000</v>
      </c>
      <c r="O127" s="23">
        <f t="shared" si="9"/>
        <v>1020</v>
      </c>
      <c r="P127" s="3" t="s">
        <v>24</v>
      </c>
      <c r="Q127" s="3" t="s">
        <v>24</v>
      </c>
      <c r="R127" s="23">
        <f t="shared" si="6"/>
        <v>-1500</v>
      </c>
      <c r="S127" s="13" t="s">
        <v>238</v>
      </c>
    </row>
    <row r="128" spans="1:19" ht="30" customHeight="1">
      <c r="A128" s="99" t="s">
        <v>344</v>
      </c>
      <c r="B128" s="100" t="s">
        <v>194</v>
      </c>
      <c r="C128" s="100" t="s">
        <v>195</v>
      </c>
      <c r="D128" s="101" t="s">
        <v>39</v>
      </c>
      <c r="E128" s="18">
        <v>6000</v>
      </c>
      <c r="F128" s="20">
        <v>2520</v>
      </c>
      <c r="G128" s="3" t="s">
        <v>24</v>
      </c>
      <c r="H128" s="3" t="s">
        <v>24</v>
      </c>
      <c r="I128" s="3">
        <v>0</v>
      </c>
      <c r="J128" s="20">
        <f t="shared" si="7"/>
        <v>2520</v>
      </c>
      <c r="K128" s="22">
        <v>-3000</v>
      </c>
      <c r="L128" s="13">
        <v>400</v>
      </c>
      <c r="M128" s="23">
        <f t="shared" si="8"/>
        <v>-1200</v>
      </c>
      <c r="N128" s="22">
        <f t="shared" si="5"/>
        <v>3000</v>
      </c>
      <c r="O128" s="23">
        <f t="shared" si="9"/>
        <v>1320</v>
      </c>
      <c r="P128" s="3" t="s">
        <v>24</v>
      </c>
      <c r="Q128" s="3" t="s">
        <v>24</v>
      </c>
      <c r="R128" s="23">
        <f t="shared" si="6"/>
        <v>-1200</v>
      </c>
      <c r="S128" s="13" t="s">
        <v>238</v>
      </c>
    </row>
    <row r="129" spans="1:19" ht="30" customHeight="1">
      <c r="A129" s="99" t="s">
        <v>345</v>
      </c>
      <c r="B129" s="100" t="s">
        <v>197</v>
      </c>
      <c r="C129" s="100" t="s">
        <v>198</v>
      </c>
      <c r="D129" s="101" t="s">
        <v>119</v>
      </c>
      <c r="E129" s="18">
        <v>70</v>
      </c>
      <c r="F129" s="20">
        <v>1340.64</v>
      </c>
      <c r="G129" s="3" t="s">
        <v>24</v>
      </c>
      <c r="H129" s="3" t="s">
        <v>24</v>
      </c>
      <c r="I129" s="3">
        <v>0</v>
      </c>
      <c r="J129" s="20">
        <f t="shared" si="7"/>
        <v>1340.64</v>
      </c>
      <c r="K129" s="22">
        <v>-10</v>
      </c>
      <c r="L129" s="13">
        <v>19152</v>
      </c>
      <c r="M129" s="23">
        <f t="shared" si="8"/>
        <v>-191.52</v>
      </c>
      <c r="N129" s="22">
        <f t="shared" si="5"/>
        <v>60</v>
      </c>
      <c r="O129" s="23">
        <f t="shared" si="9"/>
        <v>1149.1200000000001</v>
      </c>
      <c r="P129" s="3" t="s">
        <v>24</v>
      </c>
      <c r="Q129" s="3" t="s">
        <v>24</v>
      </c>
      <c r="R129" s="23">
        <f t="shared" si="6"/>
        <v>-191.52</v>
      </c>
      <c r="S129" s="13" t="s">
        <v>238</v>
      </c>
    </row>
    <row r="130" spans="1:19" ht="30" customHeight="1">
      <c r="A130" s="99" t="s">
        <v>346</v>
      </c>
      <c r="B130" s="100" t="s">
        <v>199</v>
      </c>
      <c r="C130" s="100" t="s">
        <v>200</v>
      </c>
      <c r="D130" s="101" t="s">
        <v>39</v>
      </c>
      <c r="E130" s="18">
        <v>1000</v>
      </c>
      <c r="F130" s="20">
        <v>1170.4000000000001</v>
      </c>
      <c r="G130" s="3" t="s">
        <v>24</v>
      </c>
      <c r="H130" s="3" t="s">
        <v>24</v>
      </c>
      <c r="I130" s="3">
        <v>0</v>
      </c>
      <c r="J130" s="20">
        <f t="shared" si="7"/>
        <v>1170.4000000000001</v>
      </c>
      <c r="K130" s="22">
        <v>-200</v>
      </c>
      <c r="L130" s="13">
        <v>1170.5</v>
      </c>
      <c r="M130" s="23">
        <f t="shared" si="8"/>
        <v>-234.1</v>
      </c>
      <c r="N130" s="22">
        <f t="shared" si="5"/>
        <v>800</v>
      </c>
      <c r="O130" s="23">
        <f t="shared" si="9"/>
        <v>936.30000000000007</v>
      </c>
      <c r="P130" s="3" t="s">
        <v>24</v>
      </c>
      <c r="Q130" s="3" t="s">
        <v>24</v>
      </c>
      <c r="R130" s="23">
        <f t="shared" si="6"/>
        <v>-234.1</v>
      </c>
      <c r="S130" s="13" t="s">
        <v>238</v>
      </c>
    </row>
    <row r="131" spans="1:19" ht="30" customHeight="1">
      <c r="A131" s="99" t="s">
        <v>347</v>
      </c>
      <c r="B131" s="100" t="s">
        <v>201</v>
      </c>
      <c r="C131" s="100" t="s">
        <v>202</v>
      </c>
      <c r="D131" s="101" t="s">
        <v>53</v>
      </c>
      <c r="E131" s="18">
        <v>5000</v>
      </c>
      <c r="F131" s="20">
        <v>55.4</v>
      </c>
      <c r="G131" s="3" t="s">
        <v>24</v>
      </c>
      <c r="H131" s="3" t="s">
        <v>24</v>
      </c>
      <c r="I131" s="3">
        <v>0</v>
      </c>
      <c r="J131" s="20">
        <f t="shared" si="7"/>
        <v>55.4</v>
      </c>
      <c r="K131" s="22">
        <v>-3500</v>
      </c>
      <c r="L131" s="13">
        <v>11.1</v>
      </c>
      <c r="M131" s="23">
        <f t="shared" si="8"/>
        <v>-38.85</v>
      </c>
      <c r="N131" s="22">
        <f t="shared" si="5"/>
        <v>1500</v>
      </c>
      <c r="O131" s="23">
        <f t="shared" si="9"/>
        <v>16.549999999999997</v>
      </c>
      <c r="P131" s="3" t="s">
        <v>24</v>
      </c>
      <c r="Q131" s="3" t="s">
        <v>24</v>
      </c>
      <c r="R131" s="23">
        <f t="shared" si="6"/>
        <v>-38.85</v>
      </c>
      <c r="S131" s="13" t="s">
        <v>238</v>
      </c>
    </row>
    <row r="132" spans="1:19" ht="30" customHeight="1">
      <c r="A132" s="99" t="s">
        <v>348</v>
      </c>
      <c r="B132" s="100" t="s">
        <v>203</v>
      </c>
      <c r="C132" s="100" t="s">
        <v>204</v>
      </c>
      <c r="D132" s="101" t="s">
        <v>53</v>
      </c>
      <c r="E132" s="18">
        <v>5000</v>
      </c>
      <c r="F132" s="20">
        <v>74.900000000000006</v>
      </c>
      <c r="G132" s="3" t="s">
        <v>24</v>
      </c>
      <c r="H132" s="3" t="s">
        <v>24</v>
      </c>
      <c r="I132" s="3">
        <v>0</v>
      </c>
      <c r="J132" s="20">
        <f t="shared" si="7"/>
        <v>74.900000000000006</v>
      </c>
      <c r="K132" s="22">
        <v>-3500</v>
      </c>
      <c r="L132" s="13">
        <v>15</v>
      </c>
      <c r="M132" s="23">
        <f t="shared" si="8"/>
        <v>-52.5</v>
      </c>
      <c r="N132" s="22">
        <f t="shared" si="5"/>
        <v>1500</v>
      </c>
      <c r="O132" s="23">
        <f t="shared" si="9"/>
        <v>22.400000000000006</v>
      </c>
      <c r="P132" s="3" t="s">
        <v>24</v>
      </c>
      <c r="Q132" s="3" t="s">
        <v>24</v>
      </c>
      <c r="R132" s="23">
        <f t="shared" si="6"/>
        <v>-52.5</v>
      </c>
      <c r="S132" s="13" t="s">
        <v>238</v>
      </c>
    </row>
    <row r="133" spans="1:19" ht="30" customHeight="1">
      <c r="A133" s="99" t="s">
        <v>349</v>
      </c>
      <c r="B133" s="100" t="s">
        <v>205</v>
      </c>
      <c r="C133" s="100" t="s">
        <v>206</v>
      </c>
      <c r="D133" s="101" t="s">
        <v>39</v>
      </c>
      <c r="E133" s="18">
        <v>1000</v>
      </c>
      <c r="F133" s="20">
        <v>1255.52</v>
      </c>
      <c r="G133" s="3" t="s">
        <v>24</v>
      </c>
      <c r="H133" s="3" t="s">
        <v>24</v>
      </c>
      <c r="I133" s="3">
        <v>0</v>
      </c>
      <c r="J133" s="20">
        <f t="shared" si="7"/>
        <v>1255.52</v>
      </c>
      <c r="K133" s="22">
        <v>-900</v>
      </c>
      <c r="L133" s="13">
        <v>1256</v>
      </c>
      <c r="M133" s="23">
        <f t="shared" si="8"/>
        <v>-1130.4000000000001</v>
      </c>
      <c r="N133" s="22">
        <f t="shared" si="5"/>
        <v>100</v>
      </c>
      <c r="O133" s="23">
        <f t="shared" si="9"/>
        <v>125.11999999999989</v>
      </c>
      <c r="P133" s="3" t="s">
        <v>24</v>
      </c>
      <c r="Q133" s="3" t="s">
        <v>24</v>
      </c>
      <c r="R133" s="23">
        <f t="shared" si="6"/>
        <v>-1130.4000000000001</v>
      </c>
      <c r="S133" s="13" t="s">
        <v>238</v>
      </c>
    </row>
    <row r="134" spans="1:19" ht="30" customHeight="1">
      <c r="A134" s="99" t="s">
        <v>350</v>
      </c>
      <c r="B134" s="100" t="s">
        <v>37</v>
      </c>
      <c r="C134" s="100" t="s">
        <v>207</v>
      </c>
      <c r="D134" s="101" t="s">
        <v>39</v>
      </c>
      <c r="E134" s="18">
        <v>500</v>
      </c>
      <c r="F134" s="20">
        <v>457.5</v>
      </c>
      <c r="G134" s="3" t="s">
        <v>24</v>
      </c>
      <c r="H134" s="3" t="s">
        <v>24</v>
      </c>
      <c r="I134" s="3">
        <v>0</v>
      </c>
      <c r="J134" s="20">
        <f t="shared" si="7"/>
        <v>457.5</v>
      </c>
      <c r="K134" s="22">
        <v>-300</v>
      </c>
      <c r="L134" s="13">
        <v>915</v>
      </c>
      <c r="M134" s="23">
        <f t="shared" si="8"/>
        <v>-274.5</v>
      </c>
      <c r="N134" s="22">
        <f t="shared" si="5"/>
        <v>200</v>
      </c>
      <c r="O134" s="23">
        <f t="shared" si="9"/>
        <v>183</v>
      </c>
      <c r="P134" s="3" t="s">
        <v>24</v>
      </c>
      <c r="Q134" s="3" t="s">
        <v>24</v>
      </c>
      <c r="R134" s="23">
        <f t="shared" si="6"/>
        <v>-274.5</v>
      </c>
      <c r="S134" s="13" t="s">
        <v>238</v>
      </c>
    </row>
    <row r="135" spans="1:19" ht="30" customHeight="1">
      <c r="A135" s="99" t="s">
        <v>351</v>
      </c>
      <c r="B135" s="100" t="s">
        <v>37</v>
      </c>
      <c r="C135" s="100" t="s">
        <v>208</v>
      </c>
      <c r="D135" s="101" t="s">
        <v>53</v>
      </c>
      <c r="E135" s="18">
        <v>2000</v>
      </c>
      <c r="F135" s="20">
        <v>40.6</v>
      </c>
      <c r="G135" s="3" t="s">
        <v>24</v>
      </c>
      <c r="H135" s="3" t="s">
        <v>24</v>
      </c>
      <c r="I135" s="3">
        <v>0</v>
      </c>
      <c r="J135" s="20">
        <f t="shared" si="7"/>
        <v>40.6</v>
      </c>
      <c r="K135" s="22">
        <v>1000</v>
      </c>
      <c r="L135" s="13">
        <v>21</v>
      </c>
      <c r="M135" s="23">
        <f t="shared" si="8"/>
        <v>21</v>
      </c>
      <c r="N135" s="22">
        <f t="shared" si="5"/>
        <v>3000</v>
      </c>
      <c r="O135" s="23">
        <f t="shared" si="9"/>
        <v>61.6</v>
      </c>
      <c r="P135" s="3" t="s">
        <v>24</v>
      </c>
      <c r="Q135" s="3" t="s">
        <v>24</v>
      </c>
      <c r="R135" s="23">
        <f t="shared" si="6"/>
        <v>21</v>
      </c>
      <c r="S135" s="13" t="s">
        <v>238</v>
      </c>
    </row>
    <row r="136" spans="1:19" ht="30" customHeight="1">
      <c r="A136" s="99" t="s">
        <v>352</v>
      </c>
      <c r="B136" s="100" t="s">
        <v>209</v>
      </c>
      <c r="C136" s="100" t="s">
        <v>210</v>
      </c>
      <c r="D136" s="101" t="s">
        <v>39</v>
      </c>
      <c r="E136" s="18">
        <v>4000</v>
      </c>
      <c r="F136" s="20">
        <v>320</v>
      </c>
      <c r="G136" s="3" t="s">
        <v>24</v>
      </c>
      <c r="H136" s="3" t="s">
        <v>24</v>
      </c>
      <c r="I136" s="3">
        <v>0</v>
      </c>
      <c r="J136" s="20">
        <f t="shared" si="7"/>
        <v>320</v>
      </c>
      <c r="K136" s="22">
        <v>-2000</v>
      </c>
      <c r="L136" s="13">
        <v>80</v>
      </c>
      <c r="M136" s="23">
        <f t="shared" si="8"/>
        <v>-160</v>
      </c>
      <c r="N136" s="22">
        <f t="shared" si="5"/>
        <v>2000</v>
      </c>
      <c r="O136" s="23">
        <f t="shared" si="9"/>
        <v>160</v>
      </c>
      <c r="P136" s="3" t="s">
        <v>24</v>
      </c>
      <c r="Q136" s="3" t="s">
        <v>24</v>
      </c>
      <c r="R136" s="23">
        <f t="shared" si="6"/>
        <v>-160</v>
      </c>
      <c r="S136" s="13" t="s">
        <v>238</v>
      </c>
    </row>
    <row r="137" spans="1:19" ht="30" customHeight="1">
      <c r="A137" s="99" t="s">
        <v>353</v>
      </c>
      <c r="B137" s="100" t="s">
        <v>211</v>
      </c>
      <c r="C137" s="100" t="s">
        <v>212</v>
      </c>
      <c r="D137" s="101" t="s">
        <v>61</v>
      </c>
      <c r="E137" s="18">
        <v>400</v>
      </c>
      <c r="F137" s="20">
        <v>3259.2</v>
      </c>
      <c r="G137" s="3" t="s">
        <v>24</v>
      </c>
      <c r="H137" s="3" t="s">
        <v>24</v>
      </c>
      <c r="I137" s="3">
        <v>0</v>
      </c>
      <c r="J137" s="20">
        <f t="shared" si="7"/>
        <v>3259.2</v>
      </c>
      <c r="K137" s="22">
        <v>-400</v>
      </c>
      <c r="L137" s="13">
        <v>8100</v>
      </c>
      <c r="M137" s="23">
        <f t="shared" si="8"/>
        <v>-3240</v>
      </c>
      <c r="N137" s="22">
        <f t="shared" si="5"/>
        <v>0</v>
      </c>
      <c r="O137" s="23">
        <f t="shared" si="9"/>
        <v>19.199999999999818</v>
      </c>
      <c r="P137" s="3" t="s">
        <v>24</v>
      </c>
      <c r="Q137" s="3" t="s">
        <v>24</v>
      </c>
      <c r="R137" s="23">
        <f t="shared" si="6"/>
        <v>-3240</v>
      </c>
      <c r="S137" s="13" t="s">
        <v>238</v>
      </c>
    </row>
    <row r="138" spans="1:19" ht="30" customHeight="1">
      <c r="A138" s="99" t="s">
        <v>354</v>
      </c>
      <c r="B138" s="100" t="s">
        <v>37</v>
      </c>
      <c r="C138" s="100" t="s">
        <v>213</v>
      </c>
      <c r="D138" s="101" t="s">
        <v>61</v>
      </c>
      <c r="E138" s="18">
        <v>500</v>
      </c>
      <c r="F138" s="20">
        <v>4249.8</v>
      </c>
      <c r="G138" s="3" t="s">
        <v>24</v>
      </c>
      <c r="H138" s="3" t="s">
        <v>24</v>
      </c>
      <c r="I138" s="3">
        <v>0</v>
      </c>
      <c r="J138" s="20">
        <f t="shared" si="7"/>
        <v>4249.8</v>
      </c>
      <c r="K138" s="22">
        <v>-200</v>
      </c>
      <c r="L138" s="13">
        <v>8500</v>
      </c>
      <c r="M138" s="23">
        <f t="shared" si="8"/>
        <v>-1700</v>
      </c>
      <c r="N138" s="22">
        <f t="shared" si="5"/>
        <v>300</v>
      </c>
      <c r="O138" s="23">
        <f t="shared" si="9"/>
        <v>2549.8000000000002</v>
      </c>
      <c r="P138" s="3" t="s">
        <v>24</v>
      </c>
      <c r="Q138" s="3" t="s">
        <v>24</v>
      </c>
      <c r="R138" s="23">
        <f t="shared" si="6"/>
        <v>-1700</v>
      </c>
      <c r="S138" s="13" t="s">
        <v>238</v>
      </c>
    </row>
    <row r="139" spans="1:19" ht="30" customHeight="1">
      <c r="A139" s="99" t="s">
        <v>355</v>
      </c>
      <c r="B139" s="100" t="s">
        <v>209</v>
      </c>
      <c r="C139" s="100" t="s">
        <v>210</v>
      </c>
      <c r="D139" s="101" t="s">
        <v>39</v>
      </c>
      <c r="E139" s="18">
        <v>2000</v>
      </c>
      <c r="F139" s="20">
        <v>148</v>
      </c>
      <c r="G139" s="3" t="s">
        <v>24</v>
      </c>
      <c r="H139" s="3" t="s">
        <v>24</v>
      </c>
      <c r="I139" s="3">
        <v>0</v>
      </c>
      <c r="J139" s="20">
        <f t="shared" si="7"/>
        <v>148</v>
      </c>
      <c r="K139" s="22">
        <v>-2000</v>
      </c>
      <c r="L139" s="13">
        <v>74</v>
      </c>
      <c r="M139" s="23">
        <f t="shared" si="8"/>
        <v>-148</v>
      </c>
      <c r="N139" s="22">
        <f t="shared" si="5"/>
        <v>0</v>
      </c>
      <c r="O139" s="23">
        <f t="shared" si="9"/>
        <v>0</v>
      </c>
      <c r="P139" s="3" t="s">
        <v>24</v>
      </c>
      <c r="Q139" s="3" t="s">
        <v>24</v>
      </c>
      <c r="R139" s="23">
        <f t="shared" si="6"/>
        <v>-148</v>
      </c>
      <c r="S139" s="13" t="s">
        <v>238</v>
      </c>
    </row>
    <row r="140" spans="1:19" ht="30" customHeight="1">
      <c r="A140" s="99" t="s">
        <v>356</v>
      </c>
      <c r="B140" s="102" t="s">
        <v>220</v>
      </c>
      <c r="C140" s="102" t="s">
        <v>221</v>
      </c>
      <c r="D140" s="103" t="s">
        <v>39</v>
      </c>
      <c r="E140" s="45">
        <v>10</v>
      </c>
      <c r="F140" s="46">
        <v>13</v>
      </c>
      <c r="G140" s="31" t="s">
        <v>24</v>
      </c>
      <c r="H140" s="31" t="s">
        <v>24</v>
      </c>
      <c r="I140" s="31">
        <v>0</v>
      </c>
      <c r="J140" s="46">
        <f t="shared" si="7"/>
        <v>13</v>
      </c>
      <c r="K140" s="47">
        <v>-10</v>
      </c>
      <c r="L140" s="48">
        <v>1300</v>
      </c>
      <c r="M140" s="49">
        <f t="shared" si="8"/>
        <v>-13</v>
      </c>
      <c r="N140" s="47">
        <f t="shared" si="5"/>
        <v>0</v>
      </c>
      <c r="O140" s="49">
        <f t="shared" si="9"/>
        <v>0</v>
      </c>
      <c r="P140" s="31" t="s">
        <v>24</v>
      </c>
      <c r="Q140" s="31" t="s">
        <v>24</v>
      </c>
      <c r="R140" s="49">
        <f t="shared" si="6"/>
        <v>-13</v>
      </c>
      <c r="S140" s="48" t="s">
        <v>238</v>
      </c>
    </row>
    <row r="141" spans="1:19" s="32" customFormat="1" ht="30" customHeight="1">
      <c r="A141" s="99" t="s">
        <v>357</v>
      </c>
      <c r="B141" s="102" t="s">
        <v>555</v>
      </c>
      <c r="C141" s="102" t="s">
        <v>556</v>
      </c>
      <c r="D141" s="57" t="s">
        <v>91</v>
      </c>
      <c r="E141" s="45">
        <v>40000</v>
      </c>
      <c r="F141" s="46">
        <v>1756</v>
      </c>
      <c r="G141" s="3" t="s">
        <v>24</v>
      </c>
      <c r="H141" s="3" t="s">
        <v>24</v>
      </c>
      <c r="I141" s="3">
        <v>0</v>
      </c>
      <c r="J141" s="20">
        <f>F141</f>
        <v>1756</v>
      </c>
      <c r="K141" s="22">
        <v>-40000</v>
      </c>
      <c r="L141" s="17">
        <v>43.9</v>
      </c>
      <c r="M141" s="23">
        <f>K141*L141/1000</f>
        <v>-1756</v>
      </c>
      <c r="N141" s="47">
        <f t="shared" si="5"/>
        <v>0</v>
      </c>
      <c r="O141" s="23">
        <f t="shared" si="9"/>
        <v>0</v>
      </c>
      <c r="P141" s="3" t="s">
        <v>24</v>
      </c>
      <c r="Q141" s="3" t="s">
        <v>24</v>
      </c>
      <c r="R141" s="23">
        <f t="shared" si="6"/>
        <v>-1756</v>
      </c>
      <c r="S141" s="48" t="s">
        <v>238</v>
      </c>
    </row>
    <row r="142" spans="1:19" s="32" customFormat="1" ht="30" customHeight="1">
      <c r="A142" s="99" t="s">
        <v>487</v>
      </c>
      <c r="B142" s="102" t="s">
        <v>557</v>
      </c>
      <c r="C142" s="102" t="s">
        <v>558</v>
      </c>
      <c r="D142" s="57" t="s">
        <v>574</v>
      </c>
      <c r="E142" s="45">
        <v>1500</v>
      </c>
      <c r="F142" s="46">
        <v>157.5</v>
      </c>
      <c r="G142" s="3" t="s">
        <v>24</v>
      </c>
      <c r="H142" s="3" t="s">
        <v>24</v>
      </c>
      <c r="I142" s="3">
        <v>0</v>
      </c>
      <c r="J142" s="20">
        <f t="shared" ref="J142:J205" si="10">F142</f>
        <v>157.5</v>
      </c>
      <c r="K142" s="22">
        <v>-1500</v>
      </c>
      <c r="L142" s="17">
        <v>105</v>
      </c>
      <c r="M142" s="23">
        <f t="shared" ref="M142:M205" si="11">K142*L142/1000</f>
        <v>-157.5</v>
      </c>
      <c r="N142" s="47">
        <f t="shared" si="5"/>
        <v>0</v>
      </c>
      <c r="O142" s="23">
        <f t="shared" si="9"/>
        <v>0</v>
      </c>
      <c r="P142" s="3" t="s">
        <v>24</v>
      </c>
      <c r="Q142" s="3" t="s">
        <v>24</v>
      </c>
      <c r="R142" s="23">
        <f t="shared" si="6"/>
        <v>-157.5</v>
      </c>
      <c r="S142" s="48" t="s">
        <v>238</v>
      </c>
    </row>
    <row r="143" spans="1:19" s="32" customFormat="1" ht="30" customHeight="1">
      <c r="A143" s="99" t="s">
        <v>488</v>
      </c>
      <c r="B143" s="102" t="s">
        <v>559</v>
      </c>
      <c r="C143" s="102" t="s">
        <v>560</v>
      </c>
      <c r="D143" s="57" t="s">
        <v>91</v>
      </c>
      <c r="E143" s="45">
        <v>12000</v>
      </c>
      <c r="F143" s="46">
        <v>1224</v>
      </c>
      <c r="G143" s="3" t="s">
        <v>24</v>
      </c>
      <c r="H143" s="3" t="s">
        <v>24</v>
      </c>
      <c r="I143" s="3">
        <v>0</v>
      </c>
      <c r="J143" s="20">
        <f t="shared" si="10"/>
        <v>1224</v>
      </c>
      <c r="K143" s="22">
        <v>-12000</v>
      </c>
      <c r="L143" s="17">
        <v>102</v>
      </c>
      <c r="M143" s="23">
        <f t="shared" si="11"/>
        <v>-1224</v>
      </c>
      <c r="N143" s="47">
        <f t="shared" si="5"/>
        <v>0</v>
      </c>
      <c r="O143" s="23">
        <f t="shared" si="9"/>
        <v>0</v>
      </c>
      <c r="P143" s="3" t="s">
        <v>24</v>
      </c>
      <c r="Q143" s="3" t="s">
        <v>24</v>
      </c>
      <c r="R143" s="23">
        <f t="shared" si="6"/>
        <v>-1224</v>
      </c>
      <c r="S143" s="48" t="s">
        <v>238</v>
      </c>
    </row>
    <row r="144" spans="1:19" s="32" customFormat="1" ht="30" customHeight="1">
      <c r="A144" s="99" t="s">
        <v>489</v>
      </c>
      <c r="B144" s="102" t="s">
        <v>561</v>
      </c>
      <c r="C144" s="102" t="s">
        <v>562</v>
      </c>
      <c r="D144" s="57" t="s">
        <v>119</v>
      </c>
      <c r="E144" s="45">
        <v>10</v>
      </c>
      <c r="F144" s="46">
        <v>40</v>
      </c>
      <c r="G144" s="3" t="s">
        <v>24</v>
      </c>
      <c r="H144" s="3" t="s">
        <v>24</v>
      </c>
      <c r="I144" s="3">
        <v>0</v>
      </c>
      <c r="J144" s="20">
        <f t="shared" si="10"/>
        <v>40</v>
      </c>
      <c r="K144" s="22">
        <v>-10</v>
      </c>
      <c r="L144" s="17" t="s">
        <v>575</v>
      </c>
      <c r="M144" s="23">
        <f t="shared" si="11"/>
        <v>-40</v>
      </c>
      <c r="N144" s="47">
        <f t="shared" si="5"/>
        <v>0</v>
      </c>
      <c r="O144" s="23">
        <f t="shared" si="9"/>
        <v>0</v>
      </c>
      <c r="P144" s="3" t="s">
        <v>24</v>
      </c>
      <c r="Q144" s="3" t="s">
        <v>24</v>
      </c>
      <c r="R144" s="23">
        <f t="shared" si="6"/>
        <v>-40</v>
      </c>
      <c r="S144" s="48" t="s">
        <v>238</v>
      </c>
    </row>
    <row r="145" spans="1:19" s="32" customFormat="1" ht="30" customHeight="1">
      <c r="A145" s="99" t="s">
        <v>490</v>
      </c>
      <c r="B145" s="102" t="s">
        <v>563</v>
      </c>
      <c r="C145" s="102" t="s">
        <v>564</v>
      </c>
      <c r="D145" s="57" t="s">
        <v>91</v>
      </c>
      <c r="E145" s="45">
        <v>10</v>
      </c>
      <c r="F145" s="46">
        <v>32</v>
      </c>
      <c r="G145" s="3" t="s">
        <v>24</v>
      </c>
      <c r="H145" s="3" t="s">
        <v>24</v>
      </c>
      <c r="I145" s="3">
        <v>0</v>
      </c>
      <c r="J145" s="20">
        <f t="shared" si="10"/>
        <v>32</v>
      </c>
      <c r="K145" s="22">
        <v>-10</v>
      </c>
      <c r="L145" s="17">
        <v>3200</v>
      </c>
      <c r="M145" s="23">
        <f t="shared" si="11"/>
        <v>-32</v>
      </c>
      <c r="N145" s="47">
        <f t="shared" si="5"/>
        <v>0</v>
      </c>
      <c r="O145" s="23">
        <f t="shared" si="9"/>
        <v>0</v>
      </c>
      <c r="P145" s="3" t="s">
        <v>24</v>
      </c>
      <c r="Q145" s="3" t="s">
        <v>24</v>
      </c>
      <c r="R145" s="23">
        <f t="shared" si="6"/>
        <v>-32</v>
      </c>
      <c r="S145" s="48" t="s">
        <v>238</v>
      </c>
    </row>
    <row r="146" spans="1:19" s="32" customFormat="1" ht="30" customHeight="1">
      <c r="A146" s="99" t="s">
        <v>491</v>
      </c>
      <c r="B146" s="102" t="s">
        <v>563</v>
      </c>
      <c r="C146" s="102" t="s">
        <v>565</v>
      </c>
      <c r="D146" s="57" t="s">
        <v>91</v>
      </c>
      <c r="E146" s="45">
        <v>2</v>
      </c>
      <c r="F146" s="46">
        <v>9</v>
      </c>
      <c r="G146" s="3" t="s">
        <v>24</v>
      </c>
      <c r="H146" s="3" t="s">
        <v>24</v>
      </c>
      <c r="I146" s="3">
        <v>0</v>
      </c>
      <c r="J146" s="20">
        <f t="shared" si="10"/>
        <v>9</v>
      </c>
      <c r="K146" s="22">
        <v>-2</v>
      </c>
      <c r="L146" s="17">
        <v>4500</v>
      </c>
      <c r="M146" s="23">
        <f t="shared" si="11"/>
        <v>-9</v>
      </c>
      <c r="N146" s="47">
        <f t="shared" si="5"/>
        <v>0</v>
      </c>
      <c r="O146" s="23">
        <f t="shared" si="9"/>
        <v>0</v>
      </c>
      <c r="P146" s="3" t="s">
        <v>24</v>
      </c>
      <c r="Q146" s="3" t="s">
        <v>24</v>
      </c>
      <c r="R146" s="23">
        <f t="shared" si="6"/>
        <v>-9</v>
      </c>
      <c r="S146" s="48" t="s">
        <v>238</v>
      </c>
    </row>
    <row r="147" spans="1:19" s="32" customFormat="1" ht="30" customHeight="1">
      <c r="A147" s="99" t="s">
        <v>492</v>
      </c>
      <c r="B147" s="102" t="s">
        <v>566</v>
      </c>
      <c r="C147" s="102" t="s">
        <v>567</v>
      </c>
      <c r="D147" s="57" t="s">
        <v>91</v>
      </c>
      <c r="E147" s="44">
        <v>12</v>
      </c>
      <c r="F147" s="46">
        <v>6.9599999999999995E-2</v>
      </c>
      <c r="G147" s="3" t="s">
        <v>24</v>
      </c>
      <c r="H147" s="3" t="s">
        <v>24</v>
      </c>
      <c r="I147" s="3">
        <v>0</v>
      </c>
      <c r="J147" s="20">
        <f t="shared" si="10"/>
        <v>6.9599999999999995E-2</v>
      </c>
      <c r="K147" s="22">
        <v>-12</v>
      </c>
      <c r="L147" s="17">
        <v>5.8</v>
      </c>
      <c r="M147" s="23">
        <f t="shared" si="11"/>
        <v>-6.9599999999999995E-2</v>
      </c>
      <c r="N147" s="47">
        <f t="shared" si="5"/>
        <v>0</v>
      </c>
      <c r="O147" s="23">
        <f t="shared" si="9"/>
        <v>0</v>
      </c>
      <c r="P147" s="3" t="s">
        <v>24</v>
      </c>
      <c r="Q147" s="3" t="s">
        <v>24</v>
      </c>
      <c r="R147" s="23">
        <f t="shared" si="6"/>
        <v>-6.9599999999999995E-2</v>
      </c>
      <c r="S147" s="48" t="s">
        <v>238</v>
      </c>
    </row>
    <row r="148" spans="1:19" s="32" customFormat="1" ht="30" customHeight="1">
      <c r="A148" s="99" t="s">
        <v>493</v>
      </c>
      <c r="B148" s="102" t="s">
        <v>568</v>
      </c>
      <c r="C148" s="102" t="s">
        <v>569</v>
      </c>
      <c r="D148" s="57" t="s">
        <v>91</v>
      </c>
      <c r="E148" s="45">
        <v>4000</v>
      </c>
      <c r="F148" s="46">
        <v>400</v>
      </c>
      <c r="G148" s="3" t="s">
        <v>24</v>
      </c>
      <c r="H148" s="3" t="s">
        <v>24</v>
      </c>
      <c r="I148" s="3">
        <v>0</v>
      </c>
      <c r="J148" s="20">
        <f t="shared" si="10"/>
        <v>400</v>
      </c>
      <c r="K148" s="22">
        <v>-4000</v>
      </c>
      <c r="L148" s="17">
        <v>100</v>
      </c>
      <c r="M148" s="23">
        <f t="shared" si="11"/>
        <v>-400</v>
      </c>
      <c r="N148" s="47">
        <f t="shared" si="5"/>
        <v>0</v>
      </c>
      <c r="O148" s="23">
        <f t="shared" si="9"/>
        <v>0</v>
      </c>
      <c r="P148" s="3" t="s">
        <v>24</v>
      </c>
      <c r="Q148" s="3" t="s">
        <v>24</v>
      </c>
      <c r="R148" s="23">
        <f t="shared" si="6"/>
        <v>-400</v>
      </c>
      <c r="S148" s="48" t="s">
        <v>238</v>
      </c>
    </row>
    <row r="149" spans="1:19" s="32" customFormat="1" ht="30" customHeight="1">
      <c r="A149" s="99" t="s">
        <v>494</v>
      </c>
      <c r="B149" s="102" t="s">
        <v>428</v>
      </c>
      <c r="C149" s="102" t="s">
        <v>570</v>
      </c>
      <c r="D149" s="57" t="s">
        <v>91</v>
      </c>
      <c r="E149" s="45">
        <v>7500</v>
      </c>
      <c r="F149" s="46">
        <v>637.5</v>
      </c>
      <c r="G149" s="3" t="s">
        <v>24</v>
      </c>
      <c r="H149" s="3" t="s">
        <v>24</v>
      </c>
      <c r="I149" s="3">
        <v>0</v>
      </c>
      <c r="J149" s="20">
        <f t="shared" si="10"/>
        <v>637.5</v>
      </c>
      <c r="K149" s="22">
        <v>-7500</v>
      </c>
      <c r="L149" s="17">
        <v>85</v>
      </c>
      <c r="M149" s="23">
        <f t="shared" si="11"/>
        <v>-637.5</v>
      </c>
      <c r="N149" s="47">
        <f t="shared" si="5"/>
        <v>0</v>
      </c>
      <c r="O149" s="23">
        <f t="shared" si="9"/>
        <v>0</v>
      </c>
      <c r="P149" s="3" t="s">
        <v>24</v>
      </c>
      <c r="Q149" s="3" t="s">
        <v>24</v>
      </c>
      <c r="R149" s="23">
        <f t="shared" si="6"/>
        <v>-637.5</v>
      </c>
      <c r="S149" s="48" t="s">
        <v>238</v>
      </c>
    </row>
    <row r="150" spans="1:19" s="32" customFormat="1" ht="30" customHeight="1">
      <c r="A150" s="24" t="s">
        <v>495</v>
      </c>
      <c r="B150" s="43" t="s">
        <v>571</v>
      </c>
      <c r="C150" s="43" t="s">
        <v>572</v>
      </c>
      <c r="D150" s="45" t="s">
        <v>91</v>
      </c>
      <c r="E150" s="45">
        <v>120000</v>
      </c>
      <c r="F150" s="46">
        <v>1404</v>
      </c>
      <c r="G150" s="3" t="s">
        <v>24</v>
      </c>
      <c r="H150" s="3" t="s">
        <v>24</v>
      </c>
      <c r="I150" s="3">
        <v>0</v>
      </c>
      <c r="J150" s="20">
        <f t="shared" si="10"/>
        <v>1404</v>
      </c>
      <c r="K150" s="22">
        <v>-120000</v>
      </c>
      <c r="L150" s="17">
        <v>11.7</v>
      </c>
      <c r="M150" s="23">
        <f t="shared" si="11"/>
        <v>-1404</v>
      </c>
      <c r="N150" s="47">
        <f t="shared" ref="N150:N213" si="12">K150+E150</f>
        <v>0</v>
      </c>
      <c r="O150" s="23">
        <f t="shared" si="9"/>
        <v>0</v>
      </c>
      <c r="P150" s="3" t="s">
        <v>24</v>
      </c>
      <c r="Q150" s="3" t="s">
        <v>24</v>
      </c>
      <c r="R150" s="23">
        <f t="shared" ref="R150:R213" si="13">M150</f>
        <v>-1404</v>
      </c>
      <c r="S150" s="48" t="s">
        <v>238</v>
      </c>
    </row>
    <row r="151" spans="1:19" s="32" customFormat="1" ht="30" customHeight="1">
      <c r="A151" s="24" t="s">
        <v>496</v>
      </c>
      <c r="B151" s="43" t="s">
        <v>571</v>
      </c>
      <c r="C151" s="43" t="s">
        <v>573</v>
      </c>
      <c r="D151" s="45" t="s">
        <v>91</v>
      </c>
      <c r="E151" s="45">
        <v>45000</v>
      </c>
      <c r="F151" s="46">
        <v>1215</v>
      </c>
      <c r="G151" s="3" t="s">
        <v>24</v>
      </c>
      <c r="H151" s="3" t="s">
        <v>24</v>
      </c>
      <c r="I151" s="3">
        <v>0</v>
      </c>
      <c r="J151" s="20">
        <f t="shared" si="10"/>
        <v>1215</v>
      </c>
      <c r="K151" s="22">
        <v>-45000</v>
      </c>
      <c r="L151" s="17">
        <v>27</v>
      </c>
      <c r="M151" s="23">
        <f t="shared" si="11"/>
        <v>-1215</v>
      </c>
      <c r="N151" s="47">
        <f t="shared" si="12"/>
        <v>0</v>
      </c>
      <c r="O151" s="23">
        <f t="shared" si="9"/>
        <v>0</v>
      </c>
      <c r="P151" s="3" t="s">
        <v>24</v>
      </c>
      <c r="Q151" s="3" t="s">
        <v>24</v>
      </c>
      <c r="R151" s="23">
        <f t="shared" si="13"/>
        <v>-1215</v>
      </c>
      <c r="S151" s="48" t="s">
        <v>238</v>
      </c>
    </row>
    <row r="152" spans="1:19" s="32" customFormat="1" ht="30" customHeight="1">
      <c r="A152" s="24" t="s">
        <v>497</v>
      </c>
      <c r="B152" s="43" t="s">
        <v>571</v>
      </c>
      <c r="C152" s="43" t="s">
        <v>576</v>
      </c>
      <c r="D152" s="45" t="s">
        <v>91</v>
      </c>
      <c r="E152" s="44">
        <v>25000</v>
      </c>
      <c r="F152" s="50">
        <v>425</v>
      </c>
      <c r="G152" s="3" t="s">
        <v>24</v>
      </c>
      <c r="H152" s="3" t="s">
        <v>24</v>
      </c>
      <c r="I152" s="3">
        <v>0</v>
      </c>
      <c r="J152" s="20">
        <f t="shared" si="10"/>
        <v>425</v>
      </c>
      <c r="K152" s="24">
        <v>-25000</v>
      </c>
      <c r="L152" s="17">
        <v>17</v>
      </c>
      <c r="M152" s="23">
        <f t="shared" si="11"/>
        <v>-425</v>
      </c>
      <c r="N152" s="47">
        <f t="shared" si="12"/>
        <v>0</v>
      </c>
      <c r="O152" s="23">
        <f t="shared" si="9"/>
        <v>0</v>
      </c>
      <c r="P152" s="3" t="s">
        <v>24</v>
      </c>
      <c r="Q152" s="3" t="s">
        <v>24</v>
      </c>
      <c r="R152" s="23">
        <f t="shared" si="13"/>
        <v>-425</v>
      </c>
      <c r="S152" s="48" t="s">
        <v>238</v>
      </c>
    </row>
    <row r="153" spans="1:19" s="32" customFormat="1" ht="30" customHeight="1">
      <c r="A153" s="24" t="s">
        <v>498</v>
      </c>
      <c r="B153" s="43" t="s">
        <v>555</v>
      </c>
      <c r="C153" s="43" t="s">
        <v>577</v>
      </c>
      <c r="D153" s="45" t="s">
        <v>91</v>
      </c>
      <c r="E153" s="44">
        <v>350</v>
      </c>
      <c r="F153" s="50">
        <v>630</v>
      </c>
      <c r="G153" s="3" t="s">
        <v>24</v>
      </c>
      <c r="H153" s="3" t="s">
        <v>24</v>
      </c>
      <c r="I153" s="3">
        <v>0</v>
      </c>
      <c r="J153" s="20">
        <f t="shared" si="10"/>
        <v>630</v>
      </c>
      <c r="K153" s="24">
        <v>-350</v>
      </c>
      <c r="L153" s="17">
        <v>1800</v>
      </c>
      <c r="M153" s="23">
        <f t="shared" si="11"/>
        <v>-630</v>
      </c>
      <c r="N153" s="47">
        <f t="shared" si="12"/>
        <v>0</v>
      </c>
      <c r="O153" s="23">
        <f t="shared" si="9"/>
        <v>0</v>
      </c>
      <c r="P153" s="3" t="s">
        <v>24</v>
      </c>
      <c r="Q153" s="3" t="s">
        <v>24</v>
      </c>
      <c r="R153" s="23">
        <f t="shared" si="13"/>
        <v>-630</v>
      </c>
      <c r="S153" s="48" t="s">
        <v>238</v>
      </c>
    </row>
    <row r="154" spans="1:19" s="32" customFormat="1" ht="30" customHeight="1">
      <c r="A154" s="24" t="s">
        <v>499</v>
      </c>
      <c r="B154" s="43" t="s">
        <v>578</v>
      </c>
      <c r="C154" s="43" t="s">
        <v>579</v>
      </c>
      <c r="D154" s="45" t="s">
        <v>119</v>
      </c>
      <c r="E154" s="44">
        <v>20</v>
      </c>
      <c r="F154" s="50">
        <v>700</v>
      </c>
      <c r="G154" s="3" t="s">
        <v>24</v>
      </c>
      <c r="H154" s="3" t="s">
        <v>24</v>
      </c>
      <c r="I154" s="3">
        <v>0</v>
      </c>
      <c r="J154" s="20">
        <f t="shared" si="10"/>
        <v>700</v>
      </c>
      <c r="K154" s="24">
        <v>-20</v>
      </c>
      <c r="L154" s="17">
        <v>35000</v>
      </c>
      <c r="M154" s="23">
        <f t="shared" si="11"/>
        <v>-700</v>
      </c>
      <c r="N154" s="47">
        <f t="shared" si="12"/>
        <v>0</v>
      </c>
      <c r="O154" s="23">
        <f t="shared" si="9"/>
        <v>0</v>
      </c>
      <c r="P154" s="3" t="s">
        <v>24</v>
      </c>
      <c r="Q154" s="3" t="s">
        <v>24</v>
      </c>
      <c r="R154" s="23">
        <f t="shared" si="13"/>
        <v>-700</v>
      </c>
      <c r="S154" s="48" t="s">
        <v>238</v>
      </c>
    </row>
    <row r="155" spans="1:19" s="32" customFormat="1" ht="30" customHeight="1">
      <c r="A155" s="24" t="s">
        <v>500</v>
      </c>
      <c r="B155" s="43" t="s">
        <v>580</v>
      </c>
      <c r="C155" s="43" t="s">
        <v>581</v>
      </c>
      <c r="D155" s="45" t="s">
        <v>119</v>
      </c>
      <c r="E155" s="44">
        <v>40</v>
      </c>
      <c r="F155" s="50">
        <v>940</v>
      </c>
      <c r="G155" s="3" t="s">
        <v>24</v>
      </c>
      <c r="H155" s="3" t="s">
        <v>24</v>
      </c>
      <c r="I155" s="3">
        <v>0</v>
      </c>
      <c r="J155" s="20">
        <f t="shared" si="10"/>
        <v>940</v>
      </c>
      <c r="K155" s="24">
        <v>-40</v>
      </c>
      <c r="L155" s="17">
        <v>23500</v>
      </c>
      <c r="M155" s="23">
        <f t="shared" si="11"/>
        <v>-940</v>
      </c>
      <c r="N155" s="47">
        <f t="shared" si="12"/>
        <v>0</v>
      </c>
      <c r="O155" s="23">
        <f t="shared" si="9"/>
        <v>0</v>
      </c>
      <c r="P155" s="3" t="s">
        <v>24</v>
      </c>
      <c r="Q155" s="3" t="s">
        <v>24</v>
      </c>
      <c r="R155" s="23">
        <f t="shared" si="13"/>
        <v>-940</v>
      </c>
      <c r="S155" s="48" t="s">
        <v>238</v>
      </c>
    </row>
    <row r="156" spans="1:19" s="32" customFormat="1" ht="30" customHeight="1">
      <c r="A156" s="24" t="s">
        <v>501</v>
      </c>
      <c r="B156" s="43" t="s">
        <v>578</v>
      </c>
      <c r="C156" s="43" t="s">
        <v>582</v>
      </c>
      <c r="D156" s="45" t="s">
        <v>119</v>
      </c>
      <c r="E156" s="44">
        <v>40</v>
      </c>
      <c r="F156" s="50">
        <v>600</v>
      </c>
      <c r="G156" s="3" t="s">
        <v>24</v>
      </c>
      <c r="H156" s="3" t="s">
        <v>24</v>
      </c>
      <c r="I156" s="3">
        <v>0</v>
      </c>
      <c r="J156" s="20">
        <f t="shared" si="10"/>
        <v>600</v>
      </c>
      <c r="K156" s="24">
        <v>-40</v>
      </c>
      <c r="L156" s="17">
        <v>15000</v>
      </c>
      <c r="M156" s="23">
        <f t="shared" si="11"/>
        <v>-600</v>
      </c>
      <c r="N156" s="47">
        <f t="shared" si="12"/>
        <v>0</v>
      </c>
      <c r="O156" s="23">
        <f t="shared" si="9"/>
        <v>0</v>
      </c>
      <c r="P156" s="3" t="s">
        <v>24</v>
      </c>
      <c r="Q156" s="3" t="s">
        <v>24</v>
      </c>
      <c r="R156" s="23">
        <f t="shared" si="13"/>
        <v>-600</v>
      </c>
      <c r="S156" s="48" t="s">
        <v>238</v>
      </c>
    </row>
    <row r="157" spans="1:19" s="32" customFormat="1" ht="30" customHeight="1">
      <c r="A157" s="24" t="s">
        <v>502</v>
      </c>
      <c r="B157" s="43" t="s">
        <v>561</v>
      </c>
      <c r="C157" s="43" t="s">
        <v>583</v>
      </c>
      <c r="D157" s="45" t="s">
        <v>91</v>
      </c>
      <c r="E157" s="44">
        <v>25000</v>
      </c>
      <c r="F157" s="50">
        <v>82.5</v>
      </c>
      <c r="G157" s="3" t="s">
        <v>24</v>
      </c>
      <c r="H157" s="3" t="s">
        <v>24</v>
      </c>
      <c r="I157" s="3">
        <v>0</v>
      </c>
      <c r="J157" s="20">
        <f t="shared" si="10"/>
        <v>82.5</v>
      </c>
      <c r="K157" s="24">
        <v>-25000</v>
      </c>
      <c r="L157" s="17">
        <v>3.3</v>
      </c>
      <c r="M157" s="23">
        <f t="shared" si="11"/>
        <v>-82.5</v>
      </c>
      <c r="N157" s="47">
        <f t="shared" si="12"/>
        <v>0</v>
      </c>
      <c r="O157" s="23">
        <f t="shared" si="9"/>
        <v>0</v>
      </c>
      <c r="P157" s="3" t="s">
        <v>24</v>
      </c>
      <c r="Q157" s="3" t="s">
        <v>24</v>
      </c>
      <c r="R157" s="23">
        <f t="shared" si="13"/>
        <v>-82.5</v>
      </c>
      <c r="S157" s="48" t="s">
        <v>238</v>
      </c>
    </row>
    <row r="158" spans="1:19" s="32" customFormat="1" ht="30" customHeight="1">
      <c r="A158" s="24" t="s">
        <v>503</v>
      </c>
      <c r="B158" s="43" t="s">
        <v>428</v>
      </c>
      <c r="C158" s="43" t="s">
        <v>584</v>
      </c>
      <c r="D158" s="45" t="s">
        <v>91</v>
      </c>
      <c r="E158" s="44">
        <v>600</v>
      </c>
      <c r="F158" s="50">
        <v>231</v>
      </c>
      <c r="G158" s="3" t="s">
        <v>24</v>
      </c>
      <c r="H158" s="3" t="s">
        <v>24</v>
      </c>
      <c r="I158" s="3">
        <v>0</v>
      </c>
      <c r="J158" s="20">
        <f t="shared" si="10"/>
        <v>231</v>
      </c>
      <c r="K158" s="24">
        <v>-600</v>
      </c>
      <c r="L158" s="17">
        <v>385</v>
      </c>
      <c r="M158" s="23">
        <f t="shared" si="11"/>
        <v>-231</v>
      </c>
      <c r="N158" s="47">
        <f t="shared" si="12"/>
        <v>0</v>
      </c>
      <c r="O158" s="23">
        <f t="shared" si="9"/>
        <v>0</v>
      </c>
      <c r="P158" s="3" t="s">
        <v>24</v>
      </c>
      <c r="Q158" s="3" t="s">
        <v>24</v>
      </c>
      <c r="R158" s="23">
        <f t="shared" si="13"/>
        <v>-231</v>
      </c>
      <c r="S158" s="48" t="s">
        <v>238</v>
      </c>
    </row>
    <row r="159" spans="1:19" s="32" customFormat="1" ht="30" customHeight="1">
      <c r="A159" s="24" t="s">
        <v>504</v>
      </c>
      <c r="B159" s="43" t="s">
        <v>571</v>
      </c>
      <c r="C159" s="43" t="s">
        <v>585</v>
      </c>
      <c r="D159" s="45" t="s">
        <v>91</v>
      </c>
      <c r="E159" s="44">
        <v>10000</v>
      </c>
      <c r="F159" s="50">
        <v>115</v>
      </c>
      <c r="G159" s="3" t="s">
        <v>24</v>
      </c>
      <c r="H159" s="3" t="s">
        <v>24</v>
      </c>
      <c r="I159" s="3">
        <v>0</v>
      </c>
      <c r="J159" s="20">
        <f t="shared" si="10"/>
        <v>115</v>
      </c>
      <c r="K159" s="24">
        <v>-10000</v>
      </c>
      <c r="L159" s="17">
        <v>11.5</v>
      </c>
      <c r="M159" s="23">
        <f t="shared" si="11"/>
        <v>-115</v>
      </c>
      <c r="N159" s="47">
        <f t="shared" si="12"/>
        <v>0</v>
      </c>
      <c r="O159" s="23">
        <f t="shared" si="9"/>
        <v>0</v>
      </c>
      <c r="P159" s="3" t="s">
        <v>24</v>
      </c>
      <c r="Q159" s="3" t="s">
        <v>24</v>
      </c>
      <c r="R159" s="23">
        <f t="shared" si="13"/>
        <v>-115</v>
      </c>
      <c r="S159" s="48" t="s">
        <v>238</v>
      </c>
    </row>
    <row r="160" spans="1:19" s="32" customFormat="1" ht="30" customHeight="1">
      <c r="A160" s="24" t="s">
        <v>505</v>
      </c>
      <c r="B160" s="43" t="s">
        <v>586</v>
      </c>
      <c r="C160" s="43" t="s">
        <v>587</v>
      </c>
      <c r="D160" s="45" t="s">
        <v>91</v>
      </c>
      <c r="E160" s="44">
        <v>250</v>
      </c>
      <c r="F160" s="50">
        <v>57.5</v>
      </c>
      <c r="G160" s="3" t="s">
        <v>24</v>
      </c>
      <c r="H160" s="3" t="s">
        <v>24</v>
      </c>
      <c r="I160" s="3">
        <v>0</v>
      </c>
      <c r="J160" s="20">
        <f t="shared" si="10"/>
        <v>57.5</v>
      </c>
      <c r="K160" s="24">
        <v>-250</v>
      </c>
      <c r="L160" s="17">
        <v>230</v>
      </c>
      <c r="M160" s="23">
        <f t="shared" si="11"/>
        <v>-57.5</v>
      </c>
      <c r="N160" s="47">
        <f t="shared" si="12"/>
        <v>0</v>
      </c>
      <c r="O160" s="23">
        <f t="shared" si="9"/>
        <v>0</v>
      </c>
      <c r="P160" s="3" t="s">
        <v>24</v>
      </c>
      <c r="Q160" s="3" t="s">
        <v>24</v>
      </c>
      <c r="R160" s="23">
        <f t="shared" si="13"/>
        <v>-57.5</v>
      </c>
      <c r="S160" s="48" t="s">
        <v>238</v>
      </c>
    </row>
    <row r="161" spans="1:19" s="32" customFormat="1" ht="30" customHeight="1">
      <c r="A161" s="24" t="s">
        <v>506</v>
      </c>
      <c r="B161" s="43" t="s">
        <v>428</v>
      </c>
      <c r="C161" s="43" t="s">
        <v>588</v>
      </c>
      <c r="D161" s="45" t="s">
        <v>91</v>
      </c>
      <c r="E161" s="44">
        <v>8000</v>
      </c>
      <c r="F161" s="50">
        <v>960</v>
      </c>
      <c r="G161" s="3" t="s">
        <v>24</v>
      </c>
      <c r="H161" s="3" t="s">
        <v>24</v>
      </c>
      <c r="I161" s="3">
        <v>0</v>
      </c>
      <c r="J161" s="20">
        <f t="shared" si="10"/>
        <v>960</v>
      </c>
      <c r="K161" s="24">
        <v>-8000</v>
      </c>
      <c r="L161" s="17">
        <v>120</v>
      </c>
      <c r="M161" s="23">
        <f t="shared" si="11"/>
        <v>-960</v>
      </c>
      <c r="N161" s="47">
        <f t="shared" si="12"/>
        <v>0</v>
      </c>
      <c r="O161" s="23">
        <f t="shared" si="9"/>
        <v>0</v>
      </c>
      <c r="P161" s="3" t="s">
        <v>24</v>
      </c>
      <c r="Q161" s="3" t="s">
        <v>24</v>
      </c>
      <c r="R161" s="23">
        <f t="shared" si="13"/>
        <v>-960</v>
      </c>
      <c r="S161" s="48" t="s">
        <v>238</v>
      </c>
    </row>
    <row r="162" spans="1:19" s="32" customFormat="1" ht="30" customHeight="1">
      <c r="A162" s="24" t="s">
        <v>507</v>
      </c>
      <c r="B162" s="43" t="s">
        <v>589</v>
      </c>
      <c r="C162" s="43" t="s">
        <v>590</v>
      </c>
      <c r="D162" s="45" t="s">
        <v>91</v>
      </c>
      <c r="E162" s="44">
        <v>8000</v>
      </c>
      <c r="F162" s="50">
        <v>132</v>
      </c>
      <c r="G162" s="3" t="s">
        <v>24</v>
      </c>
      <c r="H162" s="3" t="s">
        <v>24</v>
      </c>
      <c r="I162" s="3">
        <v>0</v>
      </c>
      <c r="J162" s="20">
        <f t="shared" si="10"/>
        <v>132</v>
      </c>
      <c r="K162" s="24">
        <v>-8000</v>
      </c>
      <c r="L162" s="17">
        <v>16.5</v>
      </c>
      <c r="M162" s="23">
        <f t="shared" si="11"/>
        <v>-132</v>
      </c>
      <c r="N162" s="47">
        <f t="shared" si="12"/>
        <v>0</v>
      </c>
      <c r="O162" s="23">
        <f t="shared" si="9"/>
        <v>0</v>
      </c>
      <c r="P162" s="3" t="s">
        <v>24</v>
      </c>
      <c r="Q162" s="3" t="s">
        <v>24</v>
      </c>
      <c r="R162" s="23">
        <f t="shared" si="13"/>
        <v>-132</v>
      </c>
      <c r="S162" s="48" t="s">
        <v>238</v>
      </c>
    </row>
    <row r="163" spans="1:19" s="32" customFormat="1" ht="30" customHeight="1">
      <c r="A163" s="24" t="s">
        <v>508</v>
      </c>
      <c r="B163" s="43" t="s">
        <v>561</v>
      </c>
      <c r="C163" s="43" t="s">
        <v>591</v>
      </c>
      <c r="D163" s="45" t="s">
        <v>91</v>
      </c>
      <c r="E163" s="44">
        <v>4000</v>
      </c>
      <c r="F163" s="50">
        <v>35.200000000000003</v>
      </c>
      <c r="G163" s="3" t="s">
        <v>24</v>
      </c>
      <c r="H163" s="3" t="s">
        <v>24</v>
      </c>
      <c r="I163" s="3">
        <v>0</v>
      </c>
      <c r="J163" s="20">
        <f t="shared" si="10"/>
        <v>35.200000000000003</v>
      </c>
      <c r="K163" s="24">
        <v>-4000</v>
      </c>
      <c r="L163" s="17">
        <v>8.8000000000000007</v>
      </c>
      <c r="M163" s="23">
        <f t="shared" si="11"/>
        <v>-35.200000000000003</v>
      </c>
      <c r="N163" s="47">
        <f t="shared" si="12"/>
        <v>0</v>
      </c>
      <c r="O163" s="23">
        <f t="shared" si="9"/>
        <v>0</v>
      </c>
      <c r="P163" s="3" t="s">
        <v>24</v>
      </c>
      <c r="Q163" s="3" t="s">
        <v>24</v>
      </c>
      <c r="R163" s="23">
        <f t="shared" si="13"/>
        <v>-35.200000000000003</v>
      </c>
      <c r="S163" s="48" t="s">
        <v>238</v>
      </c>
    </row>
    <row r="164" spans="1:19" s="32" customFormat="1" ht="30" customHeight="1">
      <c r="A164" s="24" t="s">
        <v>509</v>
      </c>
      <c r="B164" s="43" t="s">
        <v>428</v>
      </c>
      <c r="C164" s="43" t="s">
        <v>592</v>
      </c>
      <c r="D164" s="45" t="s">
        <v>91</v>
      </c>
      <c r="E164" s="44">
        <v>70</v>
      </c>
      <c r="F164" s="50">
        <v>406</v>
      </c>
      <c r="G164" s="3" t="s">
        <v>24</v>
      </c>
      <c r="H164" s="3" t="s">
        <v>24</v>
      </c>
      <c r="I164" s="3">
        <v>0</v>
      </c>
      <c r="J164" s="20">
        <f t="shared" si="10"/>
        <v>406</v>
      </c>
      <c r="K164" s="24">
        <v>-70</v>
      </c>
      <c r="L164" s="17">
        <v>5800</v>
      </c>
      <c r="M164" s="23">
        <f t="shared" si="11"/>
        <v>-406</v>
      </c>
      <c r="N164" s="47">
        <f t="shared" si="12"/>
        <v>0</v>
      </c>
      <c r="O164" s="23">
        <f t="shared" si="9"/>
        <v>0</v>
      </c>
      <c r="P164" s="3" t="s">
        <v>24</v>
      </c>
      <c r="Q164" s="3" t="s">
        <v>24</v>
      </c>
      <c r="R164" s="23">
        <f t="shared" si="13"/>
        <v>-406</v>
      </c>
      <c r="S164" s="48" t="s">
        <v>238</v>
      </c>
    </row>
    <row r="165" spans="1:19" s="32" customFormat="1" ht="30" customHeight="1">
      <c r="A165" s="24" t="s">
        <v>510</v>
      </c>
      <c r="B165" s="43" t="s">
        <v>593</v>
      </c>
      <c r="C165" s="43" t="s">
        <v>594</v>
      </c>
      <c r="D165" s="45" t="s">
        <v>91</v>
      </c>
      <c r="E165" s="44">
        <v>5000</v>
      </c>
      <c r="F165" s="50">
        <v>1800</v>
      </c>
      <c r="G165" s="3" t="s">
        <v>24</v>
      </c>
      <c r="H165" s="3" t="s">
        <v>24</v>
      </c>
      <c r="I165" s="3">
        <v>0</v>
      </c>
      <c r="J165" s="20">
        <f t="shared" si="10"/>
        <v>1800</v>
      </c>
      <c r="K165" s="24">
        <v>-5000</v>
      </c>
      <c r="L165" s="17">
        <v>360</v>
      </c>
      <c r="M165" s="23">
        <f t="shared" si="11"/>
        <v>-1800</v>
      </c>
      <c r="N165" s="47">
        <f t="shared" si="12"/>
        <v>0</v>
      </c>
      <c r="O165" s="23">
        <f t="shared" si="9"/>
        <v>0</v>
      </c>
      <c r="P165" s="3" t="s">
        <v>24</v>
      </c>
      <c r="Q165" s="3" t="s">
        <v>24</v>
      </c>
      <c r="R165" s="23">
        <f t="shared" si="13"/>
        <v>-1800</v>
      </c>
      <c r="S165" s="48" t="s">
        <v>238</v>
      </c>
    </row>
    <row r="166" spans="1:19" s="32" customFormat="1" ht="30" customHeight="1">
      <c r="A166" s="24" t="s">
        <v>511</v>
      </c>
      <c r="B166" s="43" t="s">
        <v>557</v>
      </c>
      <c r="C166" s="43" t="s">
        <v>595</v>
      </c>
      <c r="D166" s="45" t="s">
        <v>91</v>
      </c>
      <c r="E166" s="44">
        <v>100</v>
      </c>
      <c r="F166" s="50">
        <v>1.6100000000000003</v>
      </c>
      <c r="G166" s="3" t="s">
        <v>24</v>
      </c>
      <c r="H166" s="3" t="s">
        <v>24</v>
      </c>
      <c r="I166" s="3">
        <v>0</v>
      </c>
      <c r="J166" s="20">
        <f t="shared" si="10"/>
        <v>1.6100000000000003</v>
      </c>
      <c r="K166" s="24">
        <v>-100</v>
      </c>
      <c r="L166" s="17">
        <v>16.100000000000001</v>
      </c>
      <c r="M166" s="23">
        <f t="shared" si="11"/>
        <v>-1.6100000000000003</v>
      </c>
      <c r="N166" s="47">
        <f t="shared" si="12"/>
        <v>0</v>
      </c>
      <c r="O166" s="23">
        <f t="shared" si="9"/>
        <v>0</v>
      </c>
      <c r="P166" s="3" t="s">
        <v>24</v>
      </c>
      <c r="Q166" s="3" t="s">
        <v>24</v>
      </c>
      <c r="R166" s="23">
        <f t="shared" si="13"/>
        <v>-1.6100000000000003</v>
      </c>
      <c r="S166" s="48" t="s">
        <v>238</v>
      </c>
    </row>
    <row r="167" spans="1:19" s="32" customFormat="1" ht="30" customHeight="1">
      <c r="A167" s="24" t="s">
        <v>512</v>
      </c>
      <c r="B167" s="43" t="s">
        <v>557</v>
      </c>
      <c r="C167" s="43" t="s">
        <v>558</v>
      </c>
      <c r="D167" s="45" t="s">
        <v>91</v>
      </c>
      <c r="E167" s="44">
        <v>160000</v>
      </c>
      <c r="F167" s="50">
        <v>2688</v>
      </c>
      <c r="G167" s="3" t="s">
        <v>24</v>
      </c>
      <c r="H167" s="3" t="s">
        <v>24</v>
      </c>
      <c r="I167" s="3">
        <v>0</v>
      </c>
      <c r="J167" s="20">
        <f t="shared" si="10"/>
        <v>2688</v>
      </c>
      <c r="K167" s="24">
        <v>-160000</v>
      </c>
      <c r="L167" s="17">
        <v>16.8</v>
      </c>
      <c r="M167" s="23">
        <f t="shared" si="11"/>
        <v>-2688</v>
      </c>
      <c r="N167" s="47">
        <f t="shared" si="12"/>
        <v>0</v>
      </c>
      <c r="O167" s="23">
        <f t="shared" si="9"/>
        <v>0</v>
      </c>
      <c r="P167" s="3" t="s">
        <v>24</v>
      </c>
      <c r="Q167" s="3" t="s">
        <v>24</v>
      </c>
      <c r="R167" s="23">
        <f t="shared" si="13"/>
        <v>-2688</v>
      </c>
      <c r="S167" s="48" t="s">
        <v>238</v>
      </c>
    </row>
    <row r="168" spans="1:19" s="32" customFormat="1" ht="30" customHeight="1">
      <c r="A168" s="24" t="s">
        <v>513</v>
      </c>
      <c r="B168" s="43" t="s">
        <v>428</v>
      </c>
      <c r="C168" s="43" t="s">
        <v>596</v>
      </c>
      <c r="D168" s="45" t="s">
        <v>91</v>
      </c>
      <c r="E168" s="44">
        <v>24000</v>
      </c>
      <c r="F168" s="50">
        <v>91.2</v>
      </c>
      <c r="G168" s="3" t="s">
        <v>24</v>
      </c>
      <c r="H168" s="3" t="s">
        <v>24</v>
      </c>
      <c r="I168" s="3">
        <v>0</v>
      </c>
      <c r="J168" s="20">
        <f t="shared" si="10"/>
        <v>91.2</v>
      </c>
      <c r="K168" s="24">
        <v>-24000</v>
      </c>
      <c r="L168" s="17">
        <v>3.8</v>
      </c>
      <c r="M168" s="23">
        <f t="shared" si="11"/>
        <v>-91.2</v>
      </c>
      <c r="N168" s="47">
        <f t="shared" si="12"/>
        <v>0</v>
      </c>
      <c r="O168" s="23">
        <f t="shared" si="9"/>
        <v>0</v>
      </c>
      <c r="P168" s="3" t="s">
        <v>24</v>
      </c>
      <c r="Q168" s="3" t="s">
        <v>24</v>
      </c>
      <c r="R168" s="23">
        <f t="shared" si="13"/>
        <v>-91.2</v>
      </c>
      <c r="S168" s="48" t="s">
        <v>238</v>
      </c>
    </row>
    <row r="169" spans="1:19" s="32" customFormat="1" ht="30" customHeight="1">
      <c r="A169" s="24" t="s">
        <v>514</v>
      </c>
      <c r="B169" s="43" t="s">
        <v>428</v>
      </c>
      <c r="C169" s="43" t="s">
        <v>597</v>
      </c>
      <c r="D169" s="45" t="s">
        <v>91</v>
      </c>
      <c r="E169" s="44">
        <v>500</v>
      </c>
      <c r="F169" s="50">
        <v>75</v>
      </c>
      <c r="G169" s="3" t="s">
        <v>24</v>
      </c>
      <c r="H169" s="3" t="s">
        <v>24</v>
      </c>
      <c r="I169" s="3">
        <v>0</v>
      </c>
      <c r="J169" s="20">
        <f t="shared" si="10"/>
        <v>75</v>
      </c>
      <c r="K169" s="24">
        <v>-500</v>
      </c>
      <c r="L169" s="17">
        <v>150</v>
      </c>
      <c r="M169" s="23">
        <f t="shared" si="11"/>
        <v>-75</v>
      </c>
      <c r="N169" s="47">
        <f t="shared" si="12"/>
        <v>0</v>
      </c>
      <c r="O169" s="23">
        <f t="shared" si="9"/>
        <v>0</v>
      </c>
      <c r="P169" s="3" t="s">
        <v>24</v>
      </c>
      <c r="Q169" s="3" t="s">
        <v>24</v>
      </c>
      <c r="R169" s="23">
        <f t="shared" si="13"/>
        <v>-75</v>
      </c>
      <c r="S169" s="48" t="s">
        <v>238</v>
      </c>
    </row>
    <row r="170" spans="1:19" s="32" customFormat="1" ht="30" customHeight="1">
      <c r="A170" s="24" t="s">
        <v>515</v>
      </c>
      <c r="B170" s="43" t="s">
        <v>598</v>
      </c>
      <c r="C170" s="43" t="s">
        <v>599</v>
      </c>
      <c r="D170" s="45" t="s">
        <v>91</v>
      </c>
      <c r="E170" s="44">
        <v>300</v>
      </c>
      <c r="F170" s="50">
        <v>21</v>
      </c>
      <c r="G170" s="3" t="s">
        <v>24</v>
      </c>
      <c r="H170" s="3" t="s">
        <v>24</v>
      </c>
      <c r="I170" s="3">
        <v>0</v>
      </c>
      <c r="J170" s="20">
        <f t="shared" si="10"/>
        <v>21</v>
      </c>
      <c r="K170" s="24">
        <v>-300</v>
      </c>
      <c r="L170" s="17">
        <v>70</v>
      </c>
      <c r="M170" s="23">
        <f t="shared" si="11"/>
        <v>-21</v>
      </c>
      <c r="N170" s="47">
        <f t="shared" si="12"/>
        <v>0</v>
      </c>
      <c r="O170" s="23">
        <f t="shared" si="9"/>
        <v>0</v>
      </c>
      <c r="P170" s="3" t="s">
        <v>24</v>
      </c>
      <c r="Q170" s="3" t="s">
        <v>24</v>
      </c>
      <c r="R170" s="23">
        <f t="shared" si="13"/>
        <v>-21</v>
      </c>
      <c r="S170" s="48" t="s">
        <v>238</v>
      </c>
    </row>
    <row r="171" spans="1:19" s="32" customFormat="1" ht="30" customHeight="1">
      <c r="A171" s="24" t="s">
        <v>516</v>
      </c>
      <c r="B171" s="43" t="s">
        <v>598</v>
      </c>
      <c r="C171" s="43" t="s">
        <v>600</v>
      </c>
      <c r="D171" s="45" t="s">
        <v>91</v>
      </c>
      <c r="E171" s="44">
        <v>2500</v>
      </c>
      <c r="F171" s="50">
        <v>172.5</v>
      </c>
      <c r="G171" s="3" t="s">
        <v>24</v>
      </c>
      <c r="H171" s="3" t="s">
        <v>24</v>
      </c>
      <c r="I171" s="3">
        <v>0</v>
      </c>
      <c r="J171" s="20">
        <f t="shared" si="10"/>
        <v>172.5</v>
      </c>
      <c r="K171" s="24">
        <v>-2500</v>
      </c>
      <c r="L171" s="17">
        <v>69</v>
      </c>
      <c r="M171" s="23">
        <f t="shared" si="11"/>
        <v>-172.5</v>
      </c>
      <c r="N171" s="47">
        <f t="shared" si="12"/>
        <v>0</v>
      </c>
      <c r="O171" s="23">
        <f t="shared" si="9"/>
        <v>0</v>
      </c>
      <c r="P171" s="3" t="s">
        <v>24</v>
      </c>
      <c r="Q171" s="3" t="s">
        <v>24</v>
      </c>
      <c r="R171" s="23">
        <f t="shared" si="13"/>
        <v>-172.5</v>
      </c>
      <c r="S171" s="48" t="s">
        <v>238</v>
      </c>
    </row>
    <row r="172" spans="1:19" s="32" customFormat="1" ht="30" customHeight="1">
      <c r="A172" s="24" t="s">
        <v>517</v>
      </c>
      <c r="B172" s="43" t="s">
        <v>578</v>
      </c>
      <c r="C172" s="43" t="s">
        <v>601</v>
      </c>
      <c r="D172" s="45" t="s">
        <v>119</v>
      </c>
      <c r="E172" s="44">
        <v>4</v>
      </c>
      <c r="F172" s="50">
        <v>150</v>
      </c>
      <c r="G172" s="3" t="s">
        <v>24</v>
      </c>
      <c r="H172" s="3" t="s">
        <v>24</v>
      </c>
      <c r="I172" s="3">
        <v>0</v>
      </c>
      <c r="J172" s="20">
        <f t="shared" si="10"/>
        <v>150</v>
      </c>
      <c r="K172" s="24">
        <v>-4</v>
      </c>
      <c r="L172" s="17">
        <v>37500</v>
      </c>
      <c r="M172" s="23">
        <f t="shared" si="11"/>
        <v>-150</v>
      </c>
      <c r="N172" s="47">
        <f t="shared" si="12"/>
        <v>0</v>
      </c>
      <c r="O172" s="23">
        <f t="shared" si="9"/>
        <v>0</v>
      </c>
      <c r="P172" s="3" t="s">
        <v>24</v>
      </c>
      <c r="Q172" s="3" t="s">
        <v>24</v>
      </c>
      <c r="R172" s="23">
        <f t="shared" si="13"/>
        <v>-150</v>
      </c>
      <c r="S172" s="48" t="s">
        <v>238</v>
      </c>
    </row>
    <row r="173" spans="1:19" s="32" customFormat="1" ht="30" customHeight="1">
      <c r="A173" s="24" t="s">
        <v>518</v>
      </c>
      <c r="B173" s="43" t="s">
        <v>428</v>
      </c>
      <c r="C173" s="43" t="s">
        <v>602</v>
      </c>
      <c r="D173" s="45" t="s">
        <v>91</v>
      </c>
      <c r="E173" s="44">
        <v>1000</v>
      </c>
      <c r="F173" s="50">
        <v>120</v>
      </c>
      <c r="G173" s="3" t="s">
        <v>24</v>
      </c>
      <c r="H173" s="3" t="s">
        <v>24</v>
      </c>
      <c r="I173" s="3">
        <v>0</v>
      </c>
      <c r="J173" s="20">
        <f t="shared" si="10"/>
        <v>120</v>
      </c>
      <c r="K173" s="24">
        <v>-1000</v>
      </c>
      <c r="L173" s="17">
        <v>120</v>
      </c>
      <c r="M173" s="23">
        <f t="shared" si="11"/>
        <v>-120</v>
      </c>
      <c r="N173" s="47">
        <f t="shared" si="12"/>
        <v>0</v>
      </c>
      <c r="O173" s="23">
        <f t="shared" si="9"/>
        <v>0</v>
      </c>
      <c r="P173" s="3" t="s">
        <v>24</v>
      </c>
      <c r="Q173" s="3" t="s">
        <v>24</v>
      </c>
      <c r="R173" s="23">
        <f t="shared" si="13"/>
        <v>-120</v>
      </c>
      <c r="S173" s="48" t="s">
        <v>238</v>
      </c>
    </row>
    <row r="174" spans="1:19" s="32" customFormat="1" ht="30" customHeight="1">
      <c r="A174" s="24" t="s">
        <v>519</v>
      </c>
      <c r="B174" s="43" t="s">
        <v>428</v>
      </c>
      <c r="C174" s="43" t="s">
        <v>603</v>
      </c>
      <c r="D174" s="45" t="s">
        <v>91</v>
      </c>
      <c r="E174" s="44">
        <v>200</v>
      </c>
      <c r="F174" s="50">
        <v>1192</v>
      </c>
      <c r="G174" s="3" t="s">
        <v>24</v>
      </c>
      <c r="H174" s="3" t="s">
        <v>24</v>
      </c>
      <c r="I174" s="3">
        <v>0</v>
      </c>
      <c r="J174" s="20">
        <f t="shared" si="10"/>
        <v>1192</v>
      </c>
      <c r="K174" s="24">
        <v>-200</v>
      </c>
      <c r="L174" s="17">
        <v>5960</v>
      </c>
      <c r="M174" s="23">
        <f t="shared" si="11"/>
        <v>-1192</v>
      </c>
      <c r="N174" s="47">
        <f t="shared" si="12"/>
        <v>0</v>
      </c>
      <c r="O174" s="23">
        <f t="shared" si="9"/>
        <v>0</v>
      </c>
      <c r="P174" s="3" t="s">
        <v>24</v>
      </c>
      <c r="Q174" s="3" t="s">
        <v>24</v>
      </c>
      <c r="R174" s="23">
        <f t="shared" si="13"/>
        <v>-1192</v>
      </c>
      <c r="S174" s="48" t="s">
        <v>238</v>
      </c>
    </row>
    <row r="175" spans="1:19" s="32" customFormat="1" ht="30" customHeight="1">
      <c r="A175" s="24" t="s">
        <v>520</v>
      </c>
      <c r="B175" s="43" t="s">
        <v>428</v>
      </c>
      <c r="C175" s="43" t="s">
        <v>604</v>
      </c>
      <c r="D175" s="45" t="s">
        <v>574</v>
      </c>
      <c r="E175" s="44">
        <v>5000</v>
      </c>
      <c r="F175" s="50">
        <v>47.25</v>
      </c>
      <c r="G175" s="3" t="s">
        <v>24</v>
      </c>
      <c r="H175" s="3" t="s">
        <v>24</v>
      </c>
      <c r="I175" s="3">
        <v>0</v>
      </c>
      <c r="J175" s="20">
        <f t="shared" si="10"/>
        <v>47.25</v>
      </c>
      <c r="K175" s="24">
        <v>-5000</v>
      </c>
      <c r="L175" s="17">
        <v>9.4499999999999993</v>
      </c>
      <c r="M175" s="23">
        <f t="shared" si="11"/>
        <v>-47.25</v>
      </c>
      <c r="N175" s="47">
        <f t="shared" si="12"/>
        <v>0</v>
      </c>
      <c r="O175" s="23">
        <f t="shared" si="9"/>
        <v>0</v>
      </c>
      <c r="P175" s="3" t="s">
        <v>24</v>
      </c>
      <c r="Q175" s="3" t="s">
        <v>24</v>
      </c>
      <c r="R175" s="23">
        <f t="shared" si="13"/>
        <v>-47.25</v>
      </c>
      <c r="S175" s="48" t="s">
        <v>238</v>
      </c>
    </row>
    <row r="176" spans="1:19" s="32" customFormat="1" ht="30" customHeight="1">
      <c r="A176" s="24" t="s">
        <v>521</v>
      </c>
      <c r="B176" s="43" t="s">
        <v>555</v>
      </c>
      <c r="C176" s="43" t="s">
        <v>605</v>
      </c>
      <c r="D176" s="45" t="s">
        <v>91</v>
      </c>
      <c r="E176" s="44">
        <v>2000</v>
      </c>
      <c r="F176" s="50">
        <v>154</v>
      </c>
      <c r="G176" s="3" t="s">
        <v>24</v>
      </c>
      <c r="H176" s="3" t="s">
        <v>24</v>
      </c>
      <c r="I176" s="3">
        <v>0</v>
      </c>
      <c r="J176" s="20">
        <f t="shared" si="10"/>
        <v>154</v>
      </c>
      <c r="K176" s="24">
        <v>-2000</v>
      </c>
      <c r="L176" s="17">
        <v>77</v>
      </c>
      <c r="M176" s="23">
        <f t="shared" si="11"/>
        <v>-154</v>
      </c>
      <c r="N176" s="47">
        <f t="shared" si="12"/>
        <v>0</v>
      </c>
      <c r="O176" s="23">
        <f t="shared" si="9"/>
        <v>0</v>
      </c>
      <c r="P176" s="3" t="s">
        <v>24</v>
      </c>
      <c r="Q176" s="3" t="s">
        <v>24</v>
      </c>
      <c r="R176" s="23">
        <f t="shared" si="13"/>
        <v>-154</v>
      </c>
      <c r="S176" s="48" t="s">
        <v>238</v>
      </c>
    </row>
    <row r="177" spans="1:19" s="32" customFormat="1" ht="30" customHeight="1">
      <c r="A177" s="24" t="s">
        <v>522</v>
      </c>
      <c r="B177" s="43" t="s">
        <v>428</v>
      </c>
      <c r="C177" s="43" t="s">
        <v>606</v>
      </c>
      <c r="D177" s="45" t="s">
        <v>91</v>
      </c>
      <c r="E177" s="44">
        <v>10</v>
      </c>
      <c r="F177" s="50">
        <v>51</v>
      </c>
      <c r="G177" s="3" t="s">
        <v>24</v>
      </c>
      <c r="H177" s="3" t="s">
        <v>24</v>
      </c>
      <c r="I177" s="3">
        <v>0</v>
      </c>
      <c r="J177" s="20">
        <f t="shared" si="10"/>
        <v>51</v>
      </c>
      <c r="K177" s="24">
        <v>-10</v>
      </c>
      <c r="L177" s="17">
        <v>5100</v>
      </c>
      <c r="M177" s="23">
        <f t="shared" si="11"/>
        <v>-51</v>
      </c>
      <c r="N177" s="47">
        <f t="shared" si="12"/>
        <v>0</v>
      </c>
      <c r="O177" s="23">
        <f t="shared" si="9"/>
        <v>0</v>
      </c>
      <c r="P177" s="3" t="s">
        <v>24</v>
      </c>
      <c r="Q177" s="3" t="s">
        <v>24</v>
      </c>
      <c r="R177" s="23">
        <f t="shared" si="13"/>
        <v>-51</v>
      </c>
      <c r="S177" s="48" t="s">
        <v>238</v>
      </c>
    </row>
    <row r="178" spans="1:19" s="32" customFormat="1" ht="30" customHeight="1">
      <c r="A178" s="24" t="s">
        <v>523</v>
      </c>
      <c r="B178" s="43" t="s">
        <v>428</v>
      </c>
      <c r="C178" s="43" t="s">
        <v>607</v>
      </c>
      <c r="D178" s="45" t="s">
        <v>91</v>
      </c>
      <c r="E178" s="44">
        <v>10000</v>
      </c>
      <c r="F178" s="50">
        <v>200</v>
      </c>
      <c r="G178" s="3" t="s">
        <v>24</v>
      </c>
      <c r="H178" s="3" t="s">
        <v>24</v>
      </c>
      <c r="I178" s="3">
        <v>0</v>
      </c>
      <c r="J178" s="20">
        <f t="shared" si="10"/>
        <v>200</v>
      </c>
      <c r="K178" s="24">
        <v>-10000</v>
      </c>
      <c r="L178" s="17">
        <v>20</v>
      </c>
      <c r="M178" s="23">
        <f t="shared" si="11"/>
        <v>-200</v>
      </c>
      <c r="N178" s="47">
        <f t="shared" si="12"/>
        <v>0</v>
      </c>
      <c r="O178" s="23">
        <f t="shared" si="9"/>
        <v>0</v>
      </c>
      <c r="P178" s="3" t="s">
        <v>24</v>
      </c>
      <c r="Q178" s="3" t="s">
        <v>24</v>
      </c>
      <c r="R178" s="23">
        <f t="shared" si="13"/>
        <v>-200</v>
      </c>
      <c r="S178" s="48" t="s">
        <v>238</v>
      </c>
    </row>
    <row r="179" spans="1:19" s="32" customFormat="1" ht="30" customHeight="1">
      <c r="A179" s="24" t="s">
        <v>524</v>
      </c>
      <c r="B179" s="43" t="s">
        <v>428</v>
      </c>
      <c r="C179" s="43" t="s">
        <v>608</v>
      </c>
      <c r="D179" s="45" t="s">
        <v>91</v>
      </c>
      <c r="E179" s="44">
        <v>20000</v>
      </c>
      <c r="F179" s="50">
        <v>520</v>
      </c>
      <c r="G179" s="3" t="s">
        <v>24</v>
      </c>
      <c r="H179" s="3" t="s">
        <v>24</v>
      </c>
      <c r="I179" s="3">
        <v>0</v>
      </c>
      <c r="J179" s="20">
        <f t="shared" si="10"/>
        <v>520</v>
      </c>
      <c r="K179" s="24">
        <v>-20000</v>
      </c>
      <c r="L179" s="17">
        <v>26</v>
      </c>
      <c r="M179" s="23">
        <f t="shared" si="11"/>
        <v>-520</v>
      </c>
      <c r="N179" s="47">
        <f t="shared" si="12"/>
        <v>0</v>
      </c>
      <c r="O179" s="23">
        <f t="shared" si="9"/>
        <v>0</v>
      </c>
      <c r="P179" s="3" t="s">
        <v>24</v>
      </c>
      <c r="Q179" s="3" t="s">
        <v>24</v>
      </c>
      <c r="R179" s="23">
        <f t="shared" si="13"/>
        <v>-520</v>
      </c>
      <c r="S179" s="48" t="s">
        <v>238</v>
      </c>
    </row>
    <row r="180" spans="1:19" s="32" customFormat="1" ht="30" customHeight="1">
      <c r="A180" s="24" t="s">
        <v>525</v>
      </c>
      <c r="B180" s="43" t="s">
        <v>598</v>
      </c>
      <c r="C180" s="43" t="s">
        <v>609</v>
      </c>
      <c r="D180" s="45" t="s">
        <v>91</v>
      </c>
      <c r="E180" s="44">
        <v>1000</v>
      </c>
      <c r="F180" s="50">
        <v>5.4</v>
      </c>
      <c r="G180" s="3" t="s">
        <v>24</v>
      </c>
      <c r="H180" s="3" t="s">
        <v>24</v>
      </c>
      <c r="I180" s="3">
        <v>0</v>
      </c>
      <c r="J180" s="20">
        <f t="shared" si="10"/>
        <v>5.4</v>
      </c>
      <c r="K180" s="24">
        <v>-1000</v>
      </c>
      <c r="L180" s="17">
        <v>5.4</v>
      </c>
      <c r="M180" s="23">
        <f t="shared" si="11"/>
        <v>-5.4</v>
      </c>
      <c r="N180" s="47">
        <f t="shared" si="12"/>
        <v>0</v>
      </c>
      <c r="O180" s="23">
        <f t="shared" si="9"/>
        <v>0</v>
      </c>
      <c r="P180" s="3" t="s">
        <v>24</v>
      </c>
      <c r="Q180" s="3" t="s">
        <v>24</v>
      </c>
      <c r="R180" s="23">
        <f t="shared" si="13"/>
        <v>-5.4</v>
      </c>
      <c r="S180" s="48" t="s">
        <v>238</v>
      </c>
    </row>
    <row r="181" spans="1:19" s="32" customFormat="1" ht="30" customHeight="1">
      <c r="A181" s="24" t="s">
        <v>526</v>
      </c>
      <c r="B181" s="43" t="s">
        <v>598</v>
      </c>
      <c r="C181" s="43" t="s">
        <v>610</v>
      </c>
      <c r="D181" s="45" t="s">
        <v>91</v>
      </c>
      <c r="E181" s="44">
        <v>5000</v>
      </c>
      <c r="F181" s="50">
        <v>120</v>
      </c>
      <c r="G181" s="3" t="s">
        <v>24</v>
      </c>
      <c r="H181" s="3" t="s">
        <v>24</v>
      </c>
      <c r="I181" s="3">
        <v>0</v>
      </c>
      <c r="J181" s="20">
        <f t="shared" si="10"/>
        <v>120</v>
      </c>
      <c r="K181" s="24">
        <v>-5000</v>
      </c>
      <c r="L181" s="17">
        <v>24</v>
      </c>
      <c r="M181" s="23">
        <f t="shared" si="11"/>
        <v>-120</v>
      </c>
      <c r="N181" s="47">
        <f t="shared" si="12"/>
        <v>0</v>
      </c>
      <c r="O181" s="23">
        <f t="shared" si="9"/>
        <v>0</v>
      </c>
      <c r="P181" s="3" t="s">
        <v>24</v>
      </c>
      <c r="Q181" s="3" t="s">
        <v>24</v>
      </c>
      <c r="R181" s="23">
        <f t="shared" si="13"/>
        <v>-120</v>
      </c>
      <c r="S181" s="48" t="s">
        <v>238</v>
      </c>
    </row>
    <row r="182" spans="1:19" s="32" customFormat="1" ht="30" customHeight="1">
      <c r="A182" s="24" t="s">
        <v>527</v>
      </c>
      <c r="B182" s="43" t="s">
        <v>566</v>
      </c>
      <c r="C182" s="43" t="s">
        <v>611</v>
      </c>
      <c r="D182" s="45" t="s">
        <v>91</v>
      </c>
      <c r="E182" s="44">
        <v>1000</v>
      </c>
      <c r="F182" s="50">
        <v>42</v>
      </c>
      <c r="G182" s="3" t="s">
        <v>24</v>
      </c>
      <c r="H182" s="3" t="s">
        <v>24</v>
      </c>
      <c r="I182" s="3">
        <v>0</v>
      </c>
      <c r="J182" s="20">
        <f t="shared" si="10"/>
        <v>42</v>
      </c>
      <c r="K182" s="24">
        <v>-1000</v>
      </c>
      <c r="L182" s="17">
        <v>42</v>
      </c>
      <c r="M182" s="23">
        <f t="shared" si="11"/>
        <v>-42</v>
      </c>
      <c r="N182" s="47">
        <f t="shared" si="12"/>
        <v>0</v>
      </c>
      <c r="O182" s="23">
        <f t="shared" si="9"/>
        <v>0</v>
      </c>
      <c r="P182" s="3" t="s">
        <v>24</v>
      </c>
      <c r="Q182" s="3" t="s">
        <v>24</v>
      </c>
      <c r="R182" s="23">
        <f t="shared" si="13"/>
        <v>-42</v>
      </c>
      <c r="S182" s="48" t="s">
        <v>238</v>
      </c>
    </row>
    <row r="183" spans="1:19" s="32" customFormat="1" ht="30" customHeight="1">
      <c r="A183" s="24" t="s">
        <v>528</v>
      </c>
      <c r="B183" s="43" t="s">
        <v>428</v>
      </c>
      <c r="C183" s="43" t="s">
        <v>612</v>
      </c>
      <c r="D183" s="45" t="s">
        <v>91</v>
      </c>
      <c r="E183" s="44">
        <v>250</v>
      </c>
      <c r="F183" s="50">
        <v>37.5</v>
      </c>
      <c r="G183" s="3" t="s">
        <v>24</v>
      </c>
      <c r="H183" s="3" t="s">
        <v>24</v>
      </c>
      <c r="I183" s="3">
        <v>0</v>
      </c>
      <c r="J183" s="20">
        <f t="shared" si="10"/>
        <v>37.5</v>
      </c>
      <c r="K183" s="24">
        <v>-250</v>
      </c>
      <c r="L183" s="17">
        <v>150</v>
      </c>
      <c r="M183" s="23">
        <f t="shared" si="11"/>
        <v>-37.5</v>
      </c>
      <c r="N183" s="47">
        <f t="shared" si="12"/>
        <v>0</v>
      </c>
      <c r="O183" s="23">
        <f t="shared" si="9"/>
        <v>0</v>
      </c>
      <c r="P183" s="3" t="s">
        <v>24</v>
      </c>
      <c r="Q183" s="3" t="s">
        <v>24</v>
      </c>
      <c r="R183" s="23">
        <f t="shared" si="13"/>
        <v>-37.5</v>
      </c>
      <c r="S183" s="48" t="s">
        <v>238</v>
      </c>
    </row>
    <row r="184" spans="1:19" s="32" customFormat="1" ht="30" customHeight="1">
      <c r="A184" s="24" t="s">
        <v>529</v>
      </c>
      <c r="B184" s="43" t="s">
        <v>428</v>
      </c>
      <c r="C184" s="43" t="s">
        <v>613</v>
      </c>
      <c r="D184" s="45" t="s">
        <v>91</v>
      </c>
      <c r="E184" s="44">
        <v>4000</v>
      </c>
      <c r="F184" s="50">
        <v>176</v>
      </c>
      <c r="G184" s="3" t="s">
        <v>24</v>
      </c>
      <c r="H184" s="3" t="s">
        <v>24</v>
      </c>
      <c r="I184" s="3">
        <v>0</v>
      </c>
      <c r="J184" s="20">
        <f t="shared" si="10"/>
        <v>176</v>
      </c>
      <c r="K184" s="24">
        <v>-4000</v>
      </c>
      <c r="L184" s="17">
        <v>44</v>
      </c>
      <c r="M184" s="23">
        <f t="shared" si="11"/>
        <v>-176</v>
      </c>
      <c r="N184" s="47">
        <f t="shared" si="12"/>
        <v>0</v>
      </c>
      <c r="O184" s="23">
        <f t="shared" si="9"/>
        <v>0</v>
      </c>
      <c r="P184" s="3" t="s">
        <v>24</v>
      </c>
      <c r="Q184" s="3" t="s">
        <v>24</v>
      </c>
      <c r="R184" s="23">
        <f t="shared" si="13"/>
        <v>-176</v>
      </c>
      <c r="S184" s="48" t="s">
        <v>238</v>
      </c>
    </row>
    <row r="185" spans="1:19" s="32" customFormat="1" ht="30" customHeight="1">
      <c r="A185" s="24" t="s">
        <v>530</v>
      </c>
      <c r="B185" s="43" t="s">
        <v>598</v>
      </c>
      <c r="C185" s="43" t="s">
        <v>614</v>
      </c>
      <c r="D185" s="45" t="s">
        <v>91</v>
      </c>
      <c r="E185" s="44">
        <v>2000</v>
      </c>
      <c r="F185" s="50">
        <v>180</v>
      </c>
      <c r="G185" s="3" t="s">
        <v>24</v>
      </c>
      <c r="H185" s="3" t="s">
        <v>24</v>
      </c>
      <c r="I185" s="3">
        <v>0</v>
      </c>
      <c r="J185" s="20">
        <f t="shared" si="10"/>
        <v>180</v>
      </c>
      <c r="K185" s="24">
        <v>-2000</v>
      </c>
      <c r="L185" s="17">
        <v>90</v>
      </c>
      <c r="M185" s="23">
        <f t="shared" si="11"/>
        <v>-180</v>
      </c>
      <c r="N185" s="47">
        <f t="shared" si="12"/>
        <v>0</v>
      </c>
      <c r="O185" s="23">
        <f t="shared" si="9"/>
        <v>0</v>
      </c>
      <c r="P185" s="3" t="s">
        <v>24</v>
      </c>
      <c r="Q185" s="3" t="s">
        <v>24</v>
      </c>
      <c r="R185" s="23">
        <f t="shared" si="13"/>
        <v>-180</v>
      </c>
      <c r="S185" s="48" t="s">
        <v>238</v>
      </c>
    </row>
    <row r="186" spans="1:19" s="32" customFormat="1" ht="30" customHeight="1">
      <c r="A186" s="24" t="s">
        <v>531</v>
      </c>
      <c r="B186" s="43" t="s">
        <v>563</v>
      </c>
      <c r="C186" s="43" t="s">
        <v>564</v>
      </c>
      <c r="D186" s="45" t="s">
        <v>91</v>
      </c>
      <c r="E186" s="44">
        <v>25000</v>
      </c>
      <c r="F186" s="50">
        <v>100</v>
      </c>
      <c r="G186" s="3" t="s">
        <v>24</v>
      </c>
      <c r="H186" s="3" t="s">
        <v>24</v>
      </c>
      <c r="I186" s="3">
        <v>0</v>
      </c>
      <c r="J186" s="20">
        <f t="shared" si="10"/>
        <v>100</v>
      </c>
      <c r="K186" s="24">
        <v>-25000</v>
      </c>
      <c r="L186" s="17">
        <v>4</v>
      </c>
      <c r="M186" s="23">
        <f t="shared" si="11"/>
        <v>-100</v>
      </c>
      <c r="N186" s="47">
        <f t="shared" si="12"/>
        <v>0</v>
      </c>
      <c r="O186" s="23">
        <f t="shared" si="9"/>
        <v>0</v>
      </c>
      <c r="P186" s="3" t="s">
        <v>24</v>
      </c>
      <c r="Q186" s="3" t="s">
        <v>24</v>
      </c>
      <c r="R186" s="23">
        <f t="shared" si="13"/>
        <v>-100</v>
      </c>
      <c r="S186" s="48" t="s">
        <v>238</v>
      </c>
    </row>
    <row r="187" spans="1:19" s="32" customFormat="1" ht="30" customHeight="1">
      <c r="A187" s="24" t="s">
        <v>532</v>
      </c>
      <c r="B187" s="43" t="s">
        <v>615</v>
      </c>
      <c r="C187" s="43" t="s">
        <v>616</v>
      </c>
      <c r="D187" s="45" t="s">
        <v>91</v>
      </c>
      <c r="E187" s="44">
        <v>1000</v>
      </c>
      <c r="F187" s="50">
        <v>77</v>
      </c>
      <c r="G187" s="3" t="s">
        <v>24</v>
      </c>
      <c r="H187" s="3" t="s">
        <v>24</v>
      </c>
      <c r="I187" s="3">
        <v>0</v>
      </c>
      <c r="J187" s="20">
        <f t="shared" si="10"/>
        <v>77</v>
      </c>
      <c r="K187" s="24">
        <v>-1000</v>
      </c>
      <c r="L187" s="17">
        <v>77</v>
      </c>
      <c r="M187" s="23">
        <f t="shared" si="11"/>
        <v>-77</v>
      </c>
      <c r="N187" s="47">
        <f t="shared" si="12"/>
        <v>0</v>
      </c>
      <c r="O187" s="23">
        <f t="shared" si="9"/>
        <v>0</v>
      </c>
      <c r="P187" s="3" t="s">
        <v>24</v>
      </c>
      <c r="Q187" s="3" t="s">
        <v>24</v>
      </c>
      <c r="R187" s="23">
        <f t="shared" si="13"/>
        <v>-77</v>
      </c>
      <c r="S187" s="48" t="s">
        <v>238</v>
      </c>
    </row>
    <row r="188" spans="1:19" s="32" customFormat="1" ht="30" customHeight="1">
      <c r="A188" s="24" t="s">
        <v>533</v>
      </c>
      <c r="B188" s="43" t="s">
        <v>578</v>
      </c>
      <c r="C188" s="43" t="s">
        <v>617</v>
      </c>
      <c r="D188" s="45" t="s">
        <v>119</v>
      </c>
      <c r="E188" s="44">
        <v>2</v>
      </c>
      <c r="F188" s="50">
        <v>310</v>
      </c>
      <c r="G188" s="3" t="s">
        <v>24</v>
      </c>
      <c r="H188" s="3" t="s">
        <v>24</v>
      </c>
      <c r="I188" s="3">
        <v>0</v>
      </c>
      <c r="J188" s="20">
        <f t="shared" si="10"/>
        <v>310</v>
      </c>
      <c r="K188" s="24">
        <v>-2</v>
      </c>
      <c r="L188" s="17">
        <v>155000</v>
      </c>
      <c r="M188" s="23">
        <f t="shared" si="11"/>
        <v>-310</v>
      </c>
      <c r="N188" s="47">
        <f t="shared" si="12"/>
        <v>0</v>
      </c>
      <c r="O188" s="23">
        <f t="shared" si="9"/>
        <v>0</v>
      </c>
      <c r="P188" s="3" t="s">
        <v>24</v>
      </c>
      <c r="Q188" s="3" t="s">
        <v>24</v>
      </c>
      <c r="R188" s="23">
        <f t="shared" si="13"/>
        <v>-310</v>
      </c>
      <c r="S188" s="48" t="s">
        <v>238</v>
      </c>
    </row>
    <row r="189" spans="1:19" s="32" customFormat="1" ht="30" customHeight="1">
      <c r="A189" s="24" t="s">
        <v>534</v>
      </c>
      <c r="B189" s="43" t="s">
        <v>428</v>
      </c>
      <c r="C189" s="43" t="s">
        <v>618</v>
      </c>
      <c r="D189" s="45" t="s">
        <v>119</v>
      </c>
      <c r="E189" s="44">
        <v>12</v>
      </c>
      <c r="F189" s="50">
        <v>9.6</v>
      </c>
      <c r="G189" s="3" t="s">
        <v>24</v>
      </c>
      <c r="H189" s="3" t="s">
        <v>24</v>
      </c>
      <c r="I189" s="3">
        <v>0</v>
      </c>
      <c r="J189" s="20">
        <f t="shared" si="10"/>
        <v>9.6</v>
      </c>
      <c r="K189" s="24">
        <v>-12</v>
      </c>
      <c r="L189" s="17">
        <v>800</v>
      </c>
      <c r="M189" s="23">
        <f t="shared" si="11"/>
        <v>-9.6</v>
      </c>
      <c r="N189" s="47">
        <f t="shared" si="12"/>
        <v>0</v>
      </c>
      <c r="O189" s="23">
        <f t="shared" si="9"/>
        <v>0</v>
      </c>
      <c r="P189" s="3" t="s">
        <v>24</v>
      </c>
      <c r="Q189" s="3" t="s">
        <v>24</v>
      </c>
      <c r="R189" s="23">
        <f t="shared" si="13"/>
        <v>-9.6</v>
      </c>
      <c r="S189" s="48" t="s">
        <v>238</v>
      </c>
    </row>
    <row r="190" spans="1:19" s="32" customFormat="1" ht="30" customHeight="1">
      <c r="A190" s="24" t="s">
        <v>535</v>
      </c>
      <c r="B190" s="43" t="s">
        <v>399</v>
      </c>
      <c r="C190" s="43" t="s">
        <v>619</v>
      </c>
      <c r="D190" s="45" t="s">
        <v>91</v>
      </c>
      <c r="E190" s="44">
        <v>2</v>
      </c>
      <c r="F190" s="50">
        <v>129</v>
      </c>
      <c r="G190" s="3" t="s">
        <v>24</v>
      </c>
      <c r="H190" s="3" t="s">
        <v>24</v>
      </c>
      <c r="I190" s="3">
        <v>0</v>
      </c>
      <c r="J190" s="20">
        <f t="shared" si="10"/>
        <v>129</v>
      </c>
      <c r="K190" s="24">
        <v>-2</v>
      </c>
      <c r="L190" s="17">
        <v>64500</v>
      </c>
      <c r="M190" s="23">
        <f t="shared" si="11"/>
        <v>-129</v>
      </c>
      <c r="N190" s="47">
        <f t="shared" si="12"/>
        <v>0</v>
      </c>
      <c r="O190" s="23">
        <f t="shared" si="9"/>
        <v>0</v>
      </c>
      <c r="P190" s="3" t="s">
        <v>24</v>
      </c>
      <c r="Q190" s="3" t="s">
        <v>24</v>
      </c>
      <c r="R190" s="23">
        <f t="shared" si="13"/>
        <v>-129</v>
      </c>
      <c r="S190" s="48" t="s">
        <v>238</v>
      </c>
    </row>
    <row r="191" spans="1:19" s="32" customFormat="1" ht="30" customHeight="1">
      <c r="A191" s="24" t="s">
        <v>536</v>
      </c>
      <c r="B191" s="43" t="s">
        <v>563</v>
      </c>
      <c r="C191" s="43" t="s">
        <v>620</v>
      </c>
      <c r="D191" s="45" t="s">
        <v>119</v>
      </c>
      <c r="E191" s="44">
        <v>2</v>
      </c>
      <c r="F191" s="50">
        <v>3.9</v>
      </c>
      <c r="G191" s="3" t="s">
        <v>24</v>
      </c>
      <c r="H191" s="3" t="s">
        <v>24</v>
      </c>
      <c r="I191" s="3">
        <v>0</v>
      </c>
      <c r="J191" s="20">
        <f t="shared" si="10"/>
        <v>3.9</v>
      </c>
      <c r="K191" s="24">
        <v>-2</v>
      </c>
      <c r="L191" s="17">
        <v>1950</v>
      </c>
      <c r="M191" s="23">
        <f t="shared" si="11"/>
        <v>-3.9</v>
      </c>
      <c r="N191" s="47">
        <f t="shared" si="12"/>
        <v>0</v>
      </c>
      <c r="O191" s="23">
        <f t="shared" si="9"/>
        <v>0</v>
      </c>
      <c r="P191" s="3" t="s">
        <v>24</v>
      </c>
      <c r="Q191" s="3" t="s">
        <v>24</v>
      </c>
      <c r="R191" s="23">
        <f t="shared" si="13"/>
        <v>-3.9</v>
      </c>
      <c r="S191" s="48" t="s">
        <v>238</v>
      </c>
    </row>
    <row r="192" spans="1:19" s="32" customFormat="1" ht="30" customHeight="1">
      <c r="A192" s="24" t="s">
        <v>537</v>
      </c>
      <c r="B192" s="43" t="s">
        <v>428</v>
      </c>
      <c r="C192" s="43" t="s">
        <v>621</v>
      </c>
      <c r="D192" s="45" t="s">
        <v>91</v>
      </c>
      <c r="E192" s="44">
        <v>300</v>
      </c>
      <c r="F192" s="50">
        <v>1950</v>
      </c>
      <c r="G192" s="3" t="s">
        <v>24</v>
      </c>
      <c r="H192" s="3" t="s">
        <v>24</v>
      </c>
      <c r="I192" s="3">
        <v>0</v>
      </c>
      <c r="J192" s="20">
        <f t="shared" si="10"/>
        <v>1950</v>
      </c>
      <c r="K192" s="24">
        <v>-300</v>
      </c>
      <c r="L192" s="17">
        <v>6500</v>
      </c>
      <c r="M192" s="23">
        <f t="shared" si="11"/>
        <v>-1950</v>
      </c>
      <c r="N192" s="47">
        <f t="shared" si="12"/>
        <v>0</v>
      </c>
      <c r="O192" s="23">
        <f t="shared" si="9"/>
        <v>0</v>
      </c>
      <c r="P192" s="3" t="s">
        <v>24</v>
      </c>
      <c r="Q192" s="3" t="s">
        <v>24</v>
      </c>
      <c r="R192" s="23">
        <f t="shared" si="13"/>
        <v>-1950</v>
      </c>
      <c r="S192" s="48" t="s">
        <v>238</v>
      </c>
    </row>
    <row r="193" spans="1:19" s="32" customFormat="1" ht="30" customHeight="1">
      <c r="A193" s="24" t="s">
        <v>538</v>
      </c>
      <c r="B193" s="43" t="s">
        <v>578</v>
      </c>
      <c r="C193" s="43" t="s">
        <v>622</v>
      </c>
      <c r="D193" s="45" t="s">
        <v>119</v>
      </c>
      <c r="E193" s="44">
        <v>15</v>
      </c>
      <c r="F193" s="50">
        <v>660</v>
      </c>
      <c r="G193" s="3" t="s">
        <v>24</v>
      </c>
      <c r="H193" s="3" t="s">
        <v>24</v>
      </c>
      <c r="I193" s="3">
        <v>0</v>
      </c>
      <c r="J193" s="20">
        <f t="shared" si="10"/>
        <v>660</v>
      </c>
      <c r="K193" s="24">
        <v>-15</v>
      </c>
      <c r="L193" s="17">
        <v>44000</v>
      </c>
      <c r="M193" s="23">
        <f t="shared" si="11"/>
        <v>-660</v>
      </c>
      <c r="N193" s="47">
        <f t="shared" si="12"/>
        <v>0</v>
      </c>
      <c r="O193" s="23">
        <f t="shared" si="9"/>
        <v>0</v>
      </c>
      <c r="P193" s="3" t="s">
        <v>24</v>
      </c>
      <c r="Q193" s="3" t="s">
        <v>24</v>
      </c>
      <c r="R193" s="23">
        <f t="shared" si="13"/>
        <v>-660</v>
      </c>
      <c r="S193" s="48" t="s">
        <v>238</v>
      </c>
    </row>
    <row r="194" spans="1:19" s="32" customFormat="1" ht="30" customHeight="1">
      <c r="A194" s="24" t="s">
        <v>539</v>
      </c>
      <c r="B194" s="43" t="s">
        <v>578</v>
      </c>
      <c r="C194" s="43" t="s">
        <v>623</v>
      </c>
      <c r="D194" s="45" t="s">
        <v>119</v>
      </c>
      <c r="E194" s="44">
        <v>40</v>
      </c>
      <c r="F194" s="50">
        <v>1240</v>
      </c>
      <c r="G194" s="3" t="s">
        <v>24</v>
      </c>
      <c r="H194" s="3" t="s">
        <v>24</v>
      </c>
      <c r="I194" s="3">
        <v>0</v>
      </c>
      <c r="J194" s="20">
        <f t="shared" si="10"/>
        <v>1240</v>
      </c>
      <c r="K194" s="24">
        <v>-40</v>
      </c>
      <c r="L194" s="17">
        <v>31000</v>
      </c>
      <c r="M194" s="23">
        <f t="shared" si="11"/>
        <v>-1240</v>
      </c>
      <c r="N194" s="47">
        <f t="shared" si="12"/>
        <v>0</v>
      </c>
      <c r="O194" s="23">
        <f t="shared" si="9"/>
        <v>0</v>
      </c>
      <c r="P194" s="3" t="s">
        <v>24</v>
      </c>
      <c r="Q194" s="3" t="s">
        <v>24</v>
      </c>
      <c r="R194" s="23">
        <f t="shared" si="13"/>
        <v>-1240</v>
      </c>
      <c r="S194" s="48" t="s">
        <v>238</v>
      </c>
    </row>
    <row r="195" spans="1:19" s="32" customFormat="1" ht="30" customHeight="1">
      <c r="A195" s="24" t="s">
        <v>540</v>
      </c>
      <c r="B195" s="43" t="s">
        <v>428</v>
      </c>
      <c r="C195" s="43" t="s">
        <v>624</v>
      </c>
      <c r="D195" s="45" t="s">
        <v>91</v>
      </c>
      <c r="E195" s="44">
        <v>40</v>
      </c>
      <c r="F195" s="50">
        <v>70</v>
      </c>
      <c r="G195" s="3" t="s">
        <v>24</v>
      </c>
      <c r="H195" s="3" t="s">
        <v>24</v>
      </c>
      <c r="I195" s="3">
        <v>0</v>
      </c>
      <c r="J195" s="20">
        <f t="shared" si="10"/>
        <v>70</v>
      </c>
      <c r="K195" s="24">
        <v>-40</v>
      </c>
      <c r="L195" s="17">
        <v>1750</v>
      </c>
      <c r="M195" s="23">
        <f t="shared" si="11"/>
        <v>-70</v>
      </c>
      <c r="N195" s="47">
        <f t="shared" si="12"/>
        <v>0</v>
      </c>
      <c r="O195" s="23">
        <f t="shared" si="9"/>
        <v>0</v>
      </c>
      <c r="P195" s="3" t="s">
        <v>24</v>
      </c>
      <c r="Q195" s="3" t="s">
        <v>24</v>
      </c>
      <c r="R195" s="23">
        <f t="shared" si="13"/>
        <v>-70</v>
      </c>
      <c r="S195" s="48" t="s">
        <v>238</v>
      </c>
    </row>
    <row r="196" spans="1:19" s="32" customFormat="1" ht="30" customHeight="1">
      <c r="A196" s="24" t="s">
        <v>541</v>
      </c>
      <c r="B196" s="43" t="s">
        <v>625</v>
      </c>
      <c r="C196" s="43" t="s">
        <v>626</v>
      </c>
      <c r="D196" s="45" t="s">
        <v>91</v>
      </c>
      <c r="E196" s="44">
        <v>700</v>
      </c>
      <c r="F196" s="50">
        <v>35</v>
      </c>
      <c r="G196" s="3" t="s">
        <v>24</v>
      </c>
      <c r="H196" s="3" t="s">
        <v>24</v>
      </c>
      <c r="I196" s="3">
        <v>0</v>
      </c>
      <c r="J196" s="20">
        <f t="shared" si="10"/>
        <v>35</v>
      </c>
      <c r="K196" s="24">
        <v>-700</v>
      </c>
      <c r="L196" s="17">
        <v>50</v>
      </c>
      <c r="M196" s="23">
        <f t="shared" si="11"/>
        <v>-35</v>
      </c>
      <c r="N196" s="47">
        <f t="shared" si="12"/>
        <v>0</v>
      </c>
      <c r="O196" s="23">
        <f t="shared" si="9"/>
        <v>0</v>
      </c>
      <c r="P196" s="3" t="s">
        <v>24</v>
      </c>
      <c r="Q196" s="3" t="s">
        <v>24</v>
      </c>
      <c r="R196" s="23">
        <f t="shared" si="13"/>
        <v>-35</v>
      </c>
      <c r="S196" s="48" t="s">
        <v>238</v>
      </c>
    </row>
    <row r="197" spans="1:19" s="32" customFormat="1" ht="30" customHeight="1">
      <c r="A197" s="24" t="s">
        <v>542</v>
      </c>
      <c r="B197" s="43" t="s">
        <v>627</v>
      </c>
      <c r="C197" s="43" t="s">
        <v>628</v>
      </c>
      <c r="D197" s="45" t="s">
        <v>91</v>
      </c>
      <c r="E197" s="44">
        <v>300</v>
      </c>
      <c r="F197" s="50">
        <v>114</v>
      </c>
      <c r="G197" s="3" t="s">
        <v>24</v>
      </c>
      <c r="H197" s="3" t="s">
        <v>24</v>
      </c>
      <c r="I197" s="3">
        <v>0</v>
      </c>
      <c r="J197" s="20">
        <f t="shared" si="10"/>
        <v>114</v>
      </c>
      <c r="K197" s="24">
        <v>-300</v>
      </c>
      <c r="L197" s="17">
        <v>380</v>
      </c>
      <c r="M197" s="23">
        <f t="shared" si="11"/>
        <v>-114</v>
      </c>
      <c r="N197" s="47">
        <f t="shared" si="12"/>
        <v>0</v>
      </c>
      <c r="O197" s="23">
        <f t="shared" si="9"/>
        <v>0</v>
      </c>
      <c r="P197" s="3" t="s">
        <v>24</v>
      </c>
      <c r="Q197" s="3" t="s">
        <v>24</v>
      </c>
      <c r="R197" s="23">
        <f t="shared" si="13"/>
        <v>-114</v>
      </c>
      <c r="S197" s="48" t="s">
        <v>238</v>
      </c>
    </row>
    <row r="198" spans="1:19" s="32" customFormat="1" ht="30" customHeight="1">
      <c r="A198" s="24" t="s">
        <v>543</v>
      </c>
      <c r="B198" s="43" t="s">
        <v>629</v>
      </c>
      <c r="C198" s="43" t="s">
        <v>630</v>
      </c>
      <c r="D198" s="45" t="s">
        <v>91</v>
      </c>
      <c r="E198" s="44">
        <v>35</v>
      </c>
      <c r="F198" s="50">
        <v>234.5</v>
      </c>
      <c r="G198" s="3" t="s">
        <v>24</v>
      </c>
      <c r="H198" s="3" t="s">
        <v>24</v>
      </c>
      <c r="I198" s="3">
        <v>0</v>
      </c>
      <c r="J198" s="20">
        <f t="shared" si="10"/>
        <v>234.5</v>
      </c>
      <c r="K198" s="24">
        <v>-35</v>
      </c>
      <c r="L198" s="17">
        <v>6700</v>
      </c>
      <c r="M198" s="23">
        <f t="shared" si="11"/>
        <v>-234.5</v>
      </c>
      <c r="N198" s="47">
        <f t="shared" si="12"/>
        <v>0</v>
      </c>
      <c r="O198" s="23">
        <f t="shared" si="9"/>
        <v>0</v>
      </c>
      <c r="P198" s="3" t="s">
        <v>24</v>
      </c>
      <c r="Q198" s="3" t="s">
        <v>24</v>
      </c>
      <c r="R198" s="23">
        <f t="shared" si="13"/>
        <v>-234.5</v>
      </c>
      <c r="S198" s="48" t="s">
        <v>238</v>
      </c>
    </row>
    <row r="199" spans="1:19" s="32" customFormat="1" ht="30" customHeight="1">
      <c r="A199" s="24" t="s">
        <v>544</v>
      </c>
      <c r="B199" s="43" t="s">
        <v>428</v>
      </c>
      <c r="C199" s="43" t="s">
        <v>631</v>
      </c>
      <c r="D199" s="45" t="s">
        <v>91</v>
      </c>
      <c r="E199" s="44">
        <v>150</v>
      </c>
      <c r="F199" s="50">
        <v>1005</v>
      </c>
      <c r="G199" s="3" t="s">
        <v>24</v>
      </c>
      <c r="H199" s="3" t="s">
        <v>24</v>
      </c>
      <c r="I199" s="3">
        <v>0</v>
      </c>
      <c r="J199" s="20">
        <f t="shared" si="10"/>
        <v>1005</v>
      </c>
      <c r="K199" s="24">
        <v>-150</v>
      </c>
      <c r="L199" s="17">
        <v>6700</v>
      </c>
      <c r="M199" s="23">
        <f t="shared" si="11"/>
        <v>-1005</v>
      </c>
      <c r="N199" s="47">
        <f t="shared" si="12"/>
        <v>0</v>
      </c>
      <c r="O199" s="23">
        <f t="shared" si="9"/>
        <v>0</v>
      </c>
      <c r="P199" s="3" t="s">
        <v>24</v>
      </c>
      <c r="Q199" s="3" t="s">
        <v>24</v>
      </c>
      <c r="R199" s="23">
        <f t="shared" si="13"/>
        <v>-1005</v>
      </c>
      <c r="S199" s="48" t="s">
        <v>238</v>
      </c>
    </row>
    <row r="200" spans="1:19" s="32" customFormat="1" ht="30" customHeight="1">
      <c r="A200" s="24" t="s">
        <v>545</v>
      </c>
      <c r="B200" s="43" t="s">
        <v>578</v>
      </c>
      <c r="C200" s="43" t="s">
        <v>632</v>
      </c>
      <c r="D200" s="45" t="s">
        <v>119</v>
      </c>
      <c r="E200" s="44">
        <v>5</v>
      </c>
      <c r="F200" s="50">
        <v>775</v>
      </c>
      <c r="G200" s="3" t="s">
        <v>24</v>
      </c>
      <c r="H200" s="3" t="s">
        <v>24</v>
      </c>
      <c r="I200" s="3">
        <v>0</v>
      </c>
      <c r="J200" s="20">
        <f t="shared" si="10"/>
        <v>775</v>
      </c>
      <c r="K200" s="24">
        <v>-5</v>
      </c>
      <c r="L200" s="17">
        <v>155000</v>
      </c>
      <c r="M200" s="23">
        <f t="shared" si="11"/>
        <v>-775</v>
      </c>
      <c r="N200" s="47">
        <f t="shared" si="12"/>
        <v>0</v>
      </c>
      <c r="O200" s="23">
        <f t="shared" si="9"/>
        <v>0</v>
      </c>
      <c r="P200" s="3" t="s">
        <v>24</v>
      </c>
      <c r="Q200" s="3" t="s">
        <v>24</v>
      </c>
      <c r="R200" s="23">
        <f t="shared" si="13"/>
        <v>-775</v>
      </c>
      <c r="S200" s="48" t="s">
        <v>238</v>
      </c>
    </row>
    <row r="201" spans="1:19" s="32" customFormat="1" ht="30" customHeight="1">
      <c r="A201" s="24" t="s">
        <v>764</v>
      </c>
      <c r="B201" s="43" t="s">
        <v>428</v>
      </c>
      <c r="C201" s="43" t="s">
        <v>633</v>
      </c>
      <c r="D201" s="45" t="s">
        <v>91</v>
      </c>
      <c r="E201" s="44">
        <v>150</v>
      </c>
      <c r="F201" s="50">
        <v>7.5</v>
      </c>
      <c r="G201" s="3" t="s">
        <v>24</v>
      </c>
      <c r="H201" s="3" t="s">
        <v>24</v>
      </c>
      <c r="I201" s="3">
        <v>0</v>
      </c>
      <c r="J201" s="20">
        <f t="shared" si="10"/>
        <v>7.5</v>
      </c>
      <c r="K201" s="24">
        <v>-150</v>
      </c>
      <c r="L201" s="17">
        <v>50</v>
      </c>
      <c r="M201" s="23">
        <f t="shared" si="11"/>
        <v>-7.5</v>
      </c>
      <c r="N201" s="47">
        <f t="shared" si="12"/>
        <v>0</v>
      </c>
      <c r="O201" s="23">
        <f t="shared" si="9"/>
        <v>0</v>
      </c>
      <c r="P201" s="3" t="s">
        <v>24</v>
      </c>
      <c r="Q201" s="3" t="s">
        <v>24</v>
      </c>
      <c r="R201" s="23">
        <f t="shared" si="13"/>
        <v>-7.5</v>
      </c>
      <c r="S201" s="48" t="s">
        <v>238</v>
      </c>
    </row>
    <row r="202" spans="1:19" s="32" customFormat="1" ht="30" customHeight="1">
      <c r="A202" s="24" t="s">
        <v>765</v>
      </c>
      <c r="B202" s="43" t="s">
        <v>634</v>
      </c>
      <c r="C202" s="43" t="s">
        <v>635</v>
      </c>
      <c r="D202" s="45" t="s">
        <v>91</v>
      </c>
      <c r="E202" s="44">
        <v>20</v>
      </c>
      <c r="F202" s="50">
        <v>5.4</v>
      </c>
      <c r="G202" s="3" t="s">
        <v>24</v>
      </c>
      <c r="H202" s="3" t="s">
        <v>24</v>
      </c>
      <c r="I202" s="3">
        <v>0</v>
      </c>
      <c r="J202" s="20">
        <f t="shared" si="10"/>
        <v>5.4</v>
      </c>
      <c r="K202" s="24">
        <v>-20</v>
      </c>
      <c r="L202" s="17">
        <v>270</v>
      </c>
      <c r="M202" s="23">
        <f t="shared" si="11"/>
        <v>-5.4</v>
      </c>
      <c r="N202" s="47">
        <f t="shared" si="12"/>
        <v>0</v>
      </c>
      <c r="O202" s="23">
        <f t="shared" si="9"/>
        <v>0</v>
      </c>
      <c r="P202" s="3" t="s">
        <v>24</v>
      </c>
      <c r="Q202" s="3" t="s">
        <v>24</v>
      </c>
      <c r="R202" s="23">
        <f t="shared" si="13"/>
        <v>-5.4</v>
      </c>
      <c r="S202" s="48" t="s">
        <v>238</v>
      </c>
    </row>
    <row r="203" spans="1:19" s="32" customFormat="1" ht="30" customHeight="1">
      <c r="A203" s="24" t="s">
        <v>766</v>
      </c>
      <c r="B203" s="43" t="s">
        <v>571</v>
      </c>
      <c r="C203" s="43" t="s">
        <v>636</v>
      </c>
      <c r="D203" s="45" t="s">
        <v>91</v>
      </c>
      <c r="E203" s="44">
        <v>250</v>
      </c>
      <c r="F203" s="50">
        <v>27</v>
      </c>
      <c r="G203" s="3" t="s">
        <v>24</v>
      </c>
      <c r="H203" s="3" t="s">
        <v>24</v>
      </c>
      <c r="I203" s="3">
        <v>0</v>
      </c>
      <c r="J203" s="20">
        <f t="shared" si="10"/>
        <v>27</v>
      </c>
      <c r="K203" s="24">
        <v>-250</v>
      </c>
      <c r="L203" s="17">
        <v>108</v>
      </c>
      <c r="M203" s="23">
        <f t="shared" si="11"/>
        <v>-27</v>
      </c>
      <c r="N203" s="47">
        <f t="shared" si="12"/>
        <v>0</v>
      </c>
      <c r="O203" s="23">
        <f t="shared" si="9"/>
        <v>0</v>
      </c>
      <c r="P203" s="3" t="s">
        <v>24</v>
      </c>
      <c r="Q203" s="3" t="s">
        <v>24</v>
      </c>
      <c r="R203" s="23">
        <f t="shared" si="13"/>
        <v>-27</v>
      </c>
      <c r="S203" s="48" t="s">
        <v>238</v>
      </c>
    </row>
    <row r="204" spans="1:19" s="32" customFormat="1" ht="30" customHeight="1">
      <c r="A204" s="24" t="s">
        <v>767</v>
      </c>
      <c r="B204" s="43" t="s">
        <v>428</v>
      </c>
      <c r="C204" s="43" t="s">
        <v>637</v>
      </c>
      <c r="D204" s="45" t="s">
        <v>91</v>
      </c>
      <c r="E204" s="44">
        <v>2000</v>
      </c>
      <c r="F204" s="50">
        <v>118</v>
      </c>
      <c r="G204" s="3" t="s">
        <v>24</v>
      </c>
      <c r="H204" s="3" t="s">
        <v>24</v>
      </c>
      <c r="I204" s="3">
        <v>0</v>
      </c>
      <c r="J204" s="20">
        <f t="shared" si="10"/>
        <v>118</v>
      </c>
      <c r="K204" s="24">
        <v>-2000</v>
      </c>
      <c r="L204" s="17">
        <v>59</v>
      </c>
      <c r="M204" s="23">
        <f t="shared" si="11"/>
        <v>-118</v>
      </c>
      <c r="N204" s="47">
        <f t="shared" si="12"/>
        <v>0</v>
      </c>
      <c r="O204" s="23">
        <f t="shared" si="9"/>
        <v>0</v>
      </c>
      <c r="P204" s="3" t="s">
        <v>24</v>
      </c>
      <c r="Q204" s="3" t="s">
        <v>24</v>
      </c>
      <c r="R204" s="23">
        <f t="shared" si="13"/>
        <v>-118</v>
      </c>
      <c r="S204" s="48" t="s">
        <v>238</v>
      </c>
    </row>
    <row r="205" spans="1:19" s="32" customFormat="1" ht="30" customHeight="1">
      <c r="A205" s="24" t="s">
        <v>768</v>
      </c>
      <c r="B205" s="43" t="s">
        <v>638</v>
      </c>
      <c r="C205" s="43" t="s">
        <v>639</v>
      </c>
      <c r="D205" s="45" t="s">
        <v>91</v>
      </c>
      <c r="E205" s="44">
        <v>500</v>
      </c>
      <c r="F205" s="50">
        <v>250</v>
      </c>
      <c r="G205" s="3" t="s">
        <v>24</v>
      </c>
      <c r="H205" s="3" t="s">
        <v>24</v>
      </c>
      <c r="I205" s="3">
        <v>0</v>
      </c>
      <c r="J205" s="20">
        <f t="shared" si="10"/>
        <v>250</v>
      </c>
      <c r="K205" s="24">
        <v>-500</v>
      </c>
      <c r="L205" s="17">
        <v>500</v>
      </c>
      <c r="M205" s="23">
        <f t="shared" si="11"/>
        <v>-250</v>
      </c>
      <c r="N205" s="47">
        <f t="shared" si="12"/>
        <v>0</v>
      </c>
      <c r="O205" s="23">
        <f t="shared" si="9"/>
        <v>0</v>
      </c>
      <c r="P205" s="3" t="s">
        <v>24</v>
      </c>
      <c r="Q205" s="3" t="s">
        <v>24</v>
      </c>
      <c r="R205" s="23">
        <f t="shared" si="13"/>
        <v>-250</v>
      </c>
      <c r="S205" s="48" t="s">
        <v>238</v>
      </c>
    </row>
    <row r="206" spans="1:19" s="32" customFormat="1" ht="30" customHeight="1">
      <c r="A206" s="24" t="s">
        <v>769</v>
      </c>
      <c r="B206" s="43" t="s">
        <v>399</v>
      </c>
      <c r="C206" s="43" t="s">
        <v>640</v>
      </c>
      <c r="D206" s="45" t="s">
        <v>91</v>
      </c>
      <c r="E206" s="44">
        <v>940</v>
      </c>
      <c r="F206" s="50">
        <v>15980</v>
      </c>
      <c r="G206" s="3" t="s">
        <v>24</v>
      </c>
      <c r="H206" s="3" t="s">
        <v>24</v>
      </c>
      <c r="I206" s="3">
        <v>0</v>
      </c>
      <c r="J206" s="20">
        <f t="shared" ref="J206:J269" si="14">F206</f>
        <v>15980</v>
      </c>
      <c r="K206" s="24">
        <v>-940</v>
      </c>
      <c r="L206" s="17">
        <v>17000</v>
      </c>
      <c r="M206" s="23">
        <f t="shared" ref="M206:M269" si="15">K206*L206/1000</f>
        <v>-15980</v>
      </c>
      <c r="N206" s="47">
        <f t="shared" si="12"/>
        <v>0</v>
      </c>
      <c r="O206" s="23">
        <f t="shared" si="9"/>
        <v>0</v>
      </c>
      <c r="P206" s="3" t="s">
        <v>24</v>
      </c>
      <c r="Q206" s="3" t="s">
        <v>24</v>
      </c>
      <c r="R206" s="23">
        <f t="shared" si="13"/>
        <v>-15980</v>
      </c>
      <c r="S206" s="48" t="s">
        <v>238</v>
      </c>
    </row>
    <row r="207" spans="1:19" s="32" customFormat="1" ht="30" customHeight="1">
      <c r="A207" s="24" t="s">
        <v>770</v>
      </c>
      <c r="B207" s="43" t="s">
        <v>399</v>
      </c>
      <c r="C207" s="43" t="s">
        <v>640</v>
      </c>
      <c r="D207" s="45" t="s">
        <v>91</v>
      </c>
      <c r="E207" s="44">
        <v>25</v>
      </c>
      <c r="F207" s="50">
        <v>425.02499999999998</v>
      </c>
      <c r="G207" s="3" t="s">
        <v>24</v>
      </c>
      <c r="H207" s="3" t="s">
        <v>24</v>
      </c>
      <c r="I207" s="3">
        <v>0</v>
      </c>
      <c r="J207" s="20">
        <f t="shared" si="14"/>
        <v>425.02499999999998</v>
      </c>
      <c r="K207" s="24">
        <v>-25</v>
      </c>
      <c r="L207" s="17">
        <v>17001</v>
      </c>
      <c r="M207" s="23">
        <f t="shared" si="15"/>
        <v>-425.02499999999998</v>
      </c>
      <c r="N207" s="47">
        <f t="shared" si="12"/>
        <v>0</v>
      </c>
      <c r="O207" s="23">
        <f t="shared" si="9"/>
        <v>0</v>
      </c>
      <c r="P207" s="3" t="s">
        <v>24</v>
      </c>
      <c r="Q207" s="3" t="s">
        <v>24</v>
      </c>
      <c r="R207" s="23">
        <f t="shared" si="13"/>
        <v>-425.02499999999998</v>
      </c>
      <c r="S207" s="48" t="s">
        <v>238</v>
      </c>
    </row>
    <row r="208" spans="1:19" s="32" customFormat="1" ht="30" customHeight="1">
      <c r="A208" s="24" t="s">
        <v>771</v>
      </c>
      <c r="B208" s="43" t="s">
        <v>561</v>
      </c>
      <c r="C208" s="43" t="s">
        <v>641</v>
      </c>
      <c r="D208" s="45" t="s">
        <v>91</v>
      </c>
      <c r="E208" s="44">
        <v>100</v>
      </c>
      <c r="F208" s="50">
        <v>100</v>
      </c>
      <c r="G208" s="3" t="s">
        <v>24</v>
      </c>
      <c r="H208" s="3" t="s">
        <v>24</v>
      </c>
      <c r="I208" s="3">
        <v>0</v>
      </c>
      <c r="J208" s="20">
        <f t="shared" si="14"/>
        <v>100</v>
      </c>
      <c r="K208" s="24">
        <v>-100</v>
      </c>
      <c r="L208" s="17">
        <v>1000</v>
      </c>
      <c r="M208" s="23">
        <f t="shared" si="15"/>
        <v>-100</v>
      </c>
      <c r="N208" s="47">
        <f t="shared" si="12"/>
        <v>0</v>
      </c>
      <c r="O208" s="23">
        <f t="shared" si="9"/>
        <v>0</v>
      </c>
      <c r="P208" s="3" t="s">
        <v>24</v>
      </c>
      <c r="Q208" s="3" t="s">
        <v>24</v>
      </c>
      <c r="R208" s="23">
        <f t="shared" si="13"/>
        <v>-100</v>
      </c>
      <c r="S208" s="48" t="s">
        <v>238</v>
      </c>
    </row>
    <row r="209" spans="1:19" s="32" customFormat="1" ht="30" customHeight="1">
      <c r="A209" s="24" t="s">
        <v>772</v>
      </c>
      <c r="B209" s="43" t="s">
        <v>642</v>
      </c>
      <c r="C209" s="43" t="s">
        <v>643</v>
      </c>
      <c r="D209" s="45" t="s">
        <v>91</v>
      </c>
      <c r="E209" s="44">
        <v>8</v>
      </c>
      <c r="F209" s="50">
        <v>235.99199999999999</v>
      </c>
      <c r="G209" s="3" t="s">
        <v>24</v>
      </c>
      <c r="H209" s="3" t="s">
        <v>24</v>
      </c>
      <c r="I209" s="3">
        <v>0</v>
      </c>
      <c r="J209" s="20">
        <f t="shared" si="14"/>
        <v>235.99199999999999</v>
      </c>
      <c r="K209" s="24">
        <v>-8</v>
      </c>
      <c r="L209" s="17">
        <v>29499</v>
      </c>
      <c r="M209" s="23">
        <f t="shared" si="15"/>
        <v>-235.99199999999999</v>
      </c>
      <c r="N209" s="47">
        <f t="shared" si="12"/>
        <v>0</v>
      </c>
      <c r="O209" s="23">
        <f t="shared" si="9"/>
        <v>0</v>
      </c>
      <c r="P209" s="3" t="s">
        <v>24</v>
      </c>
      <c r="Q209" s="3" t="s">
        <v>24</v>
      </c>
      <c r="R209" s="23">
        <f t="shared" si="13"/>
        <v>-235.99199999999999</v>
      </c>
      <c r="S209" s="48" t="s">
        <v>238</v>
      </c>
    </row>
    <row r="210" spans="1:19" s="32" customFormat="1" ht="30" customHeight="1">
      <c r="A210" s="24" t="s">
        <v>773</v>
      </c>
      <c r="B210" s="43" t="s">
        <v>589</v>
      </c>
      <c r="C210" s="43" t="s">
        <v>644</v>
      </c>
      <c r="D210" s="45" t="s">
        <v>91</v>
      </c>
      <c r="E210" s="44">
        <v>50</v>
      </c>
      <c r="F210" s="50">
        <v>3178.5</v>
      </c>
      <c r="G210" s="3" t="s">
        <v>24</v>
      </c>
      <c r="H210" s="3" t="s">
        <v>24</v>
      </c>
      <c r="I210" s="3">
        <v>0</v>
      </c>
      <c r="J210" s="20">
        <f t="shared" si="14"/>
        <v>3178.5</v>
      </c>
      <c r="K210" s="24">
        <v>-50</v>
      </c>
      <c r="L210" s="17">
        <v>63570</v>
      </c>
      <c r="M210" s="23">
        <f t="shared" si="15"/>
        <v>-3178.5</v>
      </c>
      <c r="N210" s="47">
        <f t="shared" si="12"/>
        <v>0</v>
      </c>
      <c r="O210" s="23">
        <f t="shared" si="9"/>
        <v>0</v>
      </c>
      <c r="P210" s="3" t="s">
        <v>24</v>
      </c>
      <c r="Q210" s="3" t="s">
        <v>24</v>
      </c>
      <c r="R210" s="23">
        <f t="shared" si="13"/>
        <v>-3178.5</v>
      </c>
      <c r="S210" s="48" t="s">
        <v>238</v>
      </c>
    </row>
    <row r="211" spans="1:19" s="32" customFormat="1" ht="30" customHeight="1">
      <c r="A211" s="24" t="s">
        <v>774</v>
      </c>
      <c r="B211" s="43" t="s">
        <v>645</v>
      </c>
      <c r="C211" s="43" t="s">
        <v>646</v>
      </c>
      <c r="D211" s="45" t="s">
        <v>91</v>
      </c>
      <c r="E211" s="44">
        <v>40</v>
      </c>
      <c r="F211" s="50">
        <v>1060</v>
      </c>
      <c r="G211" s="3" t="s">
        <v>24</v>
      </c>
      <c r="H211" s="3" t="s">
        <v>24</v>
      </c>
      <c r="I211" s="3">
        <v>0</v>
      </c>
      <c r="J211" s="20">
        <f t="shared" si="14"/>
        <v>1060</v>
      </c>
      <c r="K211" s="24">
        <v>-40</v>
      </c>
      <c r="L211" s="17" t="s">
        <v>763</v>
      </c>
      <c r="M211" s="23">
        <f t="shared" si="15"/>
        <v>-1060</v>
      </c>
      <c r="N211" s="47">
        <f t="shared" si="12"/>
        <v>0</v>
      </c>
      <c r="O211" s="23">
        <f t="shared" si="9"/>
        <v>0</v>
      </c>
      <c r="P211" s="3" t="s">
        <v>24</v>
      </c>
      <c r="Q211" s="3" t="s">
        <v>24</v>
      </c>
      <c r="R211" s="23">
        <f t="shared" si="13"/>
        <v>-1060</v>
      </c>
      <c r="S211" s="48" t="s">
        <v>238</v>
      </c>
    </row>
    <row r="212" spans="1:19" s="32" customFormat="1" ht="30" customHeight="1">
      <c r="A212" s="24" t="s">
        <v>775</v>
      </c>
      <c r="B212" s="43" t="s">
        <v>647</v>
      </c>
      <c r="C212" s="43" t="s">
        <v>648</v>
      </c>
      <c r="D212" s="45" t="s">
        <v>91</v>
      </c>
      <c r="E212" s="44">
        <v>17000</v>
      </c>
      <c r="F212" s="50">
        <v>306</v>
      </c>
      <c r="G212" s="3" t="s">
        <v>24</v>
      </c>
      <c r="H212" s="3" t="s">
        <v>24</v>
      </c>
      <c r="I212" s="3">
        <v>0</v>
      </c>
      <c r="J212" s="20">
        <f t="shared" si="14"/>
        <v>306</v>
      </c>
      <c r="K212" s="24">
        <v>-17000</v>
      </c>
      <c r="L212" s="17" t="s">
        <v>255</v>
      </c>
      <c r="M212" s="23">
        <f t="shared" si="15"/>
        <v>-306</v>
      </c>
      <c r="N212" s="47">
        <f t="shared" si="12"/>
        <v>0</v>
      </c>
      <c r="O212" s="23">
        <f t="shared" si="9"/>
        <v>0</v>
      </c>
      <c r="P212" s="3" t="s">
        <v>24</v>
      </c>
      <c r="Q212" s="3" t="s">
        <v>24</v>
      </c>
      <c r="R212" s="23">
        <f t="shared" si="13"/>
        <v>-306</v>
      </c>
      <c r="S212" s="48" t="s">
        <v>238</v>
      </c>
    </row>
    <row r="213" spans="1:19" s="32" customFormat="1" ht="30" customHeight="1">
      <c r="A213" s="24" t="s">
        <v>776</v>
      </c>
      <c r="B213" s="43" t="s">
        <v>358</v>
      </c>
      <c r="C213" s="43" t="s">
        <v>649</v>
      </c>
      <c r="D213" s="45" t="s">
        <v>119</v>
      </c>
      <c r="E213" s="44">
        <v>2</v>
      </c>
      <c r="F213" s="50">
        <v>7.8</v>
      </c>
      <c r="G213" s="3" t="s">
        <v>24</v>
      </c>
      <c r="H213" s="3" t="s">
        <v>24</v>
      </c>
      <c r="I213" s="3">
        <v>0</v>
      </c>
      <c r="J213" s="20">
        <f t="shared" si="14"/>
        <v>7.8</v>
      </c>
      <c r="K213" s="24">
        <v>-2</v>
      </c>
      <c r="L213" s="17">
        <v>3900</v>
      </c>
      <c r="M213" s="23">
        <f t="shared" si="15"/>
        <v>-7.8</v>
      </c>
      <c r="N213" s="47">
        <f t="shared" si="12"/>
        <v>0</v>
      </c>
      <c r="O213" s="23">
        <f t="shared" si="9"/>
        <v>0</v>
      </c>
      <c r="P213" s="3" t="s">
        <v>24</v>
      </c>
      <c r="Q213" s="3" t="s">
        <v>24</v>
      </c>
      <c r="R213" s="23">
        <f t="shared" si="13"/>
        <v>-7.8</v>
      </c>
      <c r="S213" s="48" t="s">
        <v>238</v>
      </c>
    </row>
    <row r="214" spans="1:19" s="32" customFormat="1" ht="30" customHeight="1">
      <c r="A214" s="24" t="s">
        <v>777</v>
      </c>
      <c r="B214" s="43" t="s">
        <v>358</v>
      </c>
      <c r="C214" s="43" t="s">
        <v>650</v>
      </c>
      <c r="D214" s="45" t="s">
        <v>119</v>
      </c>
      <c r="E214" s="44">
        <v>50</v>
      </c>
      <c r="F214" s="50">
        <v>102.5</v>
      </c>
      <c r="G214" s="3" t="s">
        <v>24</v>
      </c>
      <c r="H214" s="3" t="s">
        <v>24</v>
      </c>
      <c r="I214" s="3">
        <v>0</v>
      </c>
      <c r="J214" s="20">
        <f t="shared" si="14"/>
        <v>102.5</v>
      </c>
      <c r="K214" s="24">
        <v>-50</v>
      </c>
      <c r="L214" s="17">
        <v>2050</v>
      </c>
      <c r="M214" s="23">
        <f t="shared" si="15"/>
        <v>-102.5</v>
      </c>
      <c r="N214" s="47">
        <f t="shared" ref="N214:N277" si="16">K214+E214</f>
        <v>0</v>
      </c>
      <c r="O214" s="23">
        <f t="shared" si="9"/>
        <v>0</v>
      </c>
      <c r="P214" s="3" t="s">
        <v>24</v>
      </c>
      <c r="Q214" s="3" t="s">
        <v>24</v>
      </c>
      <c r="R214" s="23">
        <f t="shared" ref="R214:R277" si="17">M214</f>
        <v>-102.5</v>
      </c>
      <c r="S214" s="48" t="s">
        <v>238</v>
      </c>
    </row>
    <row r="215" spans="1:19" s="32" customFormat="1" ht="30" customHeight="1">
      <c r="A215" s="24" t="s">
        <v>778</v>
      </c>
      <c r="B215" s="43" t="s">
        <v>358</v>
      </c>
      <c r="C215" s="43" t="s">
        <v>651</v>
      </c>
      <c r="D215" s="45" t="s">
        <v>119</v>
      </c>
      <c r="E215" s="44">
        <v>100</v>
      </c>
      <c r="F215" s="50">
        <v>230</v>
      </c>
      <c r="G215" s="3" t="s">
        <v>24</v>
      </c>
      <c r="H215" s="3" t="s">
        <v>24</v>
      </c>
      <c r="I215" s="3">
        <v>0</v>
      </c>
      <c r="J215" s="20">
        <f t="shared" si="14"/>
        <v>230</v>
      </c>
      <c r="K215" s="24">
        <v>-100</v>
      </c>
      <c r="L215" s="17">
        <v>2300</v>
      </c>
      <c r="M215" s="23">
        <f t="shared" si="15"/>
        <v>-230</v>
      </c>
      <c r="N215" s="47">
        <f t="shared" si="16"/>
        <v>0</v>
      </c>
      <c r="O215" s="23">
        <f t="shared" si="9"/>
        <v>0</v>
      </c>
      <c r="P215" s="3" t="s">
        <v>24</v>
      </c>
      <c r="Q215" s="3" t="s">
        <v>24</v>
      </c>
      <c r="R215" s="23">
        <f t="shared" si="17"/>
        <v>-230</v>
      </c>
      <c r="S215" s="48" t="s">
        <v>238</v>
      </c>
    </row>
    <row r="216" spans="1:19" s="32" customFormat="1" ht="30" customHeight="1">
      <c r="A216" s="24" t="s">
        <v>779</v>
      </c>
      <c r="B216" s="43" t="s">
        <v>358</v>
      </c>
      <c r="C216" s="43" t="s">
        <v>652</v>
      </c>
      <c r="D216" s="45" t="s">
        <v>119</v>
      </c>
      <c r="E216" s="44">
        <v>20</v>
      </c>
      <c r="F216" s="50">
        <v>74</v>
      </c>
      <c r="G216" s="3" t="s">
        <v>24</v>
      </c>
      <c r="H216" s="3" t="s">
        <v>24</v>
      </c>
      <c r="I216" s="3">
        <v>0</v>
      </c>
      <c r="J216" s="20">
        <f t="shared" si="14"/>
        <v>74</v>
      </c>
      <c r="K216" s="24">
        <v>-20</v>
      </c>
      <c r="L216" s="17">
        <v>3700</v>
      </c>
      <c r="M216" s="23">
        <f t="shared" si="15"/>
        <v>-74</v>
      </c>
      <c r="N216" s="47">
        <f t="shared" si="16"/>
        <v>0</v>
      </c>
      <c r="O216" s="23">
        <f t="shared" si="9"/>
        <v>0</v>
      </c>
      <c r="P216" s="3" t="s">
        <v>24</v>
      </c>
      <c r="Q216" s="3" t="s">
        <v>24</v>
      </c>
      <c r="R216" s="23">
        <f t="shared" si="17"/>
        <v>-74</v>
      </c>
      <c r="S216" s="48" t="s">
        <v>238</v>
      </c>
    </row>
    <row r="217" spans="1:19" s="32" customFormat="1" ht="30" customHeight="1">
      <c r="A217" s="24" t="s">
        <v>780</v>
      </c>
      <c r="B217" s="43" t="s">
        <v>358</v>
      </c>
      <c r="C217" s="43" t="s">
        <v>653</v>
      </c>
      <c r="D217" s="45" t="s">
        <v>119</v>
      </c>
      <c r="E217" s="44">
        <v>902</v>
      </c>
      <c r="F217" s="50">
        <v>1353</v>
      </c>
      <c r="G217" s="3" t="s">
        <v>24</v>
      </c>
      <c r="H217" s="3" t="s">
        <v>24</v>
      </c>
      <c r="I217" s="3">
        <v>0</v>
      </c>
      <c r="J217" s="20">
        <f t="shared" si="14"/>
        <v>1353</v>
      </c>
      <c r="K217" s="24">
        <v>-902</v>
      </c>
      <c r="L217" s="17">
        <v>1500</v>
      </c>
      <c r="M217" s="23">
        <f t="shared" si="15"/>
        <v>-1353</v>
      </c>
      <c r="N217" s="47">
        <f t="shared" si="16"/>
        <v>0</v>
      </c>
      <c r="O217" s="23">
        <f t="shared" si="9"/>
        <v>0</v>
      </c>
      <c r="P217" s="3" t="s">
        <v>24</v>
      </c>
      <c r="Q217" s="3" t="s">
        <v>24</v>
      </c>
      <c r="R217" s="23">
        <f t="shared" si="17"/>
        <v>-1353</v>
      </c>
      <c r="S217" s="48" t="s">
        <v>238</v>
      </c>
    </row>
    <row r="218" spans="1:19" s="32" customFormat="1" ht="30" customHeight="1">
      <c r="A218" s="24" t="s">
        <v>781</v>
      </c>
      <c r="B218" s="43" t="s">
        <v>358</v>
      </c>
      <c r="C218" s="43" t="s">
        <v>654</v>
      </c>
      <c r="D218" s="45" t="s">
        <v>119</v>
      </c>
      <c r="E218" s="44">
        <v>10</v>
      </c>
      <c r="F218" s="50">
        <v>180</v>
      </c>
      <c r="G218" s="3" t="s">
        <v>24</v>
      </c>
      <c r="H218" s="3" t="s">
        <v>24</v>
      </c>
      <c r="I218" s="3">
        <v>0</v>
      </c>
      <c r="J218" s="20">
        <f t="shared" si="14"/>
        <v>180</v>
      </c>
      <c r="K218" s="24">
        <v>-10</v>
      </c>
      <c r="L218" s="17">
        <v>18000</v>
      </c>
      <c r="M218" s="23">
        <f t="shared" si="15"/>
        <v>-180</v>
      </c>
      <c r="N218" s="47">
        <f t="shared" si="16"/>
        <v>0</v>
      </c>
      <c r="O218" s="23">
        <f t="shared" si="9"/>
        <v>0</v>
      </c>
      <c r="P218" s="3" t="s">
        <v>24</v>
      </c>
      <c r="Q218" s="3" t="s">
        <v>24</v>
      </c>
      <c r="R218" s="23">
        <f t="shared" si="17"/>
        <v>-180</v>
      </c>
      <c r="S218" s="48" t="s">
        <v>238</v>
      </c>
    </row>
    <row r="219" spans="1:19" s="32" customFormat="1" ht="30" customHeight="1">
      <c r="A219" s="24" t="s">
        <v>782</v>
      </c>
      <c r="B219" s="43" t="s">
        <v>358</v>
      </c>
      <c r="C219" s="43" t="s">
        <v>655</v>
      </c>
      <c r="D219" s="45" t="s">
        <v>119</v>
      </c>
      <c r="E219" s="44">
        <v>25</v>
      </c>
      <c r="F219" s="50">
        <v>21.25</v>
      </c>
      <c r="G219" s="3" t="s">
        <v>24</v>
      </c>
      <c r="H219" s="3" t="s">
        <v>24</v>
      </c>
      <c r="I219" s="3">
        <v>0</v>
      </c>
      <c r="J219" s="20">
        <f t="shared" si="14"/>
        <v>21.25</v>
      </c>
      <c r="K219" s="24">
        <v>-25</v>
      </c>
      <c r="L219" s="17">
        <v>850</v>
      </c>
      <c r="M219" s="23">
        <f t="shared" si="15"/>
        <v>-21.25</v>
      </c>
      <c r="N219" s="47">
        <f t="shared" si="16"/>
        <v>0</v>
      </c>
      <c r="O219" s="23">
        <f t="shared" si="9"/>
        <v>0</v>
      </c>
      <c r="P219" s="3" t="s">
        <v>24</v>
      </c>
      <c r="Q219" s="3" t="s">
        <v>24</v>
      </c>
      <c r="R219" s="23">
        <f t="shared" si="17"/>
        <v>-21.25</v>
      </c>
      <c r="S219" s="48" t="s">
        <v>238</v>
      </c>
    </row>
    <row r="220" spans="1:19" s="32" customFormat="1" ht="30" customHeight="1">
      <c r="A220" s="24" t="s">
        <v>783</v>
      </c>
      <c r="B220" s="43" t="s">
        <v>358</v>
      </c>
      <c r="C220" s="43" t="s">
        <v>656</v>
      </c>
      <c r="D220" s="45" t="s">
        <v>119</v>
      </c>
      <c r="E220" s="44">
        <v>25</v>
      </c>
      <c r="F220" s="50">
        <v>21.25</v>
      </c>
      <c r="G220" s="3" t="s">
        <v>24</v>
      </c>
      <c r="H220" s="3" t="s">
        <v>24</v>
      </c>
      <c r="I220" s="3">
        <v>0</v>
      </c>
      <c r="J220" s="20">
        <f t="shared" si="14"/>
        <v>21.25</v>
      </c>
      <c r="K220" s="24">
        <v>-25</v>
      </c>
      <c r="L220" s="17">
        <v>850</v>
      </c>
      <c r="M220" s="23">
        <f t="shared" si="15"/>
        <v>-21.25</v>
      </c>
      <c r="N220" s="47">
        <f t="shared" si="16"/>
        <v>0</v>
      </c>
      <c r="O220" s="23">
        <f t="shared" si="9"/>
        <v>0</v>
      </c>
      <c r="P220" s="3" t="s">
        <v>24</v>
      </c>
      <c r="Q220" s="3" t="s">
        <v>24</v>
      </c>
      <c r="R220" s="23">
        <f t="shared" si="17"/>
        <v>-21.25</v>
      </c>
      <c r="S220" s="48" t="s">
        <v>238</v>
      </c>
    </row>
    <row r="221" spans="1:19" s="32" customFormat="1" ht="30" customHeight="1">
      <c r="A221" s="24" t="s">
        <v>784</v>
      </c>
      <c r="B221" s="43" t="s">
        <v>358</v>
      </c>
      <c r="C221" s="43" t="s">
        <v>657</v>
      </c>
      <c r="D221" s="45" t="s">
        <v>119</v>
      </c>
      <c r="E221" s="44">
        <v>25</v>
      </c>
      <c r="F221" s="50">
        <v>45</v>
      </c>
      <c r="G221" s="3" t="s">
        <v>24</v>
      </c>
      <c r="H221" s="3" t="s">
        <v>24</v>
      </c>
      <c r="I221" s="3">
        <v>0</v>
      </c>
      <c r="J221" s="20">
        <f t="shared" si="14"/>
        <v>45</v>
      </c>
      <c r="K221" s="24">
        <v>-25</v>
      </c>
      <c r="L221" s="17">
        <v>1800</v>
      </c>
      <c r="M221" s="23">
        <f t="shared" si="15"/>
        <v>-45</v>
      </c>
      <c r="N221" s="47">
        <f t="shared" si="16"/>
        <v>0</v>
      </c>
      <c r="O221" s="23">
        <f t="shared" si="9"/>
        <v>0</v>
      </c>
      <c r="P221" s="3" t="s">
        <v>24</v>
      </c>
      <c r="Q221" s="3" t="s">
        <v>24</v>
      </c>
      <c r="R221" s="23">
        <f t="shared" si="17"/>
        <v>-45</v>
      </c>
      <c r="S221" s="48" t="s">
        <v>238</v>
      </c>
    </row>
    <row r="222" spans="1:19" s="32" customFormat="1" ht="30" customHeight="1">
      <c r="A222" s="24" t="s">
        <v>785</v>
      </c>
      <c r="B222" s="43" t="s">
        <v>358</v>
      </c>
      <c r="C222" s="43" t="s">
        <v>658</v>
      </c>
      <c r="D222" s="45" t="s">
        <v>119</v>
      </c>
      <c r="E222" s="44">
        <v>2</v>
      </c>
      <c r="F222" s="50">
        <v>98</v>
      </c>
      <c r="G222" s="3" t="s">
        <v>24</v>
      </c>
      <c r="H222" s="3" t="s">
        <v>24</v>
      </c>
      <c r="I222" s="3">
        <v>0</v>
      </c>
      <c r="J222" s="20">
        <f t="shared" si="14"/>
        <v>98</v>
      </c>
      <c r="K222" s="24">
        <v>-2</v>
      </c>
      <c r="L222" s="17">
        <v>49000</v>
      </c>
      <c r="M222" s="23">
        <f t="shared" si="15"/>
        <v>-98</v>
      </c>
      <c r="N222" s="47">
        <f t="shared" si="16"/>
        <v>0</v>
      </c>
      <c r="O222" s="23">
        <f t="shared" si="9"/>
        <v>0</v>
      </c>
      <c r="P222" s="3" t="s">
        <v>24</v>
      </c>
      <c r="Q222" s="3" t="s">
        <v>24</v>
      </c>
      <c r="R222" s="23">
        <f t="shared" si="17"/>
        <v>-98</v>
      </c>
      <c r="S222" s="48" t="s">
        <v>238</v>
      </c>
    </row>
    <row r="223" spans="1:19" s="32" customFormat="1" ht="30" customHeight="1">
      <c r="A223" s="24" t="s">
        <v>786</v>
      </c>
      <c r="B223" s="43" t="s">
        <v>358</v>
      </c>
      <c r="C223" s="43" t="s">
        <v>659</v>
      </c>
      <c r="D223" s="45" t="s">
        <v>119</v>
      </c>
      <c r="E223" s="44">
        <v>20</v>
      </c>
      <c r="F223" s="50">
        <v>58</v>
      </c>
      <c r="G223" s="3" t="s">
        <v>24</v>
      </c>
      <c r="H223" s="3" t="s">
        <v>24</v>
      </c>
      <c r="I223" s="3">
        <v>0</v>
      </c>
      <c r="J223" s="20">
        <f t="shared" si="14"/>
        <v>58</v>
      </c>
      <c r="K223" s="24">
        <v>-20</v>
      </c>
      <c r="L223" s="17">
        <v>2900</v>
      </c>
      <c r="M223" s="23">
        <f t="shared" si="15"/>
        <v>-58</v>
      </c>
      <c r="N223" s="47">
        <f t="shared" si="16"/>
        <v>0</v>
      </c>
      <c r="O223" s="23">
        <f t="shared" si="9"/>
        <v>0</v>
      </c>
      <c r="P223" s="3" t="s">
        <v>24</v>
      </c>
      <c r="Q223" s="3" t="s">
        <v>24</v>
      </c>
      <c r="R223" s="23">
        <f t="shared" si="17"/>
        <v>-58</v>
      </c>
      <c r="S223" s="48" t="s">
        <v>238</v>
      </c>
    </row>
    <row r="224" spans="1:19" s="32" customFormat="1" ht="30" customHeight="1">
      <c r="A224" s="24" t="s">
        <v>787</v>
      </c>
      <c r="B224" s="43" t="s">
        <v>358</v>
      </c>
      <c r="C224" s="43" t="s">
        <v>660</v>
      </c>
      <c r="D224" s="45" t="s">
        <v>119</v>
      </c>
      <c r="E224" s="44">
        <v>4</v>
      </c>
      <c r="F224" s="50">
        <v>32</v>
      </c>
      <c r="G224" s="3" t="s">
        <v>24</v>
      </c>
      <c r="H224" s="3" t="s">
        <v>24</v>
      </c>
      <c r="I224" s="3">
        <v>0</v>
      </c>
      <c r="J224" s="20">
        <f t="shared" si="14"/>
        <v>32</v>
      </c>
      <c r="K224" s="24">
        <v>-4</v>
      </c>
      <c r="L224" s="17">
        <v>8000</v>
      </c>
      <c r="M224" s="23">
        <f t="shared" si="15"/>
        <v>-32</v>
      </c>
      <c r="N224" s="47">
        <f t="shared" si="16"/>
        <v>0</v>
      </c>
      <c r="O224" s="23">
        <f t="shared" si="9"/>
        <v>0</v>
      </c>
      <c r="P224" s="3" t="s">
        <v>24</v>
      </c>
      <c r="Q224" s="3" t="s">
        <v>24</v>
      </c>
      <c r="R224" s="23">
        <f t="shared" si="17"/>
        <v>-32</v>
      </c>
      <c r="S224" s="48" t="s">
        <v>238</v>
      </c>
    </row>
    <row r="225" spans="1:19" s="32" customFormat="1" ht="30" customHeight="1">
      <c r="A225" s="24" t="s">
        <v>788</v>
      </c>
      <c r="B225" s="43" t="s">
        <v>358</v>
      </c>
      <c r="C225" s="43" t="s">
        <v>661</v>
      </c>
      <c r="D225" s="45" t="s">
        <v>119</v>
      </c>
      <c r="E225" s="44">
        <v>4</v>
      </c>
      <c r="F225" s="50">
        <v>8.1999999999999993</v>
      </c>
      <c r="G225" s="3" t="s">
        <v>24</v>
      </c>
      <c r="H225" s="3" t="s">
        <v>24</v>
      </c>
      <c r="I225" s="3">
        <v>0</v>
      </c>
      <c r="J225" s="20">
        <f t="shared" si="14"/>
        <v>8.1999999999999993</v>
      </c>
      <c r="K225" s="24">
        <v>-4</v>
      </c>
      <c r="L225" s="17">
        <v>2050</v>
      </c>
      <c r="M225" s="23">
        <f t="shared" si="15"/>
        <v>-8.1999999999999993</v>
      </c>
      <c r="N225" s="47">
        <f t="shared" si="16"/>
        <v>0</v>
      </c>
      <c r="O225" s="23">
        <f t="shared" si="9"/>
        <v>0</v>
      </c>
      <c r="P225" s="3" t="s">
        <v>24</v>
      </c>
      <c r="Q225" s="3" t="s">
        <v>24</v>
      </c>
      <c r="R225" s="23">
        <f t="shared" si="17"/>
        <v>-8.1999999999999993</v>
      </c>
      <c r="S225" s="48" t="s">
        <v>238</v>
      </c>
    </row>
    <row r="226" spans="1:19" s="32" customFormat="1" ht="30" customHeight="1">
      <c r="A226" s="24" t="s">
        <v>789</v>
      </c>
      <c r="B226" s="43" t="s">
        <v>358</v>
      </c>
      <c r="C226" s="43" t="s">
        <v>662</v>
      </c>
      <c r="D226" s="45" t="s">
        <v>119</v>
      </c>
      <c r="E226" s="44">
        <v>10</v>
      </c>
      <c r="F226" s="50">
        <v>32</v>
      </c>
      <c r="G226" s="3" t="s">
        <v>24</v>
      </c>
      <c r="H226" s="3" t="s">
        <v>24</v>
      </c>
      <c r="I226" s="3">
        <v>0</v>
      </c>
      <c r="J226" s="20">
        <f t="shared" si="14"/>
        <v>32</v>
      </c>
      <c r="K226" s="24">
        <v>-10</v>
      </c>
      <c r="L226" s="17">
        <v>3200</v>
      </c>
      <c r="M226" s="23">
        <f t="shared" si="15"/>
        <v>-32</v>
      </c>
      <c r="N226" s="47">
        <f t="shared" si="16"/>
        <v>0</v>
      </c>
      <c r="O226" s="23">
        <f t="shared" si="9"/>
        <v>0</v>
      </c>
      <c r="P226" s="3" t="s">
        <v>24</v>
      </c>
      <c r="Q226" s="3" t="s">
        <v>24</v>
      </c>
      <c r="R226" s="23">
        <f t="shared" si="17"/>
        <v>-32</v>
      </c>
      <c r="S226" s="48" t="s">
        <v>238</v>
      </c>
    </row>
    <row r="227" spans="1:19" s="32" customFormat="1" ht="30" customHeight="1">
      <c r="A227" s="24" t="s">
        <v>790</v>
      </c>
      <c r="B227" s="43" t="s">
        <v>358</v>
      </c>
      <c r="C227" s="43" t="s">
        <v>662</v>
      </c>
      <c r="D227" s="45" t="s">
        <v>119</v>
      </c>
      <c r="E227" s="44">
        <v>16</v>
      </c>
      <c r="F227" s="50">
        <v>52</v>
      </c>
      <c r="G227" s="3" t="s">
        <v>24</v>
      </c>
      <c r="H227" s="3" t="s">
        <v>24</v>
      </c>
      <c r="I227" s="3">
        <v>0</v>
      </c>
      <c r="J227" s="20">
        <f t="shared" si="14"/>
        <v>52</v>
      </c>
      <c r="K227" s="24">
        <v>-16</v>
      </c>
      <c r="L227" s="17">
        <v>3250</v>
      </c>
      <c r="M227" s="23">
        <f t="shared" si="15"/>
        <v>-52</v>
      </c>
      <c r="N227" s="47">
        <f t="shared" si="16"/>
        <v>0</v>
      </c>
      <c r="O227" s="23">
        <f t="shared" si="9"/>
        <v>0</v>
      </c>
      <c r="P227" s="3" t="s">
        <v>24</v>
      </c>
      <c r="Q227" s="3" t="s">
        <v>24</v>
      </c>
      <c r="R227" s="23">
        <f t="shared" si="17"/>
        <v>-52</v>
      </c>
      <c r="S227" s="48" t="s">
        <v>238</v>
      </c>
    </row>
    <row r="228" spans="1:19" s="32" customFormat="1" ht="30" customHeight="1">
      <c r="A228" s="24" t="s">
        <v>791</v>
      </c>
      <c r="B228" s="43" t="s">
        <v>358</v>
      </c>
      <c r="C228" s="43" t="s">
        <v>663</v>
      </c>
      <c r="D228" s="45" t="s">
        <v>119</v>
      </c>
      <c r="E228" s="44">
        <v>6</v>
      </c>
      <c r="F228" s="50">
        <v>11.4</v>
      </c>
      <c r="G228" s="3" t="s">
        <v>24</v>
      </c>
      <c r="H228" s="3" t="s">
        <v>24</v>
      </c>
      <c r="I228" s="3">
        <v>0</v>
      </c>
      <c r="J228" s="20">
        <f t="shared" si="14"/>
        <v>11.4</v>
      </c>
      <c r="K228" s="24">
        <v>-6</v>
      </c>
      <c r="L228" s="17">
        <v>1900</v>
      </c>
      <c r="M228" s="23">
        <f t="shared" si="15"/>
        <v>-11.4</v>
      </c>
      <c r="N228" s="47">
        <f t="shared" si="16"/>
        <v>0</v>
      </c>
      <c r="O228" s="23">
        <f t="shared" si="9"/>
        <v>0</v>
      </c>
      <c r="P228" s="3" t="s">
        <v>24</v>
      </c>
      <c r="Q228" s="3" t="s">
        <v>24</v>
      </c>
      <c r="R228" s="23">
        <f t="shared" si="17"/>
        <v>-11.4</v>
      </c>
      <c r="S228" s="48" t="s">
        <v>238</v>
      </c>
    </row>
    <row r="229" spans="1:19" s="32" customFormat="1" ht="30" customHeight="1">
      <c r="A229" s="24" t="s">
        <v>792</v>
      </c>
      <c r="B229" s="43" t="s">
        <v>358</v>
      </c>
      <c r="C229" s="43" t="s">
        <v>664</v>
      </c>
      <c r="D229" s="45" t="s">
        <v>119</v>
      </c>
      <c r="E229" s="44">
        <v>6</v>
      </c>
      <c r="F229" s="50">
        <v>13.2</v>
      </c>
      <c r="G229" s="3" t="s">
        <v>24</v>
      </c>
      <c r="H229" s="3" t="s">
        <v>24</v>
      </c>
      <c r="I229" s="3">
        <v>0</v>
      </c>
      <c r="J229" s="20">
        <f t="shared" si="14"/>
        <v>13.2</v>
      </c>
      <c r="K229" s="24">
        <v>-6</v>
      </c>
      <c r="L229" s="17">
        <v>2200</v>
      </c>
      <c r="M229" s="23">
        <f t="shared" si="15"/>
        <v>-13.2</v>
      </c>
      <c r="N229" s="47">
        <f t="shared" si="16"/>
        <v>0</v>
      </c>
      <c r="O229" s="23">
        <f t="shared" si="9"/>
        <v>0</v>
      </c>
      <c r="P229" s="3" t="s">
        <v>24</v>
      </c>
      <c r="Q229" s="3" t="s">
        <v>24</v>
      </c>
      <c r="R229" s="23">
        <f t="shared" si="17"/>
        <v>-13.2</v>
      </c>
      <c r="S229" s="48" t="s">
        <v>238</v>
      </c>
    </row>
    <row r="230" spans="1:19" s="32" customFormat="1" ht="30" customHeight="1">
      <c r="A230" s="24" t="s">
        <v>793</v>
      </c>
      <c r="B230" s="43" t="s">
        <v>358</v>
      </c>
      <c r="C230" s="43" t="s">
        <v>664</v>
      </c>
      <c r="D230" s="45" t="s">
        <v>119</v>
      </c>
      <c r="E230" s="44">
        <v>4</v>
      </c>
      <c r="F230" s="50">
        <v>9.1999999999999993</v>
      </c>
      <c r="G230" s="3" t="s">
        <v>24</v>
      </c>
      <c r="H230" s="3" t="s">
        <v>24</v>
      </c>
      <c r="I230" s="3">
        <v>0</v>
      </c>
      <c r="J230" s="20">
        <f t="shared" si="14"/>
        <v>9.1999999999999993</v>
      </c>
      <c r="K230" s="24">
        <v>-4</v>
      </c>
      <c r="L230" s="17">
        <v>2300</v>
      </c>
      <c r="M230" s="23">
        <f t="shared" si="15"/>
        <v>-9.1999999999999993</v>
      </c>
      <c r="N230" s="47">
        <f t="shared" si="16"/>
        <v>0</v>
      </c>
      <c r="O230" s="23">
        <f t="shared" si="9"/>
        <v>0</v>
      </c>
      <c r="P230" s="3" t="s">
        <v>24</v>
      </c>
      <c r="Q230" s="3" t="s">
        <v>24</v>
      </c>
      <c r="R230" s="23">
        <f t="shared" si="17"/>
        <v>-9.1999999999999993</v>
      </c>
      <c r="S230" s="48" t="s">
        <v>238</v>
      </c>
    </row>
    <row r="231" spans="1:19" s="32" customFormat="1" ht="30" customHeight="1">
      <c r="A231" s="24" t="s">
        <v>794</v>
      </c>
      <c r="B231" s="43" t="s">
        <v>358</v>
      </c>
      <c r="C231" s="43" t="s">
        <v>665</v>
      </c>
      <c r="D231" s="45" t="s">
        <v>119</v>
      </c>
      <c r="E231" s="44">
        <v>2</v>
      </c>
      <c r="F231" s="50">
        <v>109</v>
      </c>
      <c r="G231" s="3" t="s">
        <v>24</v>
      </c>
      <c r="H231" s="3" t="s">
        <v>24</v>
      </c>
      <c r="I231" s="3">
        <v>0</v>
      </c>
      <c r="J231" s="20">
        <f t="shared" si="14"/>
        <v>109</v>
      </c>
      <c r="K231" s="24">
        <v>-2</v>
      </c>
      <c r="L231" s="17">
        <v>54500</v>
      </c>
      <c r="M231" s="23">
        <f t="shared" si="15"/>
        <v>-109</v>
      </c>
      <c r="N231" s="47">
        <f t="shared" si="16"/>
        <v>0</v>
      </c>
      <c r="O231" s="23">
        <f t="shared" si="9"/>
        <v>0</v>
      </c>
      <c r="P231" s="3" t="s">
        <v>24</v>
      </c>
      <c r="Q231" s="3" t="s">
        <v>24</v>
      </c>
      <c r="R231" s="23">
        <f t="shared" si="17"/>
        <v>-109</v>
      </c>
      <c r="S231" s="48" t="s">
        <v>238</v>
      </c>
    </row>
    <row r="232" spans="1:19" s="32" customFormat="1" ht="30" customHeight="1">
      <c r="A232" s="24" t="s">
        <v>795</v>
      </c>
      <c r="B232" s="43" t="s">
        <v>358</v>
      </c>
      <c r="C232" s="43" t="s">
        <v>666</v>
      </c>
      <c r="D232" s="45" t="s">
        <v>119</v>
      </c>
      <c r="E232" s="44">
        <v>80</v>
      </c>
      <c r="F232" s="50">
        <v>84</v>
      </c>
      <c r="G232" s="3" t="s">
        <v>24</v>
      </c>
      <c r="H232" s="3" t="s">
        <v>24</v>
      </c>
      <c r="I232" s="3">
        <v>0</v>
      </c>
      <c r="J232" s="20">
        <f t="shared" si="14"/>
        <v>84</v>
      </c>
      <c r="K232" s="24">
        <v>-80</v>
      </c>
      <c r="L232" s="17">
        <v>1050</v>
      </c>
      <c r="M232" s="23">
        <f t="shared" si="15"/>
        <v>-84</v>
      </c>
      <c r="N232" s="47">
        <f t="shared" si="16"/>
        <v>0</v>
      </c>
      <c r="O232" s="23">
        <f t="shared" si="9"/>
        <v>0</v>
      </c>
      <c r="P232" s="3" t="s">
        <v>24</v>
      </c>
      <c r="Q232" s="3" t="s">
        <v>24</v>
      </c>
      <c r="R232" s="23">
        <f t="shared" si="17"/>
        <v>-84</v>
      </c>
      <c r="S232" s="48" t="s">
        <v>238</v>
      </c>
    </row>
    <row r="233" spans="1:19" s="32" customFormat="1" ht="30" customHeight="1">
      <c r="A233" s="24" t="s">
        <v>796</v>
      </c>
      <c r="B233" s="43" t="s">
        <v>358</v>
      </c>
      <c r="C233" s="43" t="s">
        <v>667</v>
      </c>
      <c r="D233" s="45" t="s">
        <v>119</v>
      </c>
      <c r="E233" s="44">
        <v>80</v>
      </c>
      <c r="F233" s="50">
        <v>84</v>
      </c>
      <c r="G233" s="3" t="s">
        <v>24</v>
      </c>
      <c r="H233" s="3" t="s">
        <v>24</v>
      </c>
      <c r="I233" s="3">
        <v>0</v>
      </c>
      <c r="J233" s="20">
        <f t="shared" si="14"/>
        <v>84</v>
      </c>
      <c r="K233" s="24">
        <v>-80</v>
      </c>
      <c r="L233" s="17">
        <v>1050</v>
      </c>
      <c r="M233" s="23">
        <f t="shared" si="15"/>
        <v>-84</v>
      </c>
      <c r="N233" s="47">
        <f t="shared" si="16"/>
        <v>0</v>
      </c>
      <c r="O233" s="23">
        <f t="shared" si="9"/>
        <v>0</v>
      </c>
      <c r="P233" s="3" t="s">
        <v>24</v>
      </c>
      <c r="Q233" s="3" t="s">
        <v>24</v>
      </c>
      <c r="R233" s="23">
        <f t="shared" si="17"/>
        <v>-84</v>
      </c>
      <c r="S233" s="48" t="s">
        <v>238</v>
      </c>
    </row>
    <row r="234" spans="1:19" s="32" customFormat="1" ht="30" customHeight="1">
      <c r="A234" s="24" t="s">
        <v>797</v>
      </c>
      <c r="B234" s="43" t="s">
        <v>358</v>
      </c>
      <c r="C234" s="43" t="s">
        <v>668</v>
      </c>
      <c r="D234" s="45" t="s">
        <v>119</v>
      </c>
      <c r="E234" s="44">
        <v>20</v>
      </c>
      <c r="F234" s="50">
        <v>900</v>
      </c>
      <c r="G234" s="3" t="s">
        <v>24</v>
      </c>
      <c r="H234" s="3" t="s">
        <v>24</v>
      </c>
      <c r="I234" s="3">
        <v>0</v>
      </c>
      <c r="J234" s="20">
        <f t="shared" si="14"/>
        <v>900</v>
      </c>
      <c r="K234" s="24">
        <v>-20</v>
      </c>
      <c r="L234" s="51">
        <v>45000</v>
      </c>
      <c r="M234" s="23">
        <f t="shared" si="15"/>
        <v>-900</v>
      </c>
      <c r="N234" s="47">
        <f t="shared" si="16"/>
        <v>0</v>
      </c>
      <c r="O234" s="23">
        <f t="shared" si="9"/>
        <v>0</v>
      </c>
      <c r="P234" s="3" t="s">
        <v>24</v>
      </c>
      <c r="Q234" s="3" t="s">
        <v>24</v>
      </c>
      <c r="R234" s="23">
        <f t="shared" si="17"/>
        <v>-900</v>
      </c>
      <c r="S234" s="48" t="s">
        <v>238</v>
      </c>
    </row>
    <row r="235" spans="1:19" s="32" customFormat="1" ht="30" customHeight="1">
      <c r="A235" s="24" t="s">
        <v>798</v>
      </c>
      <c r="B235" s="43" t="s">
        <v>358</v>
      </c>
      <c r="C235" s="43" t="s">
        <v>669</v>
      </c>
      <c r="D235" s="45" t="s">
        <v>119</v>
      </c>
      <c r="E235" s="44">
        <v>20</v>
      </c>
      <c r="F235" s="50">
        <v>200</v>
      </c>
      <c r="G235" s="3" t="s">
        <v>24</v>
      </c>
      <c r="H235" s="3" t="s">
        <v>24</v>
      </c>
      <c r="I235" s="3">
        <v>0</v>
      </c>
      <c r="J235" s="20">
        <f t="shared" si="14"/>
        <v>200</v>
      </c>
      <c r="K235" s="24">
        <v>-20</v>
      </c>
      <c r="L235" s="51">
        <v>10000</v>
      </c>
      <c r="M235" s="23">
        <f t="shared" si="15"/>
        <v>-200</v>
      </c>
      <c r="N235" s="47">
        <f t="shared" si="16"/>
        <v>0</v>
      </c>
      <c r="O235" s="23">
        <f t="shared" si="9"/>
        <v>0</v>
      </c>
      <c r="P235" s="3" t="s">
        <v>24</v>
      </c>
      <c r="Q235" s="3" t="s">
        <v>24</v>
      </c>
      <c r="R235" s="23">
        <f t="shared" si="17"/>
        <v>-200</v>
      </c>
      <c r="S235" s="48" t="s">
        <v>238</v>
      </c>
    </row>
    <row r="236" spans="1:19" s="32" customFormat="1" ht="30" customHeight="1">
      <c r="A236" s="24" t="s">
        <v>799</v>
      </c>
      <c r="B236" s="43" t="s">
        <v>358</v>
      </c>
      <c r="C236" s="43" t="s">
        <v>670</v>
      </c>
      <c r="D236" s="45" t="s">
        <v>119</v>
      </c>
      <c r="E236" s="44">
        <v>2</v>
      </c>
      <c r="F236" s="50">
        <v>98</v>
      </c>
      <c r="G236" s="3" t="s">
        <v>24</v>
      </c>
      <c r="H236" s="3" t="s">
        <v>24</v>
      </c>
      <c r="I236" s="3">
        <v>0</v>
      </c>
      <c r="J236" s="20">
        <f t="shared" si="14"/>
        <v>98</v>
      </c>
      <c r="K236" s="24">
        <v>-2</v>
      </c>
      <c r="L236" s="51">
        <v>49000</v>
      </c>
      <c r="M236" s="23">
        <f t="shared" si="15"/>
        <v>-98</v>
      </c>
      <c r="N236" s="47">
        <f t="shared" si="16"/>
        <v>0</v>
      </c>
      <c r="O236" s="23">
        <f t="shared" si="9"/>
        <v>0</v>
      </c>
      <c r="P236" s="3" t="s">
        <v>24</v>
      </c>
      <c r="Q236" s="3" t="s">
        <v>24</v>
      </c>
      <c r="R236" s="23">
        <f t="shared" si="17"/>
        <v>-98</v>
      </c>
      <c r="S236" s="48" t="s">
        <v>238</v>
      </c>
    </row>
    <row r="237" spans="1:19" s="32" customFormat="1" ht="30" customHeight="1">
      <c r="A237" s="24" t="s">
        <v>800</v>
      </c>
      <c r="B237" s="43" t="s">
        <v>358</v>
      </c>
      <c r="C237" s="43" t="s">
        <v>671</v>
      </c>
      <c r="D237" s="45" t="s">
        <v>119</v>
      </c>
      <c r="E237" s="44">
        <v>2</v>
      </c>
      <c r="F237" s="50">
        <v>10</v>
      </c>
      <c r="G237" s="3" t="s">
        <v>24</v>
      </c>
      <c r="H237" s="3" t="s">
        <v>24</v>
      </c>
      <c r="I237" s="3">
        <v>0</v>
      </c>
      <c r="J237" s="20">
        <f t="shared" si="14"/>
        <v>10</v>
      </c>
      <c r="K237" s="24">
        <v>-2</v>
      </c>
      <c r="L237" s="51">
        <v>5000</v>
      </c>
      <c r="M237" s="23">
        <f t="shared" si="15"/>
        <v>-10</v>
      </c>
      <c r="N237" s="47">
        <f t="shared" si="16"/>
        <v>0</v>
      </c>
      <c r="O237" s="23">
        <f t="shared" si="9"/>
        <v>0</v>
      </c>
      <c r="P237" s="3" t="s">
        <v>24</v>
      </c>
      <c r="Q237" s="3" t="s">
        <v>24</v>
      </c>
      <c r="R237" s="23">
        <f t="shared" si="17"/>
        <v>-10</v>
      </c>
      <c r="S237" s="48" t="s">
        <v>238</v>
      </c>
    </row>
    <row r="238" spans="1:19" s="32" customFormat="1" ht="30" customHeight="1">
      <c r="A238" s="24" t="s">
        <v>801</v>
      </c>
      <c r="B238" s="43" t="s">
        <v>358</v>
      </c>
      <c r="C238" s="43" t="s">
        <v>672</v>
      </c>
      <c r="D238" s="45" t="s">
        <v>119</v>
      </c>
      <c r="E238" s="44">
        <v>12</v>
      </c>
      <c r="F238" s="50">
        <v>37.799999999999997</v>
      </c>
      <c r="G238" s="3" t="s">
        <v>24</v>
      </c>
      <c r="H238" s="3" t="s">
        <v>24</v>
      </c>
      <c r="I238" s="3">
        <v>0</v>
      </c>
      <c r="J238" s="20">
        <f t="shared" si="14"/>
        <v>37.799999999999997</v>
      </c>
      <c r="K238" s="24">
        <v>-12</v>
      </c>
      <c r="L238" s="51">
        <v>3150</v>
      </c>
      <c r="M238" s="23">
        <f t="shared" si="15"/>
        <v>-37.799999999999997</v>
      </c>
      <c r="N238" s="47">
        <f t="shared" si="16"/>
        <v>0</v>
      </c>
      <c r="O238" s="23">
        <f t="shared" si="9"/>
        <v>0</v>
      </c>
      <c r="P238" s="3" t="s">
        <v>24</v>
      </c>
      <c r="Q238" s="3" t="s">
        <v>24</v>
      </c>
      <c r="R238" s="23">
        <f t="shared" si="17"/>
        <v>-37.799999999999997</v>
      </c>
      <c r="S238" s="48" t="s">
        <v>238</v>
      </c>
    </row>
    <row r="239" spans="1:19" s="32" customFormat="1" ht="30" customHeight="1">
      <c r="A239" s="24" t="s">
        <v>802</v>
      </c>
      <c r="B239" s="43" t="s">
        <v>358</v>
      </c>
      <c r="C239" s="43" t="s">
        <v>673</v>
      </c>
      <c r="D239" s="45" t="s">
        <v>119</v>
      </c>
      <c r="E239" s="44">
        <v>35</v>
      </c>
      <c r="F239" s="50">
        <v>171.5</v>
      </c>
      <c r="G239" s="3" t="s">
        <v>24</v>
      </c>
      <c r="H239" s="3" t="s">
        <v>24</v>
      </c>
      <c r="I239" s="3">
        <v>0</v>
      </c>
      <c r="J239" s="20">
        <f t="shared" si="14"/>
        <v>171.5</v>
      </c>
      <c r="K239" s="24">
        <v>-35</v>
      </c>
      <c r="L239" s="51">
        <v>4900</v>
      </c>
      <c r="M239" s="23">
        <f t="shared" si="15"/>
        <v>-171.5</v>
      </c>
      <c r="N239" s="47">
        <f t="shared" si="16"/>
        <v>0</v>
      </c>
      <c r="O239" s="23">
        <f t="shared" si="9"/>
        <v>0</v>
      </c>
      <c r="P239" s="3" t="s">
        <v>24</v>
      </c>
      <c r="Q239" s="3" t="s">
        <v>24</v>
      </c>
      <c r="R239" s="23">
        <f t="shared" si="17"/>
        <v>-171.5</v>
      </c>
      <c r="S239" s="48" t="s">
        <v>238</v>
      </c>
    </row>
    <row r="240" spans="1:19" s="32" customFormat="1" ht="30" customHeight="1">
      <c r="A240" s="24" t="s">
        <v>803</v>
      </c>
      <c r="B240" s="43" t="s">
        <v>358</v>
      </c>
      <c r="C240" s="43" t="s">
        <v>674</v>
      </c>
      <c r="D240" s="45" t="s">
        <v>119</v>
      </c>
      <c r="E240" s="44">
        <v>25</v>
      </c>
      <c r="F240" s="50">
        <v>78.75</v>
      </c>
      <c r="G240" s="3" t="s">
        <v>24</v>
      </c>
      <c r="H240" s="3" t="s">
        <v>24</v>
      </c>
      <c r="I240" s="3">
        <v>0</v>
      </c>
      <c r="J240" s="20">
        <f t="shared" si="14"/>
        <v>78.75</v>
      </c>
      <c r="K240" s="24">
        <v>-25</v>
      </c>
      <c r="L240" s="51">
        <v>3150</v>
      </c>
      <c r="M240" s="23">
        <f t="shared" si="15"/>
        <v>-78.75</v>
      </c>
      <c r="N240" s="47">
        <f t="shared" si="16"/>
        <v>0</v>
      </c>
      <c r="O240" s="23">
        <f t="shared" si="9"/>
        <v>0</v>
      </c>
      <c r="P240" s="3" t="s">
        <v>24</v>
      </c>
      <c r="Q240" s="3" t="s">
        <v>24</v>
      </c>
      <c r="R240" s="23">
        <f t="shared" si="17"/>
        <v>-78.75</v>
      </c>
      <c r="S240" s="48" t="s">
        <v>238</v>
      </c>
    </row>
    <row r="241" spans="1:19" s="32" customFormat="1" ht="30" customHeight="1">
      <c r="A241" s="24" t="s">
        <v>804</v>
      </c>
      <c r="B241" s="43" t="s">
        <v>358</v>
      </c>
      <c r="C241" s="43" t="s">
        <v>675</v>
      </c>
      <c r="D241" s="45" t="s">
        <v>119</v>
      </c>
      <c r="E241" s="44">
        <v>2</v>
      </c>
      <c r="F241" s="50">
        <v>50</v>
      </c>
      <c r="G241" s="3" t="s">
        <v>24</v>
      </c>
      <c r="H241" s="3" t="s">
        <v>24</v>
      </c>
      <c r="I241" s="3">
        <v>0</v>
      </c>
      <c r="J241" s="20">
        <f t="shared" si="14"/>
        <v>50</v>
      </c>
      <c r="K241" s="24">
        <v>-2</v>
      </c>
      <c r="L241" s="51">
        <v>25000</v>
      </c>
      <c r="M241" s="23">
        <f t="shared" si="15"/>
        <v>-50</v>
      </c>
      <c r="N241" s="47">
        <f t="shared" si="16"/>
        <v>0</v>
      </c>
      <c r="O241" s="23">
        <f t="shared" si="9"/>
        <v>0</v>
      </c>
      <c r="P241" s="3" t="s">
        <v>24</v>
      </c>
      <c r="Q241" s="3" t="s">
        <v>24</v>
      </c>
      <c r="R241" s="23">
        <f t="shared" si="17"/>
        <v>-50</v>
      </c>
      <c r="S241" s="48" t="s">
        <v>238</v>
      </c>
    </row>
    <row r="242" spans="1:19" s="32" customFormat="1" ht="30" customHeight="1">
      <c r="A242" s="24" t="s">
        <v>805</v>
      </c>
      <c r="B242" s="43" t="s">
        <v>358</v>
      </c>
      <c r="C242" s="43" t="s">
        <v>676</v>
      </c>
      <c r="D242" s="45" t="s">
        <v>119</v>
      </c>
      <c r="E242" s="44">
        <v>2</v>
      </c>
      <c r="F242" s="50">
        <v>44</v>
      </c>
      <c r="G242" s="3" t="s">
        <v>24</v>
      </c>
      <c r="H242" s="3" t="s">
        <v>24</v>
      </c>
      <c r="I242" s="3">
        <v>0</v>
      </c>
      <c r="J242" s="20">
        <f t="shared" si="14"/>
        <v>44</v>
      </c>
      <c r="K242" s="24">
        <v>-2</v>
      </c>
      <c r="L242" s="51">
        <v>22000</v>
      </c>
      <c r="M242" s="23">
        <f t="shared" si="15"/>
        <v>-44</v>
      </c>
      <c r="N242" s="47">
        <f t="shared" si="16"/>
        <v>0</v>
      </c>
      <c r="O242" s="23">
        <f t="shared" si="9"/>
        <v>0</v>
      </c>
      <c r="P242" s="3" t="s">
        <v>24</v>
      </c>
      <c r="Q242" s="3" t="s">
        <v>24</v>
      </c>
      <c r="R242" s="23">
        <f t="shared" si="17"/>
        <v>-44</v>
      </c>
      <c r="S242" s="48" t="s">
        <v>238</v>
      </c>
    </row>
    <row r="243" spans="1:19" s="32" customFormat="1" ht="30" customHeight="1">
      <c r="A243" s="24" t="s">
        <v>806</v>
      </c>
      <c r="B243" s="43" t="s">
        <v>358</v>
      </c>
      <c r="C243" s="43" t="s">
        <v>677</v>
      </c>
      <c r="D243" s="45" t="s">
        <v>119</v>
      </c>
      <c r="E243" s="44">
        <v>2</v>
      </c>
      <c r="F243" s="50">
        <v>2.7</v>
      </c>
      <c r="G243" s="3" t="s">
        <v>24</v>
      </c>
      <c r="H243" s="3" t="s">
        <v>24</v>
      </c>
      <c r="I243" s="3">
        <v>0</v>
      </c>
      <c r="J243" s="20">
        <f t="shared" si="14"/>
        <v>2.7</v>
      </c>
      <c r="K243" s="24">
        <v>-2</v>
      </c>
      <c r="L243" s="51">
        <v>1350</v>
      </c>
      <c r="M243" s="23">
        <f t="shared" si="15"/>
        <v>-2.7</v>
      </c>
      <c r="N243" s="47">
        <f t="shared" si="16"/>
        <v>0</v>
      </c>
      <c r="O243" s="23">
        <f t="shared" si="9"/>
        <v>0</v>
      </c>
      <c r="P243" s="3" t="s">
        <v>24</v>
      </c>
      <c r="Q243" s="3" t="s">
        <v>24</v>
      </c>
      <c r="R243" s="23">
        <f t="shared" si="17"/>
        <v>-2.7</v>
      </c>
      <c r="S243" s="48" t="s">
        <v>238</v>
      </c>
    </row>
    <row r="244" spans="1:19" s="32" customFormat="1" ht="30" customHeight="1">
      <c r="A244" s="24" t="s">
        <v>807</v>
      </c>
      <c r="B244" s="43" t="s">
        <v>358</v>
      </c>
      <c r="C244" s="43" t="s">
        <v>678</v>
      </c>
      <c r="D244" s="45" t="s">
        <v>119</v>
      </c>
      <c r="E244" s="44">
        <v>80</v>
      </c>
      <c r="F244" s="50">
        <v>116</v>
      </c>
      <c r="G244" s="3" t="s">
        <v>24</v>
      </c>
      <c r="H244" s="3" t="s">
        <v>24</v>
      </c>
      <c r="I244" s="3">
        <v>0</v>
      </c>
      <c r="J244" s="20">
        <f t="shared" si="14"/>
        <v>116</v>
      </c>
      <c r="K244" s="24">
        <v>-80</v>
      </c>
      <c r="L244" s="51">
        <v>1450</v>
      </c>
      <c r="M244" s="23">
        <f t="shared" si="15"/>
        <v>-116</v>
      </c>
      <c r="N244" s="47">
        <f t="shared" si="16"/>
        <v>0</v>
      </c>
      <c r="O244" s="23">
        <f t="shared" si="9"/>
        <v>0</v>
      </c>
      <c r="P244" s="3" t="s">
        <v>24</v>
      </c>
      <c r="Q244" s="3" t="s">
        <v>24</v>
      </c>
      <c r="R244" s="23">
        <f t="shared" si="17"/>
        <v>-116</v>
      </c>
      <c r="S244" s="48" t="s">
        <v>238</v>
      </c>
    </row>
    <row r="245" spans="1:19" s="32" customFormat="1" ht="30" customHeight="1">
      <c r="A245" s="24" t="s">
        <v>808</v>
      </c>
      <c r="B245" s="43" t="s">
        <v>358</v>
      </c>
      <c r="C245" s="43" t="s">
        <v>679</v>
      </c>
      <c r="D245" s="45" t="s">
        <v>119</v>
      </c>
      <c r="E245" s="44">
        <v>2</v>
      </c>
      <c r="F245" s="50">
        <v>74</v>
      </c>
      <c r="G245" s="3" t="s">
        <v>24</v>
      </c>
      <c r="H245" s="3" t="s">
        <v>24</v>
      </c>
      <c r="I245" s="3">
        <v>0</v>
      </c>
      <c r="J245" s="20">
        <f t="shared" si="14"/>
        <v>74</v>
      </c>
      <c r="K245" s="24">
        <v>-2</v>
      </c>
      <c r="L245" s="51">
        <v>37000</v>
      </c>
      <c r="M245" s="23">
        <f t="shared" si="15"/>
        <v>-74</v>
      </c>
      <c r="N245" s="47">
        <f t="shared" si="16"/>
        <v>0</v>
      </c>
      <c r="O245" s="23">
        <f t="shared" si="9"/>
        <v>0</v>
      </c>
      <c r="P245" s="3" t="s">
        <v>24</v>
      </c>
      <c r="Q245" s="3" t="s">
        <v>24</v>
      </c>
      <c r="R245" s="23">
        <f t="shared" si="17"/>
        <v>-74</v>
      </c>
      <c r="S245" s="48" t="s">
        <v>238</v>
      </c>
    </row>
    <row r="246" spans="1:19" s="32" customFormat="1" ht="30" customHeight="1">
      <c r="A246" s="24" t="s">
        <v>809</v>
      </c>
      <c r="B246" s="43" t="s">
        <v>358</v>
      </c>
      <c r="C246" s="43" t="s">
        <v>680</v>
      </c>
      <c r="D246" s="45" t="s">
        <v>119</v>
      </c>
      <c r="E246" s="44">
        <v>2</v>
      </c>
      <c r="F246" s="50">
        <v>44</v>
      </c>
      <c r="G246" s="3" t="s">
        <v>24</v>
      </c>
      <c r="H246" s="3" t="s">
        <v>24</v>
      </c>
      <c r="I246" s="3">
        <v>0</v>
      </c>
      <c r="J246" s="20">
        <f t="shared" si="14"/>
        <v>44</v>
      </c>
      <c r="K246" s="24">
        <v>-2</v>
      </c>
      <c r="L246" s="51">
        <v>22000</v>
      </c>
      <c r="M246" s="23">
        <f t="shared" si="15"/>
        <v>-44</v>
      </c>
      <c r="N246" s="47">
        <f t="shared" si="16"/>
        <v>0</v>
      </c>
      <c r="O246" s="23">
        <f t="shared" si="9"/>
        <v>0</v>
      </c>
      <c r="P246" s="3" t="s">
        <v>24</v>
      </c>
      <c r="Q246" s="3" t="s">
        <v>24</v>
      </c>
      <c r="R246" s="23">
        <f t="shared" si="17"/>
        <v>-44</v>
      </c>
      <c r="S246" s="48" t="s">
        <v>238</v>
      </c>
    </row>
    <row r="247" spans="1:19" s="32" customFormat="1" ht="30" customHeight="1">
      <c r="A247" s="24" t="s">
        <v>810</v>
      </c>
      <c r="B247" s="43" t="s">
        <v>358</v>
      </c>
      <c r="C247" s="43" t="s">
        <v>681</v>
      </c>
      <c r="D247" s="45" t="s">
        <v>119</v>
      </c>
      <c r="E247" s="44">
        <v>2</v>
      </c>
      <c r="F247" s="50">
        <v>32</v>
      </c>
      <c r="G247" s="3" t="s">
        <v>24</v>
      </c>
      <c r="H247" s="3" t="s">
        <v>24</v>
      </c>
      <c r="I247" s="3">
        <v>0</v>
      </c>
      <c r="J247" s="20">
        <f t="shared" si="14"/>
        <v>32</v>
      </c>
      <c r="K247" s="24">
        <v>-2</v>
      </c>
      <c r="L247" s="51">
        <v>16000</v>
      </c>
      <c r="M247" s="23">
        <f t="shared" si="15"/>
        <v>-32</v>
      </c>
      <c r="N247" s="47">
        <f t="shared" si="16"/>
        <v>0</v>
      </c>
      <c r="O247" s="23">
        <f t="shared" si="9"/>
        <v>0</v>
      </c>
      <c r="P247" s="3" t="s">
        <v>24</v>
      </c>
      <c r="Q247" s="3" t="s">
        <v>24</v>
      </c>
      <c r="R247" s="23">
        <f t="shared" si="17"/>
        <v>-32</v>
      </c>
      <c r="S247" s="48" t="s">
        <v>238</v>
      </c>
    </row>
    <row r="248" spans="1:19" s="32" customFormat="1" ht="30" customHeight="1">
      <c r="A248" s="24" t="s">
        <v>811</v>
      </c>
      <c r="B248" s="43" t="s">
        <v>358</v>
      </c>
      <c r="C248" s="43" t="s">
        <v>682</v>
      </c>
      <c r="D248" s="45" t="s">
        <v>119</v>
      </c>
      <c r="E248" s="44">
        <v>20</v>
      </c>
      <c r="F248" s="50">
        <v>249.6</v>
      </c>
      <c r="G248" s="3" t="s">
        <v>24</v>
      </c>
      <c r="H248" s="3" t="s">
        <v>24</v>
      </c>
      <c r="I248" s="3">
        <v>0</v>
      </c>
      <c r="J248" s="20">
        <f t="shared" si="14"/>
        <v>249.6</v>
      </c>
      <c r="K248" s="24">
        <v>-20</v>
      </c>
      <c r="L248" s="51">
        <v>12480</v>
      </c>
      <c r="M248" s="23">
        <f t="shared" si="15"/>
        <v>-249.6</v>
      </c>
      <c r="N248" s="47">
        <f t="shared" si="16"/>
        <v>0</v>
      </c>
      <c r="O248" s="23">
        <f t="shared" si="9"/>
        <v>0</v>
      </c>
      <c r="P248" s="3" t="s">
        <v>24</v>
      </c>
      <c r="Q248" s="3" t="s">
        <v>24</v>
      </c>
      <c r="R248" s="23">
        <f t="shared" si="17"/>
        <v>-249.6</v>
      </c>
      <c r="S248" s="48" t="s">
        <v>238</v>
      </c>
    </row>
    <row r="249" spans="1:19" s="32" customFormat="1" ht="30" customHeight="1">
      <c r="A249" s="24" t="s">
        <v>812</v>
      </c>
      <c r="B249" s="43" t="s">
        <v>358</v>
      </c>
      <c r="C249" s="43" t="s">
        <v>683</v>
      </c>
      <c r="D249" s="45" t="s">
        <v>119</v>
      </c>
      <c r="E249" s="44">
        <v>8</v>
      </c>
      <c r="F249" s="50">
        <v>304</v>
      </c>
      <c r="G249" s="3" t="s">
        <v>24</v>
      </c>
      <c r="H249" s="3" t="s">
        <v>24</v>
      </c>
      <c r="I249" s="3">
        <v>0</v>
      </c>
      <c r="J249" s="20">
        <f t="shared" si="14"/>
        <v>304</v>
      </c>
      <c r="K249" s="24">
        <v>-8</v>
      </c>
      <c r="L249" s="51">
        <v>38000</v>
      </c>
      <c r="M249" s="23">
        <f t="shared" si="15"/>
        <v>-304</v>
      </c>
      <c r="N249" s="47">
        <f t="shared" si="16"/>
        <v>0</v>
      </c>
      <c r="O249" s="23">
        <f t="shared" si="9"/>
        <v>0</v>
      </c>
      <c r="P249" s="31" t="s">
        <v>24</v>
      </c>
      <c r="Q249" s="31" t="s">
        <v>24</v>
      </c>
      <c r="R249" s="23">
        <f t="shared" si="17"/>
        <v>-304</v>
      </c>
      <c r="S249" s="48" t="s">
        <v>238</v>
      </c>
    </row>
    <row r="250" spans="1:19" s="32" customFormat="1" ht="30" customHeight="1">
      <c r="A250" s="24" t="s">
        <v>813</v>
      </c>
      <c r="B250" s="43" t="s">
        <v>358</v>
      </c>
      <c r="C250" s="43" t="s">
        <v>684</v>
      </c>
      <c r="D250" s="45" t="s">
        <v>119</v>
      </c>
      <c r="E250" s="44">
        <v>4</v>
      </c>
      <c r="F250" s="50">
        <v>36</v>
      </c>
      <c r="G250" s="3" t="s">
        <v>24</v>
      </c>
      <c r="H250" s="3" t="s">
        <v>24</v>
      </c>
      <c r="I250" s="3">
        <v>0</v>
      </c>
      <c r="J250" s="20">
        <f t="shared" si="14"/>
        <v>36</v>
      </c>
      <c r="K250" s="24">
        <v>-4</v>
      </c>
      <c r="L250" s="51">
        <v>9000</v>
      </c>
      <c r="M250" s="23">
        <f t="shared" si="15"/>
        <v>-36</v>
      </c>
      <c r="N250" s="47">
        <f t="shared" si="16"/>
        <v>0</v>
      </c>
      <c r="O250" s="23">
        <f t="shared" si="9"/>
        <v>0</v>
      </c>
      <c r="P250" s="3" t="s">
        <v>24</v>
      </c>
      <c r="Q250" s="3" t="s">
        <v>24</v>
      </c>
      <c r="R250" s="23">
        <f t="shared" si="17"/>
        <v>-36</v>
      </c>
      <c r="S250" s="48" t="s">
        <v>238</v>
      </c>
    </row>
    <row r="251" spans="1:19" s="32" customFormat="1" ht="30" customHeight="1">
      <c r="A251" s="24" t="s">
        <v>814</v>
      </c>
      <c r="B251" s="43" t="s">
        <v>358</v>
      </c>
      <c r="C251" s="43" t="s">
        <v>685</v>
      </c>
      <c r="D251" s="45" t="s">
        <v>119</v>
      </c>
      <c r="E251" s="44">
        <v>4</v>
      </c>
      <c r="F251" s="50">
        <v>91.2</v>
      </c>
      <c r="G251" s="3" t="s">
        <v>24</v>
      </c>
      <c r="H251" s="3" t="s">
        <v>24</v>
      </c>
      <c r="I251" s="3">
        <v>0</v>
      </c>
      <c r="J251" s="20">
        <f t="shared" si="14"/>
        <v>91.2</v>
      </c>
      <c r="K251" s="24">
        <v>-4</v>
      </c>
      <c r="L251" s="51">
        <v>22800</v>
      </c>
      <c r="M251" s="23">
        <f t="shared" si="15"/>
        <v>-91.2</v>
      </c>
      <c r="N251" s="47">
        <f t="shared" si="16"/>
        <v>0</v>
      </c>
      <c r="O251" s="23">
        <f t="shared" si="9"/>
        <v>0</v>
      </c>
      <c r="P251" s="3" t="s">
        <v>24</v>
      </c>
      <c r="Q251" s="3" t="s">
        <v>24</v>
      </c>
      <c r="R251" s="23">
        <f t="shared" si="17"/>
        <v>-91.2</v>
      </c>
      <c r="S251" s="48" t="s">
        <v>238</v>
      </c>
    </row>
    <row r="252" spans="1:19" s="32" customFormat="1" ht="30" customHeight="1">
      <c r="A252" s="24" t="s">
        <v>815</v>
      </c>
      <c r="B252" s="43" t="s">
        <v>358</v>
      </c>
      <c r="C252" s="43" t="s">
        <v>686</v>
      </c>
      <c r="D252" s="45" t="s">
        <v>119</v>
      </c>
      <c r="E252" s="44">
        <v>4</v>
      </c>
      <c r="F252" s="50">
        <v>54</v>
      </c>
      <c r="G252" s="3" t="s">
        <v>24</v>
      </c>
      <c r="H252" s="3" t="s">
        <v>24</v>
      </c>
      <c r="I252" s="3">
        <v>0</v>
      </c>
      <c r="J252" s="20">
        <f t="shared" si="14"/>
        <v>54</v>
      </c>
      <c r="K252" s="24">
        <v>-4</v>
      </c>
      <c r="L252" s="51">
        <v>13500</v>
      </c>
      <c r="M252" s="23">
        <f t="shared" si="15"/>
        <v>-54</v>
      </c>
      <c r="N252" s="47">
        <f t="shared" si="16"/>
        <v>0</v>
      </c>
      <c r="O252" s="23">
        <f t="shared" si="9"/>
        <v>0</v>
      </c>
      <c r="P252" s="3" t="s">
        <v>24</v>
      </c>
      <c r="Q252" s="3" t="s">
        <v>24</v>
      </c>
      <c r="R252" s="23">
        <f t="shared" si="17"/>
        <v>-54</v>
      </c>
      <c r="S252" s="48" t="s">
        <v>238</v>
      </c>
    </row>
    <row r="253" spans="1:19" s="32" customFormat="1" ht="30" customHeight="1">
      <c r="A253" s="24" t="s">
        <v>816</v>
      </c>
      <c r="B253" s="43" t="s">
        <v>358</v>
      </c>
      <c r="C253" s="43" t="s">
        <v>687</v>
      </c>
      <c r="D253" s="45" t="s">
        <v>119</v>
      </c>
      <c r="E253" s="44">
        <v>2</v>
      </c>
      <c r="F253" s="50">
        <v>35.6</v>
      </c>
      <c r="G253" s="3" t="s">
        <v>24</v>
      </c>
      <c r="H253" s="3" t="s">
        <v>24</v>
      </c>
      <c r="I253" s="3">
        <v>0</v>
      </c>
      <c r="J253" s="20">
        <f t="shared" si="14"/>
        <v>35.6</v>
      </c>
      <c r="K253" s="24">
        <v>-2</v>
      </c>
      <c r="L253" s="51">
        <v>17800</v>
      </c>
      <c r="M253" s="23">
        <f t="shared" si="15"/>
        <v>-35.6</v>
      </c>
      <c r="N253" s="47">
        <f t="shared" si="16"/>
        <v>0</v>
      </c>
      <c r="O253" s="23">
        <f t="shared" si="9"/>
        <v>0</v>
      </c>
      <c r="P253" s="3" t="s">
        <v>24</v>
      </c>
      <c r="Q253" s="3" t="s">
        <v>24</v>
      </c>
      <c r="R253" s="23">
        <f t="shared" si="17"/>
        <v>-35.6</v>
      </c>
      <c r="S253" s="48" t="s">
        <v>238</v>
      </c>
    </row>
    <row r="254" spans="1:19" s="32" customFormat="1" ht="30" customHeight="1">
      <c r="A254" s="24" t="s">
        <v>817</v>
      </c>
      <c r="B254" s="43" t="s">
        <v>358</v>
      </c>
      <c r="C254" s="43" t="s">
        <v>688</v>
      </c>
      <c r="D254" s="45" t="s">
        <v>119</v>
      </c>
      <c r="E254" s="44">
        <v>6</v>
      </c>
      <c r="F254" s="50">
        <v>576</v>
      </c>
      <c r="G254" s="3" t="s">
        <v>24</v>
      </c>
      <c r="H254" s="3" t="s">
        <v>24</v>
      </c>
      <c r="I254" s="3">
        <v>0</v>
      </c>
      <c r="J254" s="20">
        <f t="shared" si="14"/>
        <v>576</v>
      </c>
      <c r="K254" s="24">
        <v>-6</v>
      </c>
      <c r="L254" s="51">
        <v>96000</v>
      </c>
      <c r="M254" s="23">
        <f t="shared" si="15"/>
        <v>-576</v>
      </c>
      <c r="N254" s="47">
        <f t="shared" si="16"/>
        <v>0</v>
      </c>
      <c r="O254" s="23">
        <f t="shared" si="9"/>
        <v>0</v>
      </c>
      <c r="P254" s="3" t="s">
        <v>24</v>
      </c>
      <c r="Q254" s="3" t="s">
        <v>24</v>
      </c>
      <c r="R254" s="23">
        <f t="shared" si="17"/>
        <v>-576</v>
      </c>
      <c r="S254" s="48" t="s">
        <v>238</v>
      </c>
    </row>
    <row r="255" spans="1:19" s="32" customFormat="1" ht="30" customHeight="1">
      <c r="A255" s="24" t="s">
        <v>818</v>
      </c>
      <c r="B255" s="43" t="s">
        <v>358</v>
      </c>
      <c r="C255" s="43" t="s">
        <v>689</v>
      </c>
      <c r="D255" s="45" t="s">
        <v>119</v>
      </c>
      <c r="E255" s="44">
        <v>4</v>
      </c>
      <c r="F255" s="50">
        <v>72</v>
      </c>
      <c r="G255" s="3" t="s">
        <v>24</v>
      </c>
      <c r="H255" s="3" t="s">
        <v>24</v>
      </c>
      <c r="I255" s="3">
        <v>0</v>
      </c>
      <c r="J255" s="20">
        <f t="shared" si="14"/>
        <v>72</v>
      </c>
      <c r="K255" s="24">
        <v>-4</v>
      </c>
      <c r="L255" s="51">
        <v>18000</v>
      </c>
      <c r="M255" s="23">
        <f t="shared" si="15"/>
        <v>-72</v>
      </c>
      <c r="N255" s="47">
        <f t="shared" si="16"/>
        <v>0</v>
      </c>
      <c r="O255" s="23">
        <f t="shared" si="9"/>
        <v>0</v>
      </c>
      <c r="P255" s="3" t="s">
        <v>24</v>
      </c>
      <c r="Q255" s="3" t="s">
        <v>24</v>
      </c>
      <c r="R255" s="23">
        <f t="shared" si="17"/>
        <v>-72</v>
      </c>
      <c r="S255" s="48" t="s">
        <v>238</v>
      </c>
    </row>
    <row r="256" spans="1:19" s="32" customFormat="1" ht="30" customHeight="1">
      <c r="A256" s="24" t="s">
        <v>819</v>
      </c>
      <c r="B256" s="43" t="s">
        <v>358</v>
      </c>
      <c r="C256" s="43" t="s">
        <v>690</v>
      </c>
      <c r="D256" s="45" t="s">
        <v>119</v>
      </c>
      <c r="E256" s="44">
        <v>3</v>
      </c>
      <c r="F256" s="50">
        <v>480</v>
      </c>
      <c r="G256" s="3" t="s">
        <v>24</v>
      </c>
      <c r="H256" s="3" t="s">
        <v>24</v>
      </c>
      <c r="I256" s="3">
        <v>0</v>
      </c>
      <c r="J256" s="20">
        <f t="shared" si="14"/>
        <v>480</v>
      </c>
      <c r="K256" s="24">
        <v>-3</v>
      </c>
      <c r="L256" s="51">
        <v>160000</v>
      </c>
      <c r="M256" s="23">
        <f t="shared" si="15"/>
        <v>-480</v>
      </c>
      <c r="N256" s="47">
        <f t="shared" si="16"/>
        <v>0</v>
      </c>
      <c r="O256" s="23">
        <f t="shared" si="9"/>
        <v>0</v>
      </c>
      <c r="P256" s="3" t="s">
        <v>24</v>
      </c>
      <c r="Q256" s="3" t="s">
        <v>24</v>
      </c>
      <c r="R256" s="23">
        <f t="shared" si="17"/>
        <v>-480</v>
      </c>
      <c r="S256" s="48" t="s">
        <v>238</v>
      </c>
    </row>
    <row r="257" spans="1:19" s="32" customFormat="1" ht="30" customHeight="1">
      <c r="A257" s="24" t="s">
        <v>820</v>
      </c>
      <c r="B257" s="43" t="s">
        <v>358</v>
      </c>
      <c r="C257" s="43" t="s">
        <v>691</v>
      </c>
      <c r="D257" s="45" t="s">
        <v>119</v>
      </c>
      <c r="E257" s="44">
        <v>3</v>
      </c>
      <c r="F257" s="50">
        <v>480</v>
      </c>
      <c r="G257" s="3" t="s">
        <v>24</v>
      </c>
      <c r="H257" s="3" t="s">
        <v>24</v>
      </c>
      <c r="I257" s="3">
        <v>0</v>
      </c>
      <c r="J257" s="20">
        <f t="shared" si="14"/>
        <v>480</v>
      </c>
      <c r="K257" s="24">
        <v>-3</v>
      </c>
      <c r="L257" s="51">
        <v>160000</v>
      </c>
      <c r="M257" s="23">
        <f t="shared" si="15"/>
        <v>-480</v>
      </c>
      <c r="N257" s="47">
        <f t="shared" si="16"/>
        <v>0</v>
      </c>
      <c r="O257" s="23">
        <f t="shared" si="9"/>
        <v>0</v>
      </c>
      <c r="P257" s="3" t="s">
        <v>24</v>
      </c>
      <c r="Q257" s="3" t="s">
        <v>24</v>
      </c>
      <c r="R257" s="23">
        <f t="shared" si="17"/>
        <v>-480</v>
      </c>
      <c r="S257" s="48" t="s">
        <v>238</v>
      </c>
    </row>
    <row r="258" spans="1:19" s="32" customFormat="1" ht="30" customHeight="1">
      <c r="A258" s="24" t="s">
        <v>821</v>
      </c>
      <c r="B258" s="43" t="s">
        <v>358</v>
      </c>
      <c r="C258" s="43" t="s">
        <v>692</v>
      </c>
      <c r="D258" s="45" t="s">
        <v>119</v>
      </c>
      <c r="E258" s="44">
        <v>3</v>
      </c>
      <c r="F258" s="50">
        <v>480</v>
      </c>
      <c r="G258" s="3" t="s">
        <v>24</v>
      </c>
      <c r="H258" s="3" t="s">
        <v>24</v>
      </c>
      <c r="I258" s="3">
        <v>0</v>
      </c>
      <c r="J258" s="20">
        <f t="shared" si="14"/>
        <v>480</v>
      </c>
      <c r="K258" s="24">
        <v>-3</v>
      </c>
      <c r="L258" s="51">
        <v>160000</v>
      </c>
      <c r="M258" s="23">
        <f t="shared" si="15"/>
        <v>-480</v>
      </c>
      <c r="N258" s="47">
        <f t="shared" si="16"/>
        <v>0</v>
      </c>
      <c r="O258" s="23">
        <f t="shared" si="9"/>
        <v>0</v>
      </c>
      <c r="P258" s="3" t="s">
        <v>24</v>
      </c>
      <c r="Q258" s="3" t="s">
        <v>24</v>
      </c>
      <c r="R258" s="23">
        <f t="shared" si="17"/>
        <v>-480</v>
      </c>
      <c r="S258" s="48" t="s">
        <v>238</v>
      </c>
    </row>
    <row r="259" spans="1:19" s="32" customFormat="1" ht="30" customHeight="1">
      <c r="A259" s="24" t="s">
        <v>822</v>
      </c>
      <c r="B259" s="43" t="s">
        <v>358</v>
      </c>
      <c r="C259" s="43" t="s">
        <v>693</v>
      </c>
      <c r="D259" s="45" t="s">
        <v>119</v>
      </c>
      <c r="E259" s="44">
        <v>3</v>
      </c>
      <c r="F259" s="50">
        <v>780</v>
      </c>
      <c r="G259" s="3" t="s">
        <v>24</v>
      </c>
      <c r="H259" s="3" t="s">
        <v>24</v>
      </c>
      <c r="I259" s="3">
        <v>0</v>
      </c>
      <c r="J259" s="20">
        <f t="shared" si="14"/>
        <v>780</v>
      </c>
      <c r="K259" s="24">
        <v>-3</v>
      </c>
      <c r="L259" s="51">
        <v>260000</v>
      </c>
      <c r="M259" s="23">
        <f t="shared" si="15"/>
        <v>-780</v>
      </c>
      <c r="N259" s="47">
        <f t="shared" si="16"/>
        <v>0</v>
      </c>
      <c r="O259" s="23">
        <f t="shared" si="9"/>
        <v>0</v>
      </c>
      <c r="P259" s="3" t="s">
        <v>24</v>
      </c>
      <c r="Q259" s="3" t="s">
        <v>24</v>
      </c>
      <c r="R259" s="23">
        <f t="shared" si="17"/>
        <v>-780</v>
      </c>
      <c r="S259" s="48" t="s">
        <v>238</v>
      </c>
    </row>
    <row r="260" spans="1:19" s="32" customFormat="1" ht="30" customHeight="1">
      <c r="A260" s="24" t="s">
        <v>823</v>
      </c>
      <c r="B260" s="43" t="s">
        <v>358</v>
      </c>
      <c r="C260" s="43" t="s">
        <v>694</v>
      </c>
      <c r="D260" s="45" t="s">
        <v>119</v>
      </c>
      <c r="E260" s="44">
        <v>1</v>
      </c>
      <c r="F260" s="50">
        <v>30</v>
      </c>
      <c r="G260" s="3" t="s">
        <v>24</v>
      </c>
      <c r="H260" s="3" t="s">
        <v>24</v>
      </c>
      <c r="I260" s="3">
        <v>0</v>
      </c>
      <c r="J260" s="20">
        <f t="shared" si="14"/>
        <v>30</v>
      </c>
      <c r="K260" s="24">
        <v>-1</v>
      </c>
      <c r="L260" s="51">
        <v>30000</v>
      </c>
      <c r="M260" s="23">
        <f t="shared" si="15"/>
        <v>-30</v>
      </c>
      <c r="N260" s="47">
        <f t="shared" si="16"/>
        <v>0</v>
      </c>
      <c r="O260" s="23">
        <f t="shared" si="9"/>
        <v>0</v>
      </c>
      <c r="P260" s="3" t="s">
        <v>24</v>
      </c>
      <c r="Q260" s="3" t="s">
        <v>24</v>
      </c>
      <c r="R260" s="23">
        <f t="shared" si="17"/>
        <v>-30</v>
      </c>
      <c r="S260" s="48" t="s">
        <v>238</v>
      </c>
    </row>
    <row r="261" spans="1:19" s="32" customFormat="1" ht="30" customHeight="1">
      <c r="A261" s="24" t="s">
        <v>824</v>
      </c>
      <c r="B261" s="43" t="s">
        <v>358</v>
      </c>
      <c r="C261" s="43" t="s">
        <v>695</v>
      </c>
      <c r="D261" s="45" t="s">
        <v>119</v>
      </c>
      <c r="E261" s="44">
        <v>1</v>
      </c>
      <c r="F261" s="50">
        <v>106</v>
      </c>
      <c r="G261" s="3" t="s">
        <v>24</v>
      </c>
      <c r="H261" s="3" t="s">
        <v>24</v>
      </c>
      <c r="I261" s="3">
        <v>0</v>
      </c>
      <c r="J261" s="20">
        <f t="shared" si="14"/>
        <v>106</v>
      </c>
      <c r="K261" s="24">
        <v>-1</v>
      </c>
      <c r="L261" s="51">
        <v>106000</v>
      </c>
      <c r="M261" s="23">
        <f t="shared" si="15"/>
        <v>-106</v>
      </c>
      <c r="N261" s="47">
        <f t="shared" si="16"/>
        <v>0</v>
      </c>
      <c r="O261" s="23">
        <f t="shared" si="9"/>
        <v>0</v>
      </c>
      <c r="P261" s="3" t="s">
        <v>24</v>
      </c>
      <c r="Q261" s="3" t="s">
        <v>24</v>
      </c>
      <c r="R261" s="23">
        <f t="shared" si="17"/>
        <v>-106</v>
      </c>
      <c r="S261" s="48" t="s">
        <v>238</v>
      </c>
    </row>
    <row r="262" spans="1:19" s="32" customFormat="1" ht="30" customHeight="1">
      <c r="A262" s="24" t="s">
        <v>825</v>
      </c>
      <c r="B262" s="43" t="s">
        <v>358</v>
      </c>
      <c r="C262" s="43" t="s">
        <v>696</v>
      </c>
      <c r="D262" s="45" t="s">
        <v>119</v>
      </c>
      <c r="E262" s="44">
        <v>1</v>
      </c>
      <c r="F262" s="50">
        <v>106</v>
      </c>
      <c r="G262" s="3" t="s">
        <v>24</v>
      </c>
      <c r="H262" s="3" t="s">
        <v>24</v>
      </c>
      <c r="I262" s="3">
        <v>0</v>
      </c>
      <c r="J262" s="20">
        <f t="shared" si="14"/>
        <v>106</v>
      </c>
      <c r="K262" s="24">
        <v>-1</v>
      </c>
      <c r="L262" s="51">
        <v>106000</v>
      </c>
      <c r="M262" s="23">
        <f t="shared" si="15"/>
        <v>-106</v>
      </c>
      <c r="N262" s="47">
        <f t="shared" si="16"/>
        <v>0</v>
      </c>
      <c r="O262" s="23">
        <f t="shared" si="9"/>
        <v>0</v>
      </c>
      <c r="P262" s="3" t="s">
        <v>24</v>
      </c>
      <c r="Q262" s="3" t="s">
        <v>24</v>
      </c>
      <c r="R262" s="23">
        <f t="shared" si="17"/>
        <v>-106</v>
      </c>
      <c r="S262" s="48" t="s">
        <v>238</v>
      </c>
    </row>
    <row r="263" spans="1:19" s="32" customFormat="1" ht="30" customHeight="1">
      <c r="A263" s="24" t="s">
        <v>826</v>
      </c>
      <c r="B263" s="43" t="s">
        <v>358</v>
      </c>
      <c r="C263" s="43" t="s">
        <v>697</v>
      </c>
      <c r="D263" s="45" t="s">
        <v>119</v>
      </c>
      <c r="E263" s="44">
        <v>1</v>
      </c>
      <c r="F263" s="50">
        <v>106</v>
      </c>
      <c r="G263" s="3" t="s">
        <v>24</v>
      </c>
      <c r="H263" s="3" t="s">
        <v>24</v>
      </c>
      <c r="I263" s="3">
        <v>0</v>
      </c>
      <c r="J263" s="20">
        <f t="shared" si="14"/>
        <v>106</v>
      </c>
      <c r="K263" s="24">
        <v>-1</v>
      </c>
      <c r="L263" s="51">
        <v>106000</v>
      </c>
      <c r="M263" s="23">
        <f t="shared" si="15"/>
        <v>-106</v>
      </c>
      <c r="N263" s="47">
        <f t="shared" si="16"/>
        <v>0</v>
      </c>
      <c r="O263" s="23">
        <f t="shared" si="9"/>
        <v>0</v>
      </c>
      <c r="P263" s="3" t="s">
        <v>24</v>
      </c>
      <c r="Q263" s="3" t="s">
        <v>24</v>
      </c>
      <c r="R263" s="23">
        <f t="shared" si="17"/>
        <v>-106</v>
      </c>
      <c r="S263" s="48" t="s">
        <v>238</v>
      </c>
    </row>
    <row r="264" spans="1:19" s="32" customFormat="1" ht="30" customHeight="1">
      <c r="A264" s="24" t="s">
        <v>827</v>
      </c>
      <c r="B264" s="43" t="s">
        <v>358</v>
      </c>
      <c r="C264" s="43" t="s">
        <v>698</v>
      </c>
      <c r="D264" s="45" t="s">
        <v>119</v>
      </c>
      <c r="E264" s="44">
        <v>1</v>
      </c>
      <c r="F264" s="50">
        <v>106</v>
      </c>
      <c r="G264" s="3" t="s">
        <v>24</v>
      </c>
      <c r="H264" s="3" t="s">
        <v>24</v>
      </c>
      <c r="I264" s="3">
        <v>0</v>
      </c>
      <c r="J264" s="20">
        <f t="shared" si="14"/>
        <v>106</v>
      </c>
      <c r="K264" s="24">
        <v>-1</v>
      </c>
      <c r="L264" s="51">
        <v>106000</v>
      </c>
      <c r="M264" s="23">
        <f t="shared" si="15"/>
        <v>-106</v>
      </c>
      <c r="N264" s="47">
        <f t="shared" si="16"/>
        <v>0</v>
      </c>
      <c r="O264" s="23">
        <f t="shared" si="9"/>
        <v>0</v>
      </c>
      <c r="P264" s="3" t="s">
        <v>24</v>
      </c>
      <c r="Q264" s="3" t="s">
        <v>24</v>
      </c>
      <c r="R264" s="23">
        <f t="shared" si="17"/>
        <v>-106</v>
      </c>
      <c r="S264" s="48" t="s">
        <v>238</v>
      </c>
    </row>
    <row r="265" spans="1:19" s="32" customFormat="1" ht="30" customHeight="1">
      <c r="A265" s="24" t="s">
        <v>828</v>
      </c>
      <c r="B265" s="43" t="s">
        <v>358</v>
      </c>
      <c r="C265" s="43" t="s">
        <v>699</v>
      </c>
      <c r="D265" s="45" t="s">
        <v>119</v>
      </c>
      <c r="E265" s="44">
        <v>1</v>
      </c>
      <c r="F265" s="50">
        <v>63.3</v>
      </c>
      <c r="G265" s="3" t="s">
        <v>24</v>
      </c>
      <c r="H265" s="3" t="s">
        <v>24</v>
      </c>
      <c r="I265" s="3">
        <v>0</v>
      </c>
      <c r="J265" s="20">
        <f t="shared" si="14"/>
        <v>63.3</v>
      </c>
      <c r="K265" s="24">
        <v>-1</v>
      </c>
      <c r="L265" s="51">
        <v>63300</v>
      </c>
      <c r="M265" s="23">
        <f t="shared" si="15"/>
        <v>-63.3</v>
      </c>
      <c r="N265" s="47">
        <f t="shared" si="16"/>
        <v>0</v>
      </c>
      <c r="O265" s="23">
        <f t="shared" si="9"/>
        <v>0</v>
      </c>
      <c r="P265" s="3" t="s">
        <v>24</v>
      </c>
      <c r="Q265" s="3" t="s">
        <v>24</v>
      </c>
      <c r="R265" s="23">
        <f t="shared" si="17"/>
        <v>-63.3</v>
      </c>
      <c r="S265" s="48" t="s">
        <v>238</v>
      </c>
    </row>
    <row r="266" spans="1:19" s="32" customFormat="1" ht="30" customHeight="1">
      <c r="A266" s="24" t="s">
        <v>829</v>
      </c>
      <c r="B266" s="43" t="s">
        <v>358</v>
      </c>
      <c r="C266" s="43" t="s">
        <v>700</v>
      </c>
      <c r="D266" s="45" t="s">
        <v>119</v>
      </c>
      <c r="E266" s="44">
        <v>1</v>
      </c>
      <c r="F266" s="50">
        <v>5.0999999999999996</v>
      </c>
      <c r="G266" s="3" t="s">
        <v>24</v>
      </c>
      <c r="H266" s="3" t="s">
        <v>24</v>
      </c>
      <c r="I266" s="3">
        <v>0</v>
      </c>
      <c r="J266" s="20">
        <f t="shared" si="14"/>
        <v>5.0999999999999996</v>
      </c>
      <c r="K266" s="24">
        <v>-1</v>
      </c>
      <c r="L266" s="51">
        <v>5100</v>
      </c>
      <c r="M266" s="23">
        <f t="shared" si="15"/>
        <v>-5.0999999999999996</v>
      </c>
      <c r="N266" s="47">
        <f t="shared" si="16"/>
        <v>0</v>
      </c>
      <c r="O266" s="23">
        <f t="shared" si="9"/>
        <v>0</v>
      </c>
      <c r="P266" s="3" t="s">
        <v>24</v>
      </c>
      <c r="Q266" s="3" t="s">
        <v>24</v>
      </c>
      <c r="R266" s="23">
        <f t="shared" si="17"/>
        <v>-5.0999999999999996</v>
      </c>
      <c r="S266" s="48" t="s">
        <v>238</v>
      </c>
    </row>
    <row r="267" spans="1:19" s="32" customFormat="1" ht="30" customHeight="1">
      <c r="A267" s="24" t="s">
        <v>830</v>
      </c>
      <c r="B267" s="43" t="s">
        <v>358</v>
      </c>
      <c r="C267" s="43" t="s">
        <v>701</v>
      </c>
      <c r="D267" s="45" t="s">
        <v>119</v>
      </c>
      <c r="E267" s="44">
        <v>15</v>
      </c>
      <c r="F267" s="50">
        <v>270</v>
      </c>
      <c r="G267" s="3" t="s">
        <v>24</v>
      </c>
      <c r="H267" s="3" t="s">
        <v>24</v>
      </c>
      <c r="I267" s="3">
        <v>0</v>
      </c>
      <c r="J267" s="20">
        <f t="shared" si="14"/>
        <v>270</v>
      </c>
      <c r="K267" s="24">
        <v>-15</v>
      </c>
      <c r="L267" s="51">
        <v>18000</v>
      </c>
      <c r="M267" s="23">
        <f t="shared" si="15"/>
        <v>-270</v>
      </c>
      <c r="N267" s="47">
        <f t="shared" si="16"/>
        <v>0</v>
      </c>
      <c r="O267" s="23">
        <f t="shared" si="9"/>
        <v>0</v>
      </c>
      <c r="P267" s="3" t="s">
        <v>24</v>
      </c>
      <c r="Q267" s="3" t="s">
        <v>24</v>
      </c>
      <c r="R267" s="23">
        <f t="shared" si="17"/>
        <v>-270</v>
      </c>
      <c r="S267" s="48" t="s">
        <v>238</v>
      </c>
    </row>
    <row r="268" spans="1:19" s="32" customFormat="1" ht="30" customHeight="1">
      <c r="A268" s="24" t="s">
        <v>831</v>
      </c>
      <c r="B268" s="43" t="s">
        <v>358</v>
      </c>
      <c r="C268" s="43" t="s">
        <v>702</v>
      </c>
      <c r="D268" s="45" t="s">
        <v>119</v>
      </c>
      <c r="E268" s="44">
        <v>1</v>
      </c>
      <c r="F268" s="50">
        <v>45.12</v>
      </c>
      <c r="G268" s="3" t="s">
        <v>24</v>
      </c>
      <c r="H268" s="3" t="s">
        <v>24</v>
      </c>
      <c r="I268" s="3">
        <v>0</v>
      </c>
      <c r="J268" s="20">
        <f t="shared" si="14"/>
        <v>45.12</v>
      </c>
      <c r="K268" s="24">
        <v>-1</v>
      </c>
      <c r="L268" s="51">
        <v>45120</v>
      </c>
      <c r="M268" s="23">
        <f t="shared" si="15"/>
        <v>-45.12</v>
      </c>
      <c r="N268" s="47">
        <f t="shared" si="16"/>
        <v>0</v>
      </c>
      <c r="O268" s="23">
        <f t="shared" si="9"/>
        <v>0</v>
      </c>
      <c r="P268" s="3" t="s">
        <v>24</v>
      </c>
      <c r="Q268" s="3" t="s">
        <v>24</v>
      </c>
      <c r="R268" s="23">
        <f t="shared" si="17"/>
        <v>-45.12</v>
      </c>
      <c r="S268" s="48" t="s">
        <v>238</v>
      </c>
    </row>
    <row r="269" spans="1:19" s="32" customFormat="1" ht="30" customHeight="1">
      <c r="A269" s="24" t="s">
        <v>832</v>
      </c>
      <c r="B269" s="43" t="s">
        <v>358</v>
      </c>
      <c r="C269" s="43" t="s">
        <v>703</v>
      </c>
      <c r="D269" s="45" t="s">
        <v>119</v>
      </c>
      <c r="E269" s="44">
        <v>1</v>
      </c>
      <c r="F269" s="50">
        <v>120</v>
      </c>
      <c r="G269" s="3" t="s">
        <v>24</v>
      </c>
      <c r="H269" s="3" t="s">
        <v>24</v>
      </c>
      <c r="I269" s="3">
        <v>0</v>
      </c>
      <c r="J269" s="20">
        <f t="shared" si="14"/>
        <v>120</v>
      </c>
      <c r="K269" s="24">
        <v>-1</v>
      </c>
      <c r="L269" s="51">
        <v>120000</v>
      </c>
      <c r="M269" s="23">
        <f t="shared" si="15"/>
        <v>-120</v>
      </c>
      <c r="N269" s="47">
        <f t="shared" si="16"/>
        <v>0</v>
      </c>
      <c r="O269" s="23">
        <f t="shared" si="9"/>
        <v>0</v>
      </c>
      <c r="P269" s="3" t="s">
        <v>24</v>
      </c>
      <c r="Q269" s="3" t="s">
        <v>24</v>
      </c>
      <c r="R269" s="23">
        <f t="shared" si="17"/>
        <v>-120</v>
      </c>
      <c r="S269" s="48" t="s">
        <v>238</v>
      </c>
    </row>
    <row r="270" spans="1:19" s="32" customFormat="1" ht="30" customHeight="1">
      <c r="A270" s="24" t="s">
        <v>833</v>
      </c>
      <c r="B270" s="43" t="s">
        <v>358</v>
      </c>
      <c r="C270" s="43" t="s">
        <v>704</v>
      </c>
      <c r="D270" s="45" t="s">
        <v>119</v>
      </c>
      <c r="E270" s="44">
        <v>1</v>
      </c>
      <c r="F270" s="50">
        <v>465.6</v>
      </c>
      <c r="G270" s="3" t="s">
        <v>24</v>
      </c>
      <c r="H270" s="3" t="s">
        <v>24</v>
      </c>
      <c r="I270" s="3">
        <v>0</v>
      </c>
      <c r="J270" s="20">
        <f t="shared" ref="J270:J321" si="18">F270</f>
        <v>465.6</v>
      </c>
      <c r="K270" s="24">
        <v>-1</v>
      </c>
      <c r="L270" s="51">
        <v>465600</v>
      </c>
      <c r="M270" s="23">
        <f t="shared" ref="M270:M321" si="19">K270*L270/1000</f>
        <v>-465.6</v>
      </c>
      <c r="N270" s="47">
        <f t="shared" si="16"/>
        <v>0</v>
      </c>
      <c r="O270" s="23">
        <f t="shared" si="9"/>
        <v>0</v>
      </c>
      <c r="P270" s="3" t="s">
        <v>24</v>
      </c>
      <c r="Q270" s="3" t="s">
        <v>24</v>
      </c>
      <c r="R270" s="23">
        <f t="shared" si="17"/>
        <v>-465.6</v>
      </c>
      <c r="S270" s="48" t="s">
        <v>238</v>
      </c>
    </row>
    <row r="271" spans="1:19" s="32" customFormat="1" ht="30" customHeight="1">
      <c r="A271" s="24" t="s">
        <v>834</v>
      </c>
      <c r="B271" s="43" t="s">
        <v>358</v>
      </c>
      <c r="C271" s="43" t="s">
        <v>705</v>
      </c>
      <c r="D271" s="45" t="s">
        <v>119</v>
      </c>
      <c r="E271" s="44">
        <v>4</v>
      </c>
      <c r="F271" s="50">
        <v>90</v>
      </c>
      <c r="G271" s="3" t="s">
        <v>24</v>
      </c>
      <c r="H271" s="3" t="s">
        <v>24</v>
      </c>
      <c r="I271" s="3">
        <v>0</v>
      </c>
      <c r="J271" s="20">
        <f t="shared" si="18"/>
        <v>90</v>
      </c>
      <c r="K271" s="24">
        <v>-4</v>
      </c>
      <c r="L271" s="51">
        <v>22500</v>
      </c>
      <c r="M271" s="23">
        <f t="shared" si="19"/>
        <v>-90</v>
      </c>
      <c r="N271" s="47">
        <f t="shared" si="16"/>
        <v>0</v>
      </c>
      <c r="O271" s="23">
        <f t="shared" si="9"/>
        <v>0</v>
      </c>
      <c r="P271" s="3" t="s">
        <v>24</v>
      </c>
      <c r="Q271" s="3" t="s">
        <v>24</v>
      </c>
      <c r="R271" s="23">
        <f t="shared" si="17"/>
        <v>-90</v>
      </c>
      <c r="S271" s="48" t="s">
        <v>238</v>
      </c>
    </row>
    <row r="272" spans="1:19" s="32" customFormat="1" ht="30" customHeight="1">
      <c r="A272" s="24" t="s">
        <v>835</v>
      </c>
      <c r="B272" s="43" t="s">
        <v>358</v>
      </c>
      <c r="C272" s="43" t="s">
        <v>706</v>
      </c>
      <c r="D272" s="45" t="s">
        <v>119</v>
      </c>
      <c r="E272" s="44">
        <v>5</v>
      </c>
      <c r="F272" s="50">
        <v>175</v>
      </c>
      <c r="G272" s="3" t="s">
        <v>24</v>
      </c>
      <c r="H272" s="3" t="s">
        <v>24</v>
      </c>
      <c r="I272" s="3">
        <v>0</v>
      </c>
      <c r="J272" s="20">
        <f t="shared" si="18"/>
        <v>175</v>
      </c>
      <c r="K272" s="24">
        <v>-5</v>
      </c>
      <c r="L272" s="51">
        <v>35000</v>
      </c>
      <c r="M272" s="23">
        <f t="shared" si="19"/>
        <v>-175</v>
      </c>
      <c r="N272" s="47">
        <f t="shared" si="16"/>
        <v>0</v>
      </c>
      <c r="O272" s="23">
        <f t="shared" si="9"/>
        <v>0</v>
      </c>
      <c r="P272" s="3" t="s">
        <v>24</v>
      </c>
      <c r="Q272" s="3" t="s">
        <v>24</v>
      </c>
      <c r="R272" s="23">
        <f t="shared" si="17"/>
        <v>-175</v>
      </c>
      <c r="S272" s="48" t="s">
        <v>238</v>
      </c>
    </row>
    <row r="273" spans="1:19" s="32" customFormat="1" ht="30" customHeight="1">
      <c r="A273" s="24" t="s">
        <v>836</v>
      </c>
      <c r="B273" s="43" t="s">
        <v>358</v>
      </c>
      <c r="C273" s="43" t="s">
        <v>707</v>
      </c>
      <c r="D273" s="45" t="s">
        <v>119</v>
      </c>
      <c r="E273" s="44">
        <v>5</v>
      </c>
      <c r="F273" s="50">
        <v>175</v>
      </c>
      <c r="G273" s="3" t="s">
        <v>24</v>
      </c>
      <c r="H273" s="3" t="s">
        <v>24</v>
      </c>
      <c r="I273" s="3">
        <v>0</v>
      </c>
      <c r="J273" s="20">
        <f t="shared" si="18"/>
        <v>175</v>
      </c>
      <c r="K273" s="24">
        <v>-5</v>
      </c>
      <c r="L273" s="51">
        <v>35000</v>
      </c>
      <c r="M273" s="23">
        <f t="shared" si="19"/>
        <v>-175</v>
      </c>
      <c r="N273" s="47">
        <f t="shared" si="16"/>
        <v>0</v>
      </c>
      <c r="O273" s="23">
        <f t="shared" si="9"/>
        <v>0</v>
      </c>
      <c r="P273" s="3" t="s">
        <v>24</v>
      </c>
      <c r="Q273" s="3" t="s">
        <v>24</v>
      </c>
      <c r="R273" s="23">
        <f t="shared" si="17"/>
        <v>-175</v>
      </c>
      <c r="S273" s="48" t="s">
        <v>238</v>
      </c>
    </row>
    <row r="274" spans="1:19" s="32" customFormat="1" ht="30" customHeight="1">
      <c r="A274" s="24" t="s">
        <v>837</v>
      </c>
      <c r="B274" s="43" t="s">
        <v>358</v>
      </c>
      <c r="C274" s="43" t="s">
        <v>708</v>
      </c>
      <c r="D274" s="45" t="s">
        <v>119</v>
      </c>
      <c r="E274" s="44">
        <v>5</v>
      </c>
      <c r="F274" s="50">
        <v>185</v>
      </c>
      <c r="G274" s="3" t="s">
        <v>24</v>
      </c>
      <c r="H274" s="3" t="s">
        <v>24</v>
      </c>
      <c r="I274" s="3">
        <v>0</v>
      </c>
      <c r="J274" s="20">
        <f t="shared" si="18"/>
        <v>185</v>
      </c>
      <c r="K274" s="24">
        <v>-5</v>
      </c>
      <c r="L274" s="51">
        <v>37000</v>
      </c>
      <c r="M274" s="23">
        <f t="shared" si="19"/>
        <v>-185</v>
      </c>
      <c r="N274" s="47">
        <f t="shared" si="16"/>
        <v>0</v>
      </c>
      <c r="O274" s="23">
        <f t="shared" si="9"/>
        <v>0</v>
      </c>
      <c r="P274" s="3" t="s">
        <v>24</v>
      </c>
      <c r="Q274" s="3" t="s">
        <v>24</v>
      </c>
      <c r="R274" s="23">
        <f t="shared" si="17"/>
        <v>-185</v>
      </c>
      <c r="S274" s="48" t="s">
        <v>238</v>
      </c>
    </row>
    <row r="275" spans="1:19" s="32" customFormat="1" ht="30" customHeight="1">
      <c r="A275" s="24" t="s">
        <v>838</v>
      </c>
      <c r="B275" s="43" t="s">
        <v>358</v>
      </c>
      <c r="C275" s="43" t="s">
        <v>709</v>
      </c>
      <c r="D275" s="45" t="s">
        <v>119</v>
      </c>
      <c r="E275" s="44">
        <v>5</v>
      </c>
      <c r="F275" s="50">
        <v>97</v>
      </c>
      <c r="G275" s="3" t="s">
        <v>24</v>
      </c>
      <c r="H275" s="3" t="s">
        <v>24</v>
      </c>
      <c r="I275" s="3">
        <v>0</v>
      </c>
      <c r="J275" s="20">
        <f t="shared" si="18"/>
        <v>97</v>
      </c>
      <c r="K275" s="24">
        <v>-5</v>
      </c>
      <c r="L275" s="51">
        <v>19400</v>
      </c>
      <c r="M275" s="23">
        <f t="shared" si="19"/>
        <v>-97</v>
      </c>
      <c r="N275" s="47">
        <f t="shared" si="16"/>
        <v>0</v>
      </c>
      <c r="O275" s="23">
        <f t="shared" si="9"/>
        <v>0</v>
      </c>
      <c r="P275" s="3" t="s">
        <v>24</v>
      </c>
      <c r="Q275" s="3" t="s">
        <v>24</v>
      </c>
      <c r="R275" s="23">
        <f t="shared" si="17"/>
        <v>-97</v>
      </c>
      <c r="S275" s="48" t="s">
        <v>238</v>
      </c>
    </row>
    <row r="276" spans="1:19" s="32" customFormat="1" ht="30" customHeight="1">
      <c r="A276" s="24" t="s">
        <v>839</v>
      </c>
      <c r="B276" s="43" t="s">
        <v>358</v>
      </c>
      <c r="C276" s="43" t="s">
        <v>710</v>
      </c>
      <c r="D276" s="45" t="s">
        <v>119</v>
      </c>
      <c r="E276" s="44">
        <v>5</v>
      </c>
      <c r="F276" s="50">
        <v>125</v>
      </c>
      <c r="G276" s="3" t="s">
        <v>24</v>
      </c>
      <c r="H276" s="3" t="s">
        <v>24</v>
      </c>
      <c r="I276" s="3">
        <v>0</v>
      </c>
      <c r="J276" s="20">
        <f t="shared" si="18"/>
        <v>125</v>
      </c>
      <c r="K276" s="24">
        <v>-5</v>
      </c>
      <c r="L276" s="51">
        <v>25000</v>
      </c>
      <c r="M276" s="23">
        <f t="shared" si="19"/>
        <v>-125</v>
      </c>
      <c r="N276" s="47">
        <f t="shared" si="16"/>
        <v>0</v>
      </c>
      <c r="O276" s="23">
        <f t="shared" si="9"/>
        <v>0</v>
      </c>
      <c r="P276" s="3" t="s">
        <v>24</v>
      </c>
      <c r="Q276" s="3" t="s">
        <v>24</v>
      </c>
      <c r="R276" s="23">
        <f t="shared" si="17"/>
        <v>-125</v>
      </c>
      <c r="S276" s="48" t="s">
        <v>238</v>
      </c>
    </row>
    <row r="277" spans="1:19" s="32" customFormat="1" ht="30" customHeight="1">
      <c r="A277" s="24" t="s">
        <v>840</v>
      </c>
      <c r="B277" s="43" t="s">
        <v>711</v>
      </c>
      <c r="C277" s="43" t="s">
        <v>712</v>
      </c>
      <c r="D277" s="45" t="s">
        <v>756</v>
      </c>
      <c r="E277" s="44">
        <v>300</v>
      </c>
      <c r="F277" s="50">
        <v>450</v>
      </c>
      <c r="G277" s="3" t="s">
        <v>24</v>
      </c>
      <c r="H277" s="3" t="s">
        <v>24</v>
      </c>
      <c r="I277" s="3">
        <v>0</v>
      </c>
      <c r="J277" s="20">
        <f t="shared" si="18"/>
        <v>450</v>
      </c>
      <c r="K277" s="24">
        <v>-300</v>
      </c>
      <c r="L277" s="51">
        <v>1500</v>
      </c>
      <c r="M277" s="23">
        <f t="shared" si="19"/>
        <v>-450</v>
      </c>
      <c r="N277" s="47">
        <f t="shared" si="16"/>
        <v>0</v>
      </c>
      <c r="O277" s="23">
        <f t="shared" si="9"/>
        <v>0</v>
      </c>
      <c r="P277" s="3" t="s">
        <v>24</v>
      </c>
      <c r="Q277" s="3" t="s">
        <v>24</v>
      </c>
      <c r="R277" s="23">
        <f t="shared" si="17"/>
        <v>-450</v>
      </c>
      <c r="S277" s="48" t="s">
        <v>238</v>
      </c>
    </row>
    <row r="278" spans="1:19" s="32" customFormat="1" ht="30" customHeight="1">
      <c r="A278" s="24" t="s">
        <v>841</v>
      </c>
      <c r="B278" s="43" t="s">
        <v>711</v>
      </c>
      <c r="C278" s="43" t="s">
        <v>713</v>
      </c>
      <c r="D278" s="45" t="s">
        <v>757</v>
      </c>
      <c r="E278" s="44">
        <v>10</v>
      </c>
      <c r="F278" s="50">
        <v>2.85</v>
      </c>
      <c r="G278" s="3" t="s">
        <v>24</v>
      </c>
      <c r="H278" s="3" t="s">
        <v>24</v>
      </c>
      <c r="I278" s="3">
        <v>0</v>
      </c>
      <c r="J278" s="20">
        <f t="shared" si="18"/>
        <v>2.85</v>
      </c>
      <c r="K278" s="24">
        <v>-10</v>
      </c>
      <c r="L278" s="51">
        <v>285</v>
      </c>
      <c r="M278" s="23">
        <f t="shared" si="19"/>
        <v>-2.85</v>
      </c>
      <c r="N278" s="47">
        <f t="shared" ref="N278:N321" si="20">K278+E278</f>
        <v>0</v>
      </c>
      <c r="O278" s="23">
        <f t="shared" si="9"/>
        <v>0</v>
      </c>
      <c r="P278" s="3" t="s">
        <v>24</v>
      </c>
      <c r="Q278" s="3" t="s">
        <v>24</v>
      </c>
      <c r="R278" s="23">
        <f t="shared" ref="R278:R321" si="21">M278</f>
        <v>-2.85</v>
      </c>
      <c r="S278" s="48" t="s">
        <v>238</v>
      </c>
    </row>
    <row r="279" spans="1:19" s="32" customFormat="1" ht="30" customHeight="1">
      <c r="A279" s="24" t="s">
        <v>842</v>
      </c>
      <c r="B279" s="43" t="s">
        <v>711</v>
      </c>
      <c r="C279" s="43" t="s">
        <v>714</v>
      </c>
      <c r="D279" s="45" t="s">
        <v>758</v>
      </c>
      <c r="E279" s="44">
        <v>80</v>
      </c>
      <c r="F279" s="50">
        <v>48</v>
      </c>
      <c r="G279" s="3" t="s">
        <v>24</v>
      </c>
      <c r="H279" s="3" t="s">
        <v>24</v>
      </c>
      <c r="I279" s="3">
        <v>0</v>
      </c>
      <c r="J279" s="20">
        <f t="shared" si="18"/>
        <v>48</v>
      </c>
      <c r="K279" s="24">
        <v>-80</v>
      </c>
      <c r="L279" s="51">
        <v>600</v>
      </c>
      <c r="M279" s="23">
        <f t="shared" si="19"/>
        <v>-48</v>
      </c>
      <c r="N279" s="47">
        <f t="shared" si="20"/>
        <v>0</v>
      </c>
      <c r="O279" s="23">
        <f t="shared" si="9"/>
        <v>0</v>
      </c>
      <c r="P279" s="3" t="s">
        <v>24</v>
      </c>
      <c r="Q279" s="3" t="s">
        <v>24</v>
      </c>
      <c r="R279" s="23">
        <f t="shared" si="21"/>
        <v>-48</v>
      </c>
      <c r="S279" s="48" t="s">
        <v>238</v>
      </c>
    </row>
    <row r="280" spans="1:19" s="32" customFormat="1" ht="30" customHeight="1">
      <c r="A280" s="24" t="s">
        <v>843</v>
      </c>
      <c r="B280" s="43" t="s">
        <v>711</v>
      </c>
      <c r="C280" s="43" t="s">
        <v>715</v>
      </c>
      <c r="D280" s="45" t="s">
        <v>756</v>
      </c>
      <c r="E280" s="44">
        <v>5</v>
      </c>
      <c r="F280" s="50">
        <v>4.5</v>
      </c>
      <c r="G280" s="3" t="s">
        <v>24</v>
      </c>
      <c r="H280" s="3" t="s">
        <v>24</v>
      </c>
      <c r="I280" s="3">
        <v>0</v>
      </c>
      <c r="J280" s="20">
        <f t="shared" si="18"/>
        <v>4.5</v>
      </c>
      <c r="K280" s="24">
        <v>-5</v>
      </c>
      <c r="L280" s="51">
        <v>900</v>
      </c>
      <c r="M280" s="23">
        <f t="shared" si="19"/>
        <v>-4.5</v>
      </c>
      <c r="N280" s="47">
        <f t="shared" si="20"/>
        <v>0</v>
      </c>
      <c r="O280" s="23">
        <f t="shared" si="9"/>
        <v>0</v>
      </c>
      <c r="P280" s="3" t="s">
        <v>24</v>
      </c>
      <c r="Q280" s="3" t="s">
        <v>24</v>
      </c>
      <c r="R280" s="23">
        <f t="shared" si="21"/>
        <v>-4.5</v>
      </c>
      <c r="S280" s="48" t="s">
        <v>238</v>
      </c>
    </row>
    <row r="281" spans="1:19" s="32" customFormat="1" ht="30" customHeight="1">
      <c r="A281" s="24" t="s">
        <v>844</v>
      </c>
      <c r="B281" s="43" t="s">
        <v>711</v>
      </c>
      <c r="C281" s="43" t="s">
        <v>716</v>
      </c>
      <c r="D281" s="45" t="s">
        <v>759</v>
      </c>
      <c r="E281" s="44">
        <v>20000</v>
      </c>
      <c r="F281" s="50">
        <v>20</v>
      </c>
      <c r="G281" s="3" t="s">
        <v>24</v>
      </c>
      <c r="H281" s="3" t="s">
        <v>24</v>
      </c>
      <c r="I281" s="3">
        <v>0</v>
      </c>
      <c r="J281" s="20">
        <f t="shared" si="18"/>
        <v>20</v>
      </c>
      <c r="K281" s="24">
        <v>-20000</v>
      </c>
      <c r="L281" s="51">
        <v>1</v>
      </c>
      <c r="M281" s="23">
        <f t="shared" si="19"/>
        <v>-20</v>
      </c>
      <c r="N281" s="47">
        <f t="shared" si="20"/>
        <v>0</v>
      </c>
      <c r="O281" s="23">
        <f t="shared" si="9"/>
        <v>0</v>
      </c>
      <c r="P281" s="3" t="s">
        <v>24</v>
      </c>
      <c r="Q281" s="3" t="s">
        <v>24</v>
      </c>
      <c r="R281" s="23">
        <f t="shared" si="21"/>
        <v>-20</v>
      </c>
      <c r="S281" s="48" t="s">
        <v>238</v>
      </c>
    </row>
    <row r="282" spans="1:19" s="32" customFormat="1" ht="30" customHeight="1">
      <c r="A282" s="24" t="s">
        <v>845</v>
      </c>
      <c r="B282" s="43" t="s">
        <v>711</v>
      </c>
      <c r="C282" s="43" t="s">
        <v>717</v>
      </c>
      <c r="D282" s="45" t="s">
        <v>758</v>
      </c>
      <c r="E282" s="44">
        <v>300</v>
      </c>
      <c r="F282" s="50">
        <v>480</v>
      </c>
      <c r="G282" s="3" t="s">
        <v>24</v>
      </c>
      <c r="H282" s="3" t="s">
        <v>24</v>
      </c>
      <c r="I282" s="3">
        <v>0</v>
      </c>
      <c r="J282" s="20">
        <f t="shared" si="18"/>
        <v>480</v>
      </c>
      <c r="K282" s="24">
        <v>-300</v>
      </c>
      <c r="L282" s="51">
        <v>1600</v>
      </c>
      <c r="M282" s="23">
        <f t="shared" si="19"/>
        <v>-480</v>
      </c>
      <c r="N282" s="47">
        <f t="shared" si="20"/>
        <v>0</v>
      </c>
      <c r="O282" s="23">
        <f t="shared" si="9"/>
        <v>0</v>
      </c>
      <c r="P282" s="3" t="s">
        <v>24</v>
      </c>
      <c r="Q282" s="3" t="s">
        <v>24</v>
      </c>
      <c r="R282" s="23">
        <f t="shared" si="21"/>
        <v>-480</v>
      </c>
      <c r="S282" s="48" t="s">
        <v>238</v>
      </c>
    </row>
    <row r="283" spans="1:19" s="32" customFormat="1" ht="30" customHeight="1">
      <c r="A283" s="24" t="s">
        <v>846</v>
      </c>
      <c r="B283" s="43" t="s">
        <v>711</v>
      </c>
      <c r="C283" s="43" t="s">
        <v>718</v>
      </c>
      <c r="D283" s="45" t="s">
        <v>756</v>
      </c>
      <c r="E283" s="44">
        <v>40</v>
      </c>
      <c r="F283" s="50">
        <v>120</v>
      </c>
      <c r="G283" s="3" t="s">
        <v>24</v>
      </c>
      <c r="H283" s="3" t="s">
        <v>24</v>
      </c>
      <c r="I283" s="3">
        <v>0</v>
      </c>
      <c r="J283" s="20">
        <f t="shared" si="18"/>
        <v>120</v>
      </c>
      <c r="K283" s="24">
        <v>-40</v>
      </c>
      <c r="L283" s="51">
        <v>3000</v>
      </c>
      <c r="M283" s="23">
        <f t="shared" si="19"/>
        <v>-120</v>
      </c>
      <c r="N283" s="47">
        <f t="shared" si="20"/>
        <v>0</v>
      </c>
      <c r="O283" s="23">
        <f t="shared" si="9"/>
        <v>0</v>
      </c>
      <c r="P283" s="3" t="s">
        <v>24</v>
      </c>
      <c r="Q283" s="3" t="s">
        <v>24</v>
      </c>
      <c r="R283" s="23">
        <f t="shared" si="21"/>
        <v>-120</v>
      </c>
      <c r="S283" s="48" t="s">
        <v>238</v>
      </c>
    </row>
    <row r="284" spans="1:19" s="32" customFormat="1" ht="30" customHeight="1">
      <c r="A284" s="24" t="s">
        <v>847</v>
      </c>
      <c r="B284" s="43" t="s">
        <v>711</v>
      </c>
      <c r="C284" s="43" t="s">
        <v>719</v>
      </c>
      <c r="D284" s="45" t="s">
        <v>759</v>
      </c>
      <c r="E284" s="44">
        <v>5000</v>
      </c>
      <c r="F284" s="50">
        <v>10</v>
      </c>
      <c r="G284" s="3" t="s">
        <v>24</v>
      </c>
      <c r="H284" s="3" t="s">
        <v>24</v>
      </c>
      <c r="I284" s="3">
        <v>0</v>
      </c>
      <c r="J284" s="20">
        <f t="shared" si="18"/>
        <v>10</v>
      </c>
      <c r="K284" s="24">
        <v>-5000</v>
      </c>
      <c r="L284" s="51">
        <v>2</v>
      </c>
      <c r="M284" s="23">
        <f t="shared" si="19"/>
        <v>-10</v>
      </c>
      <c r="N284" s="47">
        <f t="shared" si="20"/>
        <v>0</v>
      </c>
      <c r="O284" s="23">
        <f t="shared" si="9"/>
        <v>0</v>
      </c>
      <c r="P284" s="3" t="s">
        <v>24</v>
      </c>
      <c r="Q284" s="3" t="s">
        <v>24</v>
      </c>
      <c r="R284" s="23">
        <f t="shared" si="21"/>
        <v>-10</v>
      </c>
      <c r="S284" s="48" t="s">
        <v>238</v>
      </c>
    </row>
    <row r="285" spans="1:19" s="32" customFormat="1" ht="30" customHeight="1">
      <c r="A285" s="24" t="s">
        <v>848</v>
      </c>
      <c r="B285" s="43" t="s">
        <v>711</v>
      </c>
      <c r="C285" s="43" t="s">
        <v>720</v>
      </c>
      <c r="D285" s="45" t="s">
        <v>756</v>
      </c>
      <c r="E285" s="44">
        <v>300</v>
      </c>
      <c r="F285" s="50">
        <v>150</v>
      </c>
      <c r="G285" s="3" t="s">
        <v>24</v>
      </c>
      <c r="H285" s="3" t="s">
        <v>24</v>
      </c>
      <c r="I285" s="3">
        <v>0</v>
      </c>
      <c r="J285" s="20">
        <f t="shared" si="18"/>
        <v>150</v>
      </c>
      <c r="K285" s="24">
        <v>-300</v>
      </c>
      <c r="L285" s="51">
        <v>500</v>
      </c>
      <c r="M285" s="23">
        <f t="shared" si="19"/>
        <v>-150</v>
      </c>
      <c r="N285" s="47">
        <f t="shared" si="20"/>
        <v>0</v>
      </c>
      <c r="O285" s="23">
        <f t="shared" si="9"/>
        <v>0</v>
      </c>
      <c r="P285" s="3" t="s">
        <v>24</v>
      </c>
      <c r="Q285" s="3" t="s">
        <v>24</v>
      </c>
      <c r="R285" s="23">
        <f t="shared" si="21"/>
        <v>-150</v>
      </c>
      <c r="S285" s="48" t="s">
        <v>238</v>
      </c>
    </row>
    <row r="286" spans="1:19" s="32" customFormat="1" ht="30" customHeight="1">
      <c r="A286" s="24" t="s">
        <v>849</v>
      </c>
      <c r="B286" s="43" t="s">
        <v>711</v>
      </c>
      <c r="C286" s="43" t="s">
        <v>721</v>
      </c>
      <c r="D286" s="45" t="s">
        <v>759</v>
      </c>
      <c r="E286" s="44">
        <v>3000</v>
      </c>
      <c r="F286" s="50">
        <v>30</v>
      </c>
      <c r="G286" s="3" t="s">
        <v>24</v>
      </c>
      <c r="H286" s="3" t="s">
        <v>24</v>
      </c>
      <c r="I286" s="3">
        <v>0</v>
      </c>
      <c r="J286" s="20">
        <f t="shared" si="18"/>
        <v>30</v>
      </c>
      <c r="K286" s="24">
        <v>-3000</v>
      </c>
      <c r="L286" s="51">
        <v>10</v>
      </c>
      <c r="M286" s="23">
        <f t="shared" si="19"/>
        <v>-30</v>
      </c>
      <c r="N286" s="47">
        <f t="shared" si="20"/>
        <v>0</v>
      </c>
      <c r="O286" s="23">
        <f t="shared" si="9"/>
        <v>0</v>
      </c>
      <c r="P286" s="3" t="s">
        <v>24</v>
      </c>
      <c r="Q286" s="3" t="s">
        <v>24</v>
      </c>
      <c r="R286" s="23">
        <f t="shared" si="21"/>
        <v>-30</v>
      </c>
      <c r="S286" s="48" t="s">
        <v>238</v>
      </c>
    </row>
    <row r="287" spans="1:19" s="32" customFormat="1" ht="30" customHeight="1">
      <c r="A287" s="24" t="s">
        <v>850</v>
      </c>
      <c r="B287" s="43" t="s">
        <v>711</v>
      </c>
      <c r="C287" s="43" t="s">
        <v>722</v>
      </c>
      <c r="D287" s="45" t="s">
        <v>756</v>
      </c>
      <c r="E287" s="44">
        <v>500</v>
      </c>
      <c r="F287" s="50">
        <v>450</v>
      </c>
      <c r="G287" s="3" t="s">
        <v>24</v>
      </c>
      <c r="H287" s="3" t="s">
        <v>24</v>
      </c>
      <c r="I287" s="3">
        <v>0</v>
      </c>
      <c r="J287" s="20">
        <f t="shared" si="18"/>
        <v>450</v>
      </c>
      <c r="K287" s="24">
        <v>-500</v>
      </c>
      <c r="L287" s="51">
        <v>900</v>
      </c>
      <c r="M287" s="23">
        <f t="shared" si="19"/>
        <v>-450</v>
      </c>
      <c r="N287" s="47">
        <f t="shared" si="20"/>
        <v>0</v>
      </c>
      <c r="O287" s="23">
        <f t="shared" si="9"/>
        <v>0</v>
      </c>
      <c r="P287" s="3" t="s">
        <v>24</v>
      </c>
      <c r="Q287" s="3" t="s">
        <v>24</v>
      </c>
      <c r="R287" s="23">
        <f t="shared" si="21"/>
        <v>-450</v>
      </c>
      <c r="S287" s="48" t="s">
        <v>238</v>
      </c>
    </row>
    <row r="288" spans="1:19" s="32" customFormat="1" ht="30" customHeight="1">
      <c r="A288" s="24" t="s">
        <v>851</v>
      </c>
      <c r="B288" s="43" t="s">
        <v>711</v>
      </c>
      <c r="C288" s="43" t="s">
        <v>723</v>
      </c>
      <c r="D288" s="45" t="s">
        <v>758</v>
      </c>
      <c r="E288" s="44">
        <v>50</v>
      </c>
      <c r="F288" s="50">
        <v>465.6</v>
      </c>
      <c r="G288" s="3" t="s">
        <v>24</v>
      </c>
      <c r="H288" s="3" t="s">
        <v>24</v>
      </c>
      <c r="I288" s="3">
        <v>0</v>
      </c>
      <c r="J288" s="20">
        <f t="shared" si="18"/>
        <v>465.6</v>
      </c>
      <c r="K288" s="24">
        <v>-50</v>
      </c>
      <c r="L288" s="51">
        <v>9312</v>
      </c>
      <c r="M288" s="23">
        <f t="shared" si="19"/>
        <v>-465.6</v>
      </c>
      <c r="N288" s="47">
        <f t="shared" si="20"/>
        <v>0</v>
      </c>
      <c r="O288" s="23">
        <f t="shared" si="9"/>
        <v>0</v>
      </c>
      <c r="P288" s="3" t="s">
        <v>24</v>
      </c>
      <c r="Q288" s="3" t="s">
        <v>24</v>
      </c>
      <c r="R288" s="23">
        <f t="shared" si="21"/>
        <v>-465.6</v>
      </c>
      <c r="S288" s="48" t="s">
        <v>238</v>
      </c>
    </row>
    <row r="289" spans="1:19" s="32" customFormat="1" ht="30" customHeight="1">
      <c r="A289" s="24" t="s">
        <v>852</v>
      </c>
      <c r="B289" s="43" t="s">
        <v>711</v>
      </c>
      <c r="C289" s="43" t="s">
        <v>724</v>
      </c>
      <c r="D289" s="45" t="s">
        <v>756</v>
      </c>
      <c r="E289" s="44">
        <v>10</v>
      </c>
      <c r="F289" s="50">
        <v>10</v>
      </c>
      <c r="G289" s="3" t="s">
        <v>24</v>
      </c>
      <c r="H289" s="3" t="s">
        <v>24</v>
      </c>
      <c r="I289" s="3">
        <v>0</v>
      </c>
      <c r="J289" s="20">
        <f t="shared" si="18"/>
        <v>10</v>
      </c>
      <c r="K289" s="24">
        <v>-10</v>
      </c>
      <c r="L289" s="51">
        <v>1000</v>
      </c>
      <c r="M289" s="23">
        <f t="shared" si="19"/>
        <v>-10</v>
      </c>
      <c r="N289" s="47">
        <f t="shared" si="20"/>
        <v>0</v>
      </c>
      <c r="O289" s="23">
        <f t="shared" si="9"/>
        <v>0</v>
      </c>
      <c r="P289" s="3" t="s">
        <v>24</v>
      </c>
      <c r="Q289" s="3" t="s">
        <v>24</v>
      </c>
      <c r="R289" s="23">
        <f t="shared" si="21"/>
        <v>-10</v>
      </c>
      <c r="S289" s="48" t="s">
        <v>238</v>
      </c>
    </row>
    <row r="290" spans="1:19" s="32" customFormat="1" ht="30" customHeight="1">
      <c r="A290" s="24" t="s">
        <v>853</v>
      </c>
      <c r="B290" s="43" t="s">
        <v>711</v>
      </c>
      <c r="C290" s="43" t="s">
        <v>725</v>
      </c>
      <c r="D290" s="45" t="s">
        <v>759</v>
      </c>
      <c r="E290" s="44">
        <v>1000</v>
      </c>
      <c r="F290" s="50">
        <v>34</v>
      </c>
      <c r="G290" s="3" t="s">
        <v>24</v>
      </c>
      <c r="H290" s="3" t="s">
        <v>24</v>
      </c>
      <c r="I290" s="3">
        <v>0</v>
      </c>
      <c r="J290" s="20">
        <f t="shared" si="18"/>
        <v>34</v>
      </c>
      <c r="K290" s="24">
        <v>-1000</v>
      </c>
      <c r="L290" s="51">
        <v>34</v>
      </c>
      <c r="M290" s="23">
        <f t="shared" si="19"/>
        <v>-34</v>
      </c>
      <c r="N290" s="47">
        <f t="shared" si="20"/>
        <v>0</v>
      </c>
      <c r="O290" s="23">
        <f t="shared" si="9"/>
        <v>0</v>
      </c>
      <c r="P290" s="3" t="s">
        <v>24</v>
      </c>
      <c r="Q290" s="3" t="s">
        <v>24</v>
      </c>
      <c r="R290" s="23">
        <f t="shared" si="21"/>
        <v>-34</v>
      </c>
      <c r="S290" s="48" t="s">
        <v>238</v>
      </c>
    </row>
    <row r="291" spans="1:19" s="32" customFormat="1" ht="30" customHeight="1">
      <c r="A291" s="24" t="s">
        <v>854</v>
      </c>
      <c r="B291" s="43" t="s">
        <v>711</v>
      </c>
      <c r="C291" s="43" t="s">
        <v>726</v>
      </c>
      <c r="D291" s="45" t="s">
        <v>759</v>
      </c>
      <c r="E291" s="44">
        <v>1000</v>
      </c>
      <c r="F291" s="50">
        <v>35</v>
      </c>
      <c r="G291" s="3" t="s">
        <v>24</v>
      </c>
      <c r="H291" s="3" t="s">
        <v>24</v>
      </c>
      <c r="I291" s="3">
        <v>0</v>
      </c>
      <c r="J291" s="20">
        <f t="shared" si="18"/>
        <v>35</v>
      </c>
      <c r="K291" s="24">
        <v>-1000</v>
      </c>
      <c r="L291" s="51">
        <v>35</v>
      </c>
      <c r="M291" s="23">
        <f t="shared" si="19"/>
        <v>-35</v>
      </c>
      <c r="N291" s="47">
        <f t="shared" si="20"/>
        <v>0</v>
      </c>
      <c r="O291" s="23">
        <f t="shared" si="9"/>
        <v>0</v>
      </c>
      <c r="P291" s="3" t="s">
        <v>24</v>
      </c>
      <c r="Q291" s="3" t="s">
        <v>24</v>
      </c>
      <c r="R291" s="23">
        <f t="shared" si="21"/>
        <v>-35</v>
      </c>
      <c r="S291" s="48" t="s">
        <v>238</v>
      </c>
    </row>
    <row r="292" spans="1:19" s="32" customFormat="1" ht="30" customHeight="1">
      <c r="A292" s="24" t="s">
        <v>855</v>
      </c>
      <c r="B292" s="43" t="s">
        <v>711</v>
      </c>
      <c r="C292" s="43" t="s">
        <v>727</v>
      </c>
      <c r="D292" s="45" t="s">
        <v>758</v>
      </c>
      <c r="E292" s="44">
        <v>60</v>
      </c>
      <c r="F292" s="50">
        <v>72</v>
      </c>
      <c r="G292" s="3" t="s">
        <v>24</v>
      </c>
      <c r="H292" s="3" t="s">
        <v>24</v>
      </c>
      <c r="I292" s="3">
        <v>0</v>
      </c>
      <c r="J292" s="20">
        <f t="shared" si="18"/>
        <v>72</v>
      </c>
      <c r="K292" s="24">
        <v>-60</v>
      </c>
      <c r="L292" s="51">
        <v>1200</v>
      </c>
      <c r="M292" s="23">
        <f t="shared" si="19"/>
        <v>-72</v>
      </c>
      <c r="N292" s="47">
        <f t="shared" si="20"/>
        <v>0</v>
      </c>
      <c r="O292" s="23">
        <f t="shared" si="9"/>
        <v>0</v>
      </c>
      <c r="P292" s="3" t="s">
        <v>24</v>
      </c>
      <c r="Q292" s="3" t="s">
        <v>24</v>
      </c>
      <c r="R292" s="23">
        <f t="shared" si="21"/>
        <v>-72</v>
      </c>
      <c r="S292" s="48" t="s">
        <v>238</v>
      </c>
    </row>
    <row r="293" spans="1:19" s="32" customFormat="1" ht="30" customHeight="1">
      <c r="A293" s="24" t="s">
        <v>856</v>
      </c>
      <c r="B293" s="43" t="s">
        <v>711</v>
      </c>
      <c r="C293" s="43" t="s">
        <v>728</v>
      </c>
      <c r="D293" s="45" t="s">
        <v>756</v>
      </c>
      <c r="E293" s="44">
        <v>2</v>
      </c>
      <c r="F293" s="50">
        <v>66</v>
      </c>
      <c r="G293" s="3" t="s">
        <v>24</v>
      </c>
      <c r="H293" s="3" t="s">
        <v>24</v>
      </c>
      <c r="I293" s="3">
        <v>0</v>
      </c>
      <c r="J293" s="20">
        <f t="shared" si="18"/>
        <v>66</v>
      </c>
      <c r="K293" s="24">
        <v>-2</v>
      </c>
      <c r="L293" s="51">
        <v>33000</v>
      </c>
      <c r="M293" s="23">
        <f t="shared" si="19"/>
        <v>-66</v>
      </c>
      <c r="N293" s="47">
        <f t="shared" si="20"/>
        <v>0</v>
      </c>
      <c r="O293" s="23">
        <f t="shared" si="9"/>
        <v>0</v>
      </c>
      <c r="P293" s="3" t="s">
        <v>24</v>
      </c>
      <c r="Q293" s="3" t="s">
        <v>24</v>
      </c>
      <c r="R293" s="23">
        <f t="shared" si="21"/>
        <v>-66</v>
      </c>
      <c r="S293" s="48" t="s">
        <v>238</v>
      </c>
    </row>
    <row r="294" spans="1:19" s="32" customFormat="1" ht="30" customHeight="1">
      <c r="A294" s="24" t="s">
        <v>857</v>
      </c>
      <c r="B294" s="43" t="s">
        <v>711</v>
      </c>
      <c r="C294" s="43" t="s">
        <v>729</v>
      </c>
      <c r="D294" s="45" t="s">
        <v>756</v>
      </c>
      <c r="E294" s="44">
        <v>1</v>
      </c>
      <c r="F294" s="50">
        <v>38</v>
      </c>
      <c r="G294" s="3" t="s">
        <v>24</v>
      </c>
      <c r="H294" s="3" t="s">
        <v>24</v>
      </c>
      <c r="I294" s="3">
        <v>0</v>
      </c>
      <c r="J294" s="20">
        <f t="shared" si="18"/>
        <v>38</v>
      </c>
      <c r="K294" s="24">
        <v>-1</v>
      </c>
      <c r="L294" s="51">
        <v>38000</v>
      </c>
      <c r="M294" s="23">
        <f t="shared" si="19"/>
        <v>-38</v>
      </c>
      <c r="N294" s="47">
        <f t="shared" si="20"/>
        <v>0</v>
      </c>
      <c r="O294" s="23">
        <f t="shared" si="9"/>
        <v>0</v>
      </c>
      <c r="P294" s="3" t="s">
        <v>24</v>
      </c>
      <c r="Q294" s="3" t="s">
        <v>24</v>
      </c>
      <c r="R294" s="23">
        <f t="shared" si="21"/>
        <v>-38</v>
      </c>
      <c r="S294" s="48" t="s">
        <v>238</v>
      </c>
    </row>
    <row r="295" spans="1:19" s="32" customFormat="1" ht="30" customHeight="1">
      <c r="A295" s="24" t="s">
        <v>858</v>
      </c>
      <c r="B295" s="43" t="s">
        <v>711</v>
      </c>
      <c r="C295" s="43" t="s">
        <v>730</v>
      </c>
      <c r="D295" s="45" t="s">
        <v>756</v>
      </c>
      <c r="E295" s="44">
        <v>10</v>
      </c>
      <c r="F295" s="50">
        <v>48</v>
      </c>
      <c r="G295" s="3" t="s">
        <v>24</v>
      </c>
      <c r="H295" s="3" t="s">
        <v>24</v>
      </c>
      <c r="I295" s="3">
        <v>0</v>
      </c>
      <c r="J295" s="20">
        <f t="shared" si="18"/>
        <v>48</v>
      </c>
      <c r="K295" s="24">
        <v>-10</v>
      </c>
      <c r="L295" s="51">
        <v>4800</v>
      </c>
      <c r="M295" s="23">
        <f t="shared" si="19"/>
        <v>-48</v>
      </c>
      <c r="N295" s="47">
        <f t="shared" si="20"/>
        <v>0</v>
      </c>
      <c r="O295" s="23">
        <f t="shared" si="9"/>
        <v>0</v>
      </c>
      <c r="P295" s="3" t="s">
        <v>24</v>
      </c>
      <c r="Q295" s="3" t="s">
        <v>24</v>
      </c>
      <c r="R295" s="23">
        <f t="shared" si="21"/>
        <v>-48</v>
      </c>
      <c r="S295" s="48" t="s">
        <v>238</v>
      </c>
    </row>
    <row r="296" spans="1:19" s="32" customFormat="1" ht="30" customHeight="1">
      <c r="A296" s="24" t="s">
        <v>859</v>
      </c>
      <c r="B296" s="43" t="s">
        <v>711</v>
      </c>
      <c r="C296" s="43" t="s">
        <v>731</v>
      </c>
      <c r="D296" s="45" t="s">
        <v>760</v>
      </c>
      <c r="E296" s="44">
        <v>2</v>
      </c>
      <c r="F296" s="50">
        <v>16</v>
      </c>
      <c r="G296" s="3" t="s">
        <v>24</v>
      </c>
      <c r="H296" s="3" t="s">
        <v>24</v>
      </c>
      <c r="I296" s="3">
        <v>0</v>
      </c>
      <c r="J296" s="20">
        <f t="shared" si="18"/>
        <v>16</v>
      </c>
      <c r="K296" s="24">
        <v>-2</v>
      </c>
      <c r="L296" s="51">
        <v>8000</v>
      </c>
      <c r="M296" s="23">
        <f t="shared" si="19"/>
        <v>-16</v>
      </c>
      <c r="N296" s="47">
        <f t="shared" si="20"/>
        <v>0</v>
      </c>
      <c r="O296" s="23">
        <f t="shared" si="9"/>
        <v>0</v>
      </c>
      <c r="P296" s="3" t="s">
        <v>24</v>
      </c>
      <c r="Q296" s="3" t="s">
        <v>24</v>
      </c>
      <c r="R296" s="23">
        <f t="shared" si="21"/>
        <v>-16</v>
      </c>
      <c r="S296" s="48" t="s">
        <v>238</v>
      </c>
    </row>
    <row r="297" spans="1:19" s="32" customFormat="1" ht="30" customHeight="1">
      <c r="A297" s="24" t="s">
        <v>860</v>
      </c>
      <c r="B297" s="43" t="s">
        <v>711</v>
      </c>
      <c r="C297" s="43" t="s">
        <v>732</v>
      </c>
      <c r="D297" s="45" t="s">
        <v>756</v>
      </c>
      <c r="E297" s="44">
        <v>50</v>
      </c>
      <c r="F297" s="50">
        <v>768</v>
      </c>
      <c r="G297" s="3" t="s">
        <v>24</v>
      </c>
      <c r="H297" s="3" t="s">
        <v>24</v>
      </c>
      <c r="I297" s="3">
        <v>0</v>
      </c>
      <c r="J297" s="20">
        <f t="shared" si="18"/>
        <v>768</v>
      </c>
      <c r="K297" s="24">
        <v>-50</v>
      </c>
      <c r="L297" s="51">
        <v>15360</v>
      </c>
      <c r="M297" s="23">
        <f t="shared" si="19"/>
        <v>-768</v>
      </c>
      <c r="N297" s="47">
        <f t="shared" si="20"/>
        <v>0</v>
      </c>
      <c r="O297" s="23">
        <f t="shared" si="9"/>
        <v>0</v>
      </c>
      <c r="P297" s="3" t="s">
        <v>24</v>
      </c>
      <c r="Q297" s="3" t="s">
        <v>24</v>
      </c>
      <c r="R297" s="23">
        <f t="shared" si="21"/>
        <v>-768</v>
      </c>
      <c r="S297" s="48" t="s">
        <v>238</v>
      </c>
    </row>
    <row r="298" spans="1:19" s="32" customFormat="1" ht="30" customHeight="1">
      <c r="A298" s="24" t="s">
        <v>861</v>
      </c>
      <c r="B298" s="43" t="s">
        <v>711</v>
      </c>
      <c r="C298" s="43" t="s">
        <v>733</v>
      </c>
      <c r="D298" s="45" t="s">
        <v>761</v>
      </c>
      <c r="E298" s="44">
        <v>20</v>
      </c>
      <c r="F298" s="50">
        <v>415.8</v>
      </c>
      <c r="G298" s="3" t="s">
        <v>24</v>
      </c>
      <c r="H298" s="3" t="s">
        <v>24</v>
      </c>
      <c r="I298" s="3">
        <v>0</v>
      </c>
      <c r="J298" s="20">
        <f t="shared" si="18"/>
        <v>415.8</v>
      </c>
      <c r="K298" s="24">
        <v>-20</v>
      </c>
      <c r="L298" s="51">
        <v>20790</v>
      </c>
      <c r="M298" s="23">
        <f t="shared" si="19"/>
        <v>-415.8</v>
      </c>
      <c r="N298" s="47">
        <f t="shared" si="20"/>
        <v>0</v>
      </c>
      <c r="O298" s="23">
        <f t="shared" si="9"/>
        <v>0</v>
      </c>
      <c r="P298" s="3" t="s">
        <v>24</v>
      </c>
      <c r="Q298" s="3" t="s">
        <v>24</v>
      </c>
      <c r="R298" s="23">
        <f t="shared" si="21"/>
        <v>-415.8</v>
      </c>
      <c r="S298" s="48" t="s">
        <v>238</v>
      </c>
    </row>
    <row r="299" spans="1:19" s="32" customFormat="1" ht="30" customHeight="1">
      <c r="A299" s="24" t="s">
        <v>862</v>
      </c>
      <c r="B299" s="43" t="s">
        <v>711</v>
      </c>
      <c r="C299" s="43" t="s">
        <v>734</v>
      </c>
      <c r="D299" s="45" t="s">
        <v>756</v>
      </c>
      <c r="E299" s="44">
        <v>2</v>
      </c>
      <c r="F299" s="50">
        <v>3</v>
      </c>
      <c r="G299" s="3" t="s">
        <v>24</v>
      </c>
      <c r="H299" s="3" t="s">
        <v>24</v>
      </c>
      <c r="I299" s="3">
        <v>0</v>
      </c>
      <c r="J299" s="20">
        <f t="shared" si="18"/>
        <v>3</v>
      </c>
      <c r="K299" s="24">
        <v>-2</v>
      </c>
      <c r="L299" s="51">
        <v>1500</v>
      </c>
      <c r="M299" s="23">
        <f t="shared" si="19"/>
        <v>-3</v>
      </c>
      <c r="N299" s="47">
        <f t="shared" si="20"/>
        <v>0</v>
      </c>
      <c r="O299" s="23">
        <f t="shared" si="9"/>
        <v>0</v>
      </c>
      <c r="P299" s="3" t="s">
        <v>24</v>
      </c>
      <c r="Q299" s="3" t="s">
        <v>24</v>
      </c>
      <c r="R299" s="23">
        <f t="shared" si="21"/>
        <v>-3</v>
      </c>
      <c r="S299" s="48" t="s">
        <v>238</v>
      </c>
    </row>
    <row r="300" spans="1:19" s="32" customFormat="1" ht="30" customHeight="1">
      <c r="A300" s="24" t="s">
        <v>863</v>
      </c>
      <c r="B300" s="43" t="s">
        <v>711</v>
      </c>
      <c r="C300" s="43" t="s">
        <v>735</v>
      </c>
      <c r="D300" s="45" t="s">
        <v>756</v>
      </c>
      <c r="E300" s="44">
        <v>3</v>
      </c>
      <c r="F300" s="50">
        <v>105</v>
      </c>
      <c r="G300" s="3" t="s">
        <v>24</v>
      </c>
      <c r="H300" s="3" t="s">
        <v>24</v>
      </c>
      <c r="I300" s="3">
        <v>0</v>
      </c>
      <c r="J300" s="20">
        <f t="shared" si="18"/>
        <v>105</v>
      </c>
      <c r="K300" s="24">
        <v>-3</v>
      </c>
      <c r="L300" s="51">
        <v>35000</v>
      </c>
      <c r="M300" s="23">
        <f t="shared" si="19"/>
        <v>-105</v>
      </c>
      <c r="N300" s="47">
        <f t="shared" si="20"/>
        <v>0</v>
      </c>
      <c r="O300" s="23">
        <f t="shared" si="9"/>
        <v>0</v>
      </c>
      <c r="P300" s="3" t="s">
        <v>24</v>
      </c>
      <c r="Q300" s="3" t="s">
        <v>24</v>
      </c>
      <c r="R300" s="23">
        <f t="shared" si="21"/>
        <v>-105</v>
      </c>
      <c r="S300" s="48" t="s">
        <v>238</v>
      </c>
    </row>
    <row r="301" spans="1:19" s="32" customFormat="1" ht="30" customHeight="1">
      <c r="A301" s="24" t="s">
        <v>864</v>
      </c>
      <c r="B301" s="43" t="s">
        <v>711</v>
      </c>
      <c r="C301" s="43" t="s">
        <v>736</v>
      </c>
      <c r="D301" s="45" t="s">
        <v>762</v>
      </c>
      <c r="E301" s="44">
        <v>8</v>
      </c>
      <c r="F301" s="50">
        <v>136</v>
      </c>
      <c r="G301" s="3" t="s">
        <v>24</v>
      </c>
      <c r="H301" s="3" t="s">
        <v>24</v>
      </c>
      <c r="I301" s="3">
        <v>0</v>
      </c>
      <c r="J301" s="20">
        <f t="shared" si="18"/>
        <v>136</v>
      </c>
      <c r="K301" s="24">
        <v>-8</v>
      </c>
      <c r="L301" s="51">
        <v>17000</v>
      </c>
      <c r="M301" s="23">
        <f t="shared" si="19"/>
        <v>-136</v>
      </c>
      <c r="N301" s="47">
        <f t="shared" si="20"/>
        <v>0</v>
      </c>
      <c r="O301" s="23">
        <f t="shared" si="9"/>
        <v>0</v>
      </c>
      <c r="P301" s="3" t="s">
        <v>24</v>
      </c>
      <c r="Q301" s="3" t="s">
        <v>24</v>
      </c>
      <c r="R301" s="23">
        <f t="shared" si="21"/>
        <v>-136</v>
      </c>
      <c r="S301" s="48" t="s">
        <v>238</v>
      </c>
    </row>
    <row r="302" spans="1:19" s="32" customFormat="1" ht="30" customHeight="1">
      <c r="A302" s="24" t="s">
        <v>865</v>
      </c>
      <c r="B302" s="43" t="s">
        <v>711</v>
      </c>
      <c r="C302" s="43" t="s">
        <v>737</v>
      </c>
      <c r="D302" s="45" t="s">
        <v>761</v>
      </c>
      <c r="E302" s="44">
        <v>20</v>
      </c>
      <c r="F302" s="50">
        <v>249.6</v>
      </c>
      <c r="G302" s="3" t="s">
        <v>24</v>
      </c>
      <c r="H302" s="3" t="s">
        <v>24</v>
      </c>
      <c r="I302" s="3">
        <v>0</v>
      </c>
      <c r="J302" s="20">
        <f t="shared" si="18"/>
        <v>249.6</v>
      </c>
      <c r="K302" s="24">
        <v>-20</v>
      </c>
      <c r="L302" s="51">
        <v>12480</v>
      </c>
      <c r="M302" s="23">
        <f t="shared" si="19"/>
        <v>-249.6</v>
      </c>
      <c r="N302" s="47">
        <f t="shared" si="20"/>
        <v>0</v>
      </c>
      <c r="O302" s="23">
        <f t="shared" si="9"/>
        <v>0</v>
      </c>
      <c r="P302" s="3" t="s">
        <v>24</v>
      </c>
      <c r="Q302" s="3" t="s">
        <v>24</v>
      </c>
      <c r="R302" s="23">
        <f t="shared" si="21"/>
        <v>-249.6</v>
      </c>
      <c r="S302" s="48" t="s">
        <v>238</v>
      </c>
    </row>
    <row r="303" spans="1:19" s="32" customFormat="1" ht="30" customHeight="1">
      <c r="A303" s="24" t="s">
        <v>866</v>
      </c>
      <c r="B303" s="43" t="s">
        <v>711</v>
      </c>
      <c r="C303" s="43" t="s">
        <v>738</v>
      </c>
      <c r="D303" s="45" t="s">
        <v>756</v>
      </c>
      <c r="E303" s="44">
        <v>2</v>
      </c>
      <c r="F303" s="50">
        <v>70</v>
      </c>
      <c r="G303" s="3" t="s">
        <v>24</v>
      </c>
      <c r="H303" s="3" t="s">
        <v>24</v>
      </c>
      <c r="I303" s="3">
        <v>0</v>
      </c>
      <c r="J303" s="20">
        <f t="shared" si="18"/>
        <v>70</v>
      </c>
      <c r="K303" s="24">
        <v>-2</v>
      </c>
      <c r="L303" s="51">
        <v>35000</v>
      </c>
      <c r="M303" s="23">
        <f t="shared" si="19"/>
        <v>-70</v>
      </c>
      <c r="N303" s="47">
        <f t="shared" si="20"/>
        <v>0</v>
      </c>
      <c r="O303" s="23">
        <f t="shared" si="9"/>
        <v>0</v>
      </c>
      <c r="P303" s="3" t="s">
        <v>24</v>
      </c>
      <c r="Q303" s="3" t="s">
        <v>24</v>
      </c>
      <c r="R303" s="23">
        <f t="shared" si="21"/>
        <v>-70</v>
      </c>
      <c r="S303" s="48" t="s">
        <v>238</v>
      </c>
    </row>
    <row r="304" spans="1:19" s="32" customFormat="1" ht="30" customHeight="1">
      <c r="A304" s="24" t="s">
        <v>867</v>
      </c>
      <c r="B304" s="43" t="s">
        <v>711</v>
      </c>
      <c r="C304" s="43" t="s">
        <v>739</v>
      </c>
      <c r="D304" s="45" t="s">
        <v>758</v>
      </c>
      <c r="E304" s="44">
        <v>35</v>
      </c>
      <c r="F304" s="50">
        <v>56</v>
      </c>
      <c r="G304" s="3" t="s">
        <v>24</v>
      </c>
      <c r="H304" s="3" t="s">
        <v>24</v>
      </c>
      <c r="I304" s="3">
        <v>0</v>
      </c>
      <c r="J304" s="20">
        <f t="shared" si="18"/>
        <v>56</v>
      </c>
      <c r="K304" s="24">
        <v>-35</v>
      </c>
      <c r="L304" s="51">
        <v>1600</v>
      </c>
      <c r="M304" s="23">
        <f t="shared" si="19"/>
        <v>-56</v>
      </c>
      <c r="N304" s="47">
        <f t="shared" si="20"/>
        <v>0</v>
      </c>
      <c r="O304" s="23">
        <f t="shared" si="9"/>
        <v>0</v>
      </c>
      <c r="P304" s="3" t="s">
        <v>24</v>
      </c>
      <c r="Q304" s="3" t="s">
        <v>24</v>
      </c>
      <c r="R304" s="23">
        <f t="shared" si="21"/>
        <v>-56</v>
      </c>
      <c r="S304" s="48" t="s">
        <v>238</v>
      </c>
    </row>
    <row r="305" spans="1:19" s="32" customFormat="1" ht="30" customHeight="1">
      <c r="A305" s="24" t="s">
        <v>868</v>
      </c>
      <c r="B305" s="43" t="s">
        <v>711</v>
      </c>
      <c r="C305" s="43" t="s">
        <v>740</v>
      </c>
      <c r="D305" s="45" t="s">
        <v>756</v>
      </c>
      <c r="E305" s="44">
        <v>20</v>
      </c>
      <c r="F305" s="50">
        <v>30</v>
      </c>
      <c r="G305" s="3" t="s">
        <v>24</v>
      </c>
      <c r="H305" s="3" t="s">
        <v>24</v>
      </c>
      <c r="I305" s="3">
        <v>0</v>
      </c>
      <c r="J305" s="20">
        <f t="shared" si="18"/>
        <v>30</v>
      </c>
      <c r="K305" s="24">
        <v>-20</v>
      </c>
      <c r="L305" s="51">
        <v>1500</v>
      </c>
      <c r="M305" s="23">
        <f t="shared" si="19"/>
        <v>-30</v>
      </c>
      <c r="N305" s="47">
        <f t="shared" si="20"/>
        <v>0</v>
      </c>
      <c r="O305" s="23">
        <f t="shared" si="9"/>
        <v>0</v>
      </c>
      <c r="P305" s="3" t="s">
        <v>24</v>
      </c>
      <c r="Q305" s="3" t="s">
        <v>24</v>
      </c>
      <c r="R305" s="23">
        <f t="shared" si="21"/>
        <v>-30</v>
      </c>
      <c r="S305" s="48" t="s">
        <v>238</v>
      </c>
    </row>
    <row r="306" spans="1:19" s="32" customFormat="1" ht="30" customHeight="1">
      <c r="A306" s="24" t="s">
        <v>869</v>
      </c>
      <c r="B306" s="43" t="s">
        <v>711</v>
      </c>
      <c r="C306" s="43" t="s">
        <v>741</v>
      </c>
      <c r="D306" s="45" t="s">
        <v>759</v>
      </c>
      <c r="E306" s="44">
        <v>2800</v>
      </c>
      <c r="F306" s="50">
        <v>280</v>
      </c>
      <c r="G306" s="3" t="s">
        <v>24</v>
      </c>
      <c r="H306" s="3" t="s">
        <v>24</v>
      </c>
      <c r="I306" s="3">
        <v>0</v>
      </c>
      <c r="J306" s="20">
        <f t="shared" si="18"/>
        <v>280</v>
      </c>
      <c r="K306" s="24">
        <v>-2800</v>
      </c>
      <c r="L306" s="51">
        <v>100</v>
      </c>
      <c r="M306" s="23">
        <f t="shared" si="19"/>
        <v>-280</v>
      </c>
      <c r="N306" s="47">
        <f t="shared" si="20"/>
        <v>0</v>
      </c>
      <c r="O306" s="23">
        <f t="shared" si="9"/>
        <v>0</v>
      </c>
      <c r="P306" s="3" t="s">
        <v>24</v>
      </c>
      <c r="Q306" s="3" t="s">
        <v>24</v>
      </c>
      <c r="R306" s="23">
        <f t="shared" si="21"/>
        <v>-280</v>
      </c>
      <c r="S306" s="48" t="s">
        <v>238</v>
      </c>
    </row>
    <row r="307" spans="1:19" s="32" customFormat="1" ht="30" customHeight="1">
      <c r="A307" s="24" t="s">
        <v>870</v>
      </c>
      <c r="B307" s="43" t="s">
        <v>711</v>
      </c>
      <c r="C307" s="43" t="s">
        <v>742</v>
      </c>
      <c r="D307" s="45" t="s">
        <v>756</v>
      </c>
      <c r="E307" s="44">
        <v>2</v>
      </c>
      <c r="F307" s="50">
        <v>2</v>
      </c>
      <c r="G307" s="3" t="s">
        <v>24</v>
      </c>
      <c r="H307" s="3" t="s">
        <v>24</v>
      </c>
      <c r="I307" s="3">
        <v>0</v>
      </c>
      <c r="J307" s="20">
        <f t="shared" si="18"/>
        <v>2</v>
      </c>
      <c r="K307" s="24">
        <v>-2</v>
      </c>
      <c r="L307" s="51">
        <v>1000</v>
      </c>
      <c r="M307" s="23">
        <f t="shared" si="19"/>
        <v>-2</v>
      </c>
      <c r="N307" s="47">
        <f t="shared" si="20"/>
        <v>0</v>
      </c>
      <c r="O307" s="23">
        <f t="shared" si="9"/>
        <v>0</v>
      </c>
      <c r="P307" s="3" t="s">
        <v>24</v>
      </c>
      <c r="Q307" s="3" t="s">
        <v>24</v>
      </c>
      <c r="R307" s="23">
        <f t="shared" si="21"/>
        <v>-2</v>
      </c>
      <c r="S307" s="48" t="s">
        <v>238</v>
      </c>
    </row>
    <row r="308" spans="1:19" s="32" customFormat="1" ht="30" customHeight="1">
      <c r="A308" s="24" t="s">
        <v>871</v>
      </c>
      <c r="B308" s="43" t="s">
        <v>711</v>
      </c>
      <c r="C308" s="43" t="s">
        <v>743</v>
      </c>
      <c r="D308" s="45" t="s">
        <v>756</v>
      </c>
      <c r="E308" s="44">
        <v>1</v>
      </c>
      <c r="F308" s="50">
        <v>2</v>
      </c>
      <c r="G308" s="3" t="s">
        <v>24</v>
      </c>
      <c r="H308" s="3" t="s">
        <v>24</v>
      </c>
      <c r="I308" s="3">
        <v>0</v>
      </c>
      <c r="J308" s="20">
        <f t="shared" si="18"/>
        <v>2</v>
      </c>
      <c r="K308" s="24">
        <v>-1</v>
      </c>
      <c r="L308" s="51">
        <v>2000</v>
      </c>
      <c r="M308" s="23">
        <f t="shared" si="19"/>
        <v>-2</v>
      </c>
      <c r="N308" s="47">
        <f t="shared" si="20"/>
        <v>0</v>
      </c>
      <c r="O308" s="23">
        <f t="shared" si="9"/>
        <v>0</v>
      </c>
      <c r="P308" s="3" t="s">
        <v>24</v>
      </c>
      <c r="Q308" s="3" t="s">
        <v>24</v>
      </c>
      <c r="R308" s="23">
        <f t="shared" si="21"/>
        <v>-2</v>
      </c>
      <c r="S308" s="48" t="s">
        <v>238</v>
      </c>
    </row>
    <row r="309" spans="1:19" s="32" customFormat="1" ht="30" customHeight="1">
      <c r="A309" s="24" t="s">
        <v>872</v>
      </c>
      <c r="B309" s="43" t="s">
        <v>711</v>
      </c>
      <c r="C309" s="43" t="s">
        <v>744</v>
      </c>
      <c r="D309" s="45" t="s">
        <v>756</v>
      </c>
      <c r="E309" s="44">
        <v>2.5</v>
      </c>
      <c r="F309" s="50">
        <v>3.75</v>
      </c>
      <c r="G309" s="3" t="s">
        <v>24</v>
      </c>
      <c r="H309" s="3" t="s">
        <v>24</v>
      </c>
      <c r="I309" s="3">
        <v>0</v>
      </c>
      <c r="J309" s="20">
        <f t="shared" si="18"/>
        <v>3.75</v>
      </c>
      <c r="K309" s="24">
        <v>-2.5</v>
      </c>
      <c r="L309" s="51">
        <v>1500</v>
      </c>
      <c r="M309" s="23">
        <f t="shared" si="19"/>
        <v>-3.75</v>
      </c>
      <c r="N309" s="47">
        <f t="shared" si="20"/>
        <v>0</v>
      </c>
      <c r="O309" s="23">
        <f t="shared" si="9"/>
        <v>0</v>
      </c>
      <c r="P309" s="3" t="s">
        <v>24</v>
      </c>
      <c r="Q309" s="3" t="s">
        <v>24</v>
      </c>
      <c r="R309" s="23">
        <f t="shared" si="21"/>
        <v>-3.75</v>
      </c>
      <c r="S309" s="48" t="s">
        <v>238</v>
      </c>
    </row>
    <row r="310" spans="1:19" s="32" customFormat="1" ht="30" customHeight="1">
      <c r="A310" s="24" t="s">
        <v>873</v>
      </c>
      <c r="B310" s="43" t="s">
        <v>711</v>
      </c>
      <c r="C310" s="43" t="s">
        <v>745</v>
      </c>
      <c r="D310" s="45" t="s">
        <v>756</v>
      </c>
      <c r="E310" s="44">
        <v>3</v>
      </c>
      <c r="F310" s="50">
        <v>4.2</v>
      </c>
      <c r="G310" s="3" t="s">
        <v>24</v>
      </c>
      <c r="H310" s="3" t="s">
        <v>24</v>
      </c>
      <c r="I310" s="3">
        <v>0</v>
      </c>
      <c r="J310" s="20">
        <f t="shared" si="18"/>
        <v>4.2</v>
      </c>
      <c r="K310" s="24">
        <v>-3</v>
      </c>
      <c r="L310" s="51">
        <v>1400</v>
      </c>
      <c r="M310" s="23">
        <f t="shared" si="19"/>
        <v>-4.2</v>
      </c>
      <c r="N310" s="47">
        <f t="shared" si="20"/>
        <v>0</v>
      </c>
      <c r="O310" s="23">
        <f t="shared" si="9"/>
        <v>0</v>
      </c>
      <c r="P310" s="3" t="s">
        <v>24</v>
      </c>
      <c r="Q310" s="3" t="s">
        <v>24</v>
      </c>
      <c r="R310" s="23">
        <f t="shared" si="21"/>
        <v>-4.2</v>
      </c>
      <c r="S310" s="48" t="s">
        <v>238</v>
      </c>
    </row>
    <row r="311" spans="1:19" s="32" customFormat="1" ht="30" customHeight="1">
      <c r="A311" s="24" t="s">
        <v>874</v>
      </c>
      <c r="B311" s="43" t="s">
        <v>711</v>
      </c>
      <c r="C311" s="43" t="s">
        <v>746</v>
      </c>
      <c r="D311" s="45" t="s">
        <v>756</v>
      </c>
      <c r="E311" s="44">
        <v>0.5</v>
      </c>
      <c r="F311" s="50">
        <v>1</v>
      </c>
      <c r="G311" s="3" t="s">
        <v>24</v>
      </c>
      <c r="H311" s="3" t="s">
        <v>24</v>
      </c>
      <c r="I311" s="3">
        <v>0</v>
      </c>
      <c r="J311" s="20">
        <f t="shared" si="18"/>
        <v>1</v>
      </c>
      <c r="K311" s="24">
        <v>-0.5</v>
      </c>
      <c r="L311" s="51">
        <v>2000</v>
      </c>
      <c r="M311" s="23">
        <f t="shared" si="19"/>
        <v>-1</v>
      </c>
      <c r="N311" s="47">
        <f t="shared" si="20"/>
        <v>0</v>
      </c>
      <c r="O311" s="23">
        <f t="shared" si="9"/>
        <v>0</v>
      </c>
      <c r="P311" s="3" t="s">
        <v>24</v>
      </c>
      <c r="Q311" s="3" t="s">
        <v>24</v>
      </c>
      <c r="R311" s="23">
        <f t="shared" si="21"/>
        <v>-1</v>
      </c>
      <c r="S311" s="48" t="s">
        <v>238</v>
      </c>
    </row>
    <row r="312" spans="1:19" s="32" customFormat="1" ht="30" customHeight="1">
      <c r="A312" s="24" t="s">
        <v>875</v>
      </c>
      <c r="B312" s="43" t="s">
        <v>711</v>
      </c>
      <c r="C312" s="43" t="s">
        <v>747</v>
      </c>
      <c r="D312" s="45" t="s">
        <v>761</v>
      </c>
      <c r="E312" s="44">
        <v>12</v>
      </c>
      <c r="F312" s="50">
        <v>18</v>
      </c>
      <c r="G312" s="3" t="s">
        <v>24</v>
      </c>
      <c r="H312" s="3" t="s">
        <v>24</v>
      </c>
      <c r="I312" s="3">
        <v>0</v>
      </c>
      <c r="J312" s="20">
        <f t="shared" si="18"/>
        <v>18</v>
      </c>
      <c r="K312" s="24">
        <v>-12</v>
      </c>
      <c r="L312" s="51">
        <v>1500</v>
      </c>
      <c r="M312" s="23">
        <f t="shared" si="19"/>
        <v>-18</v>
      </c>
      <c r="N312" s="47">
        <f t="shared" si="20"/>
        <v>0</v>
      </c>
      <c r="O312" s="23">
        <f t="shared" si="9"/>
        <v>0</v>
      </c>
      <c r="P312" s="3" t="s">
        <v>24</v>
      </c>
      <c r="Q312" s="3" t="s">
        <v>24</v>
      </c>
      <c r="R312" s="23">
        <f t="shared" si="21"/>
        <v>-18</v>
      </c>
      <c r="S312" s="48" t="s">
        <v>238</v>
      </c>
    </row>
    <row r="313" spans="1:19" s="32" customFormat="1" ht="30" customHeight="1">
      <c r="A313" s="24" t="s">
        <v>876</v>
      </c>
      <c r="B313" s="43" t="s">
        <v>711</v>
      </c>
      <c r="C313" s="43" t="s">
        <v>748</v>
      </c>
      <c r="D313" s="45" t="s">
        <v>756</v>
      </c>
      <c r="E313" s="44">
        <v>75</v>
      </c>
      <c r="F313" s="50">
        <v>74.25</v>
      </c>
      <c r="G313" s="3" t="s">
        <v>24</v>
      </c>
      <c r="H313" s="3" t="s">
        <v>24</v>
      </c>
      <c r="I313" s="3">
        <v>0</v>
      </c>
      <c r="J313" s="20">
        <f t="shared" si="18"/>
        <v>74.25</v>
      </c>
      <c r="K313" s="24">
        <v>-75</v>
      </c>
      <c r="L313" s="51">
        <v>990</v>
      </c>
      <c r="M313" s="23">
        <f t="shared" si="19"/>
        <v>-74.25</v>
      </c>
      <c r="N313" s="47">
        <f t="shared" si="20"/>
        <v>0</v>
      </c>
      <c r="O313" s="23">
        <f t="shared" si="9"/>
        <v>0</v>
      </c>
      <c r="P313" s="3" t="s">
        <v>24</v>
      </c>
      <c r="Q313" s="3" t="s">
        <v>24</v>
      </c>
      <c r="R313" s="23">
        <f t="shared" si="21"/>
        <v>-74.25</v>
      </c>
      <c r="S313" s="48" t="s">
        <v>238</v>
      </c>
    </row>
    <row r="314" spans="1:19" s="32" customFormat="1" ht="30" customHeight="1">
      <c r="A314" s="24" t="s">
        <v>877</v>
      </c>
      <c r="B314" s="43" t="s">
        <v>711</v>
      </c>
      <c r="C314" s="43" t="s">
        <v>749</v>
      </c>
      <c r="D314" s="45" t="s">
        <v>756</v>
      </c>
      <c r="E314" s="44">
        <v>3</v>
      </c>
      <c r="F314" s="50">
        <v>7.2</v>
      </c>
      <c r="G314" s="3" t="s">
        <v>24</v>
      </c>
      <c r="H314" s="3" t="s">
        <v>24</v>
      </c>
      <c r="I314" s="3">
        <v>0</v>
      </c>
      <c r="J314" s="20">
        <f t="shared" si="18"/>
        <v>7.2</v>
      </c>
      <c r="K314" s="24">
        <v>-3</v>
      </c>
      <c r="L314" s="51">
        <v>2400</v>
      </c>
      <c r="M314" s="23">
        <f t="shared" si="19"/>
        <v>-7.2</v>
      </c>
      <c r="N314" s="47">
        <f t="shared" si="20"/>
        <v>0</v>
      </c>
      <c r="O314" s="23">
        <f t="shared" si="9"/>
        <v>0</v>
      </c>
      <c r="P314" s="3" t="s">
        <v>24</v>
      </c>
      <c r="Q314" s="3" t="s">
        <v>24</v>
      </c>
      <c r="R314" s="23">
        <f t="shared" si="21"/>
        <v>-7.2</v>
      </c>
      <c r="S314" s="48" t="s">
        <v>238</v>
      </c>
    </row>
    <row r="315" spans="1:19" s="32" customFormat="1" ht="30" customHeight="1">
      <c r="A315" s="24" t="s">
        <v>878</v>
      </c>
      <c r="B315" s="43" t="s">
        <v>711</v>
      </c>
      <c r="C315" s="43" t="s">
        <v>750</v>
      </c>
      <c r="D315" s="45" t="s">
        <v>756</v>
      </c>
      <c r="E315" s="44">
        <v>0.5</v>
      </c>
      <c r="F315" s="50">
        <v>17</v>
      </c>
      <c r="G315" s="3" t="s">
        <v>24</v>
      </c>
      <c r="H315" s="3" t="s">
        <v>24</v>
      </c>
      <c r="I315" s="3">
        <v>0</v>
      </c>
      <c r="J315" s="20">
        <f t="shared" si="18"/>
        <v>17</v>
      </c>
      <c r="K315" s="24">
        <v>-0.5</v>
      </c>
      <c r="L315" s="51">
        <v>34000</v>
      </c>
      <c r="M315" s="23">
        <f t="shared" si="19"/>
        <v>-17</v>
      </c>
      <c r="N315" s="47">
        <f t="shared" si="20"/>
        <v>0</v>
      </c>
      <c r="O315" s="23">
        <f t="shared" si="9"/>
        <v>0</v>
      </c>
      <c r="P315" s="3" t="s">
        <v>24</v>
      </c>
      <c r="Q315" s="3" t="s">
        <v>24</v>
      </c>
      <c r="R315" s="23">
        <f t="shared" si="21"/>
        <v>-17</v>
      </c>
      <c r="S315" s="48" t="s">
        <v>238</v>
      </c>
    </row>
    <row r="316" spans="1:19" s="32" customFormat="1" ht="30" customHeight="1">
      <c r="A316" s="24" t="s">
        <v>879</v>
      </c>
      <c r="B316" s="43" t="s">
        <v>711</v>
      </c>
      <c r="C316" s="43" t="s">
        <v>751</v>
      </c>
      <c r="D316" s="45" t="s">
        <v>756</v>
      </c>
      <c r="E316" s="44">
        <v>0.5</v>
      </c>
      <c r="F316" s="50">
        <v>20</v>
      </c>
      <c r="G316" s="3" t="s">
        <v>24</v>
      </c>
      <c r="H316" s="3" t="s">
        <v>24</v>
      </c>
      <c r="I316" s="3">
        <v>0</v>
      </c>
      <c r="J316" s="20">
        <f t="shared" si="18"/>
        <v>20</v>
      </c>
      <c r="K316" s="24">
        <v>-0.5</v>
      </c>
      <c r="L316" s="51">
        <v>40000</v>
      </c>
      <c r="M316" s="23">
        <f t="shared" si="19"/>
        <v>-20</v>
      </c>
      <c r="N316" s="47">
        <f t="shared" si="20"/>
        <v>0</v>
      </c>
      <c r="O316" s="23">
        <f t="shared" si="9"/>
        <v>0</v>
      </c>
      <c r="P316" s="3" t="s">
        <v>24</v>
      </c>
      <c r="Q316" s="3" t="s">
        <v>24</v>
      </c>
      <c r="R316" s="23">
        <f t="shared" si="21"/>
        <v>-20</v>
      </c>
      <c r="S316" s="48" t="s">
        <v>238</v>
      </c>
    </row>
    <row r="317" spans="1:19" s="32" customFormat="1" ht="30" customHeight="1">
      <c r="A317" s="24" t="s">
        <v>880</v>
      </c>
      <c r="B317" s="43" t="s">
        <v>711</v>
      </c>
      <c r="C317" s="43" t="s">
        <v>752</v>
      </c>
      <c r="D317" s="45" t="s">
        <v>756</v>
      </c>
      <c r="E317" s="44">
        <v>0.25</v>
      </c>
      <c r="F317" s="50">
        <v>11.25</v>
      </c>
      <c r="G317" s="3" t="s">
        <v>24</v>
      </c>
      <c r="H317" s="3" t="s">
        <v>24</v>
      </c>
      <c r="I317" s="3">
        <v>0</v>
      </c>
      <c r="J317" s="20">
        <f t="shared" si="18"/>
        <v>11.25</v>
      </c>
      <c r="K317" s="24">
        <v>-0.25</v>
      </c>
      <c r="L317" s="51">
        <v>45000</v>
      </c>
      <c r="M317" s="23">
        <f t="shared" si="19"/>
        <v>-11.25</v>
      </c>
      <c r="N317" s="47">
        <f t="shared" si="20"/>
        <v>0</v>
      </c>
      <c r="O317" s="23">
        <f t="shared" si="9"/>
        <v>0</v>
      </c>
      <c r="P317" s="3" t="s">
        <v>24</v>
      </c>
      <c r="Q317" s="3" t="s">
        <v>24</v>
      </c>
      <c r="R317" s="23">
        <f t="shared" si="21"/>
        <v>-11.25</v>
      </c>
      <c r="S317" s="48" t="s">
        <v>238</v>
      </c>
    </row>
    <row r="318" spans="1:19" s="32" customFormat="1" ht="30" customHeight="1">
      <c r="A318" s="24" t="s">
        <v>881</v>
      </c>
      <c r="B318" s="43" t="s">
        <v>711</v>
      </c>
      <c r="C318" s="43" t="s">
        <v>753</v>
      </c>
      <c r="D318" s="45" t="s">
        <v>761</v>
      </c>
      <c r="E318" s="44">
        <v>2</v>
      </c>
      <c r="F318" s="50">
        <v>6</v>
      </c>
      <c r="G318" s="3" t="s">
        <v>24</v>
      </c>
      <c r="H318" s="3" t="s">
        <v>24</v>
      </c>
      <c r="I318" s="3">
        <v>0</v>
      </c>
      <c r="J318" s="20">
        <f t="shared" si="18"/>
        <v>6</v>
      </c>
      <c r="K318" s="24">
        <v>-2</v>
      </c>
      <c r="L318" s="51">
        <v>3000</v>
      </c>
      <c r="M318" s="23">
        <f t="shared" si="19"/>
        <v>-6</v>
      </c>
      <c r="N318" s="47">
        <f t="shared" si="20"/>
        <v>0</v>
      </c>
      <c r="O318" s="23">
        <f t="shared" si="9"/>
        <v>0</v>
      </c>
      <c r="P318" s="3" t="s">
        <v>24</v>
      </c>
      <c r="Q318" s="3" t="s">
        <v>24</v>
      </c>
      <c r="R318" s="23">
        <f t="shared" si="21"/>
        <v>-6</v>
      </c>
      <c r="S318" s="48" t="s">
        <v>238</v>
      </c>
    </row>
    <row r="319" spans="1:19" s="36" customFormat="1" ht="30" customHeight="1">
      <c r="A319" s="24" t="s">
        <v>882</v>
      </c>
      <c r="B319" s="43" t="s">
        <v>711</v>
      </c>
      <c r="C319" s="106" t="s">
        <v>981</v>
      </c>
      <c r="D319" s="18" t="s">
        <v>925</v>
      </c>
      <c r="E319" s="44">
        <v>1</v>
      </c>
      <c r="F319" s="50">
        <f>5000000/1000</f>
        <v>5000</v>
      </c>
      <c r="G319" s="105"/>
      <c r="H319" s="105"/>
      <c r="I319" s="105"/>
      <c r="J319" s="20">
        <f t="shared" si="18"/>
        <v>5000</v>
      </c>
      <c r="K319" s="56" t="s">
        <v>1161</v>
      </c>
      <c r="L319" s="57">
        <v>0</v>
      </c>
      <c r="M319" s="49">
        <f>55000000/1000</f>
        <v>55000</v>
      </c>
      <c r="N319" s="47">
        <f t="shared" si="20"/>
        <v>1</v>
      </c>
      <c r="O319" s="23">
        <f t="shared" si="9"/>
        <v>60000</v>
      </c>
      <c r="P319" s="3" t="s">
        <v>24</v>
      </c>
      <c r="Q319" s="3" t="s">
        <v>24</v>
      </c>
      <c r="R319" s="49">
        <f t="shared" si="21"/>
        <v>55000</v>
      </c>
      <c r="S319" s="48" t="s">
        <v>238</v>
      </c>
    </row>
    <row r="320" spans="1:19" s="32" customFormat="1" ht="30" customHeight="1">
      <c r="A320" s="24" t="s">
        <v>883</v>
      </c>
      <c r="B320" s="43" t="s">
        <v>711</v>
      </c>
      <c r="C320" s="43" t="s">
        <v>754</v>
      </c>
      <c r="D320" s="45" t="s">
        <v>756</v>
      </c>
      <c r="E320" s="44">
        <v>0.25</v>
      </c>
      <c r="F320" s="50">
        <v>13</v>
      </c>
      <c r="G320" s="34" t="s">
        <v>24</v>
      </c>
      <c r="H320" s="34" t="s">
        <v>24</v>
      </c>
      <c r="I320" s="34">
        <v>0</v>
      </c>
      <c r="J320" s="46">
        <f t="shared" si="18"/>
        <v>13</v>
      </c>
      <c r="K320" s="56">
        <v>-0.25</v>
      </c>
      <c r="L320" s="57">
        <v>52000</v>
      </c>
      <c r="M320" s="49">
        <f t="shared" si="19"/>
        <v>-13</v>
      </c>
      <c r="N320" s="47">
        <f t="shared" si="20"/>
        <v>0</v>
      </c>
      <c r="O320" s="49">
        <f t="shared" si="9"/>
        <v>0</v>
      </c>
      <c r="P320" s="3" t="s">
        <v>24</v>
      </c>
      <c r="Q320" s="3" t="s">
        <v>24</v>
      </c>
      <c r="R320" s="49">
        <f t="shared" si="21"/>
        <v>-13</v>
      </c>
      <c r="S320" s="48" t="s">
        <v>238</v>
      </c>
    </row>
    <row r="321" spans="1:22" s="32" customFormat="1" ht="30" customHeight="1">
      <c r="A321" s="24" t="s">
        <v>1160</v>
      </c>
      <c r="B321" s="14" t="s">
        <v>711</v>
      </c>
      <c r="C321" s="14" t="s">
        <v>755</v>
      </c>
      <c r="D321" s="18" t="s">
        <v>761</v>
      </c>
      <c r="E321" s="15">
        <v>2</v>
      </c>
      <c r="F321" s="58">
        <v>44</v>
      </c>
      <c r="G321" s="41" t="s">
        <v>24</v>
      </c>
      <c r="H321" s="41" t="s">
        <v>24</v>
      </c>
      <c r="I321" s="41">
        <v>0</v>
      </c>
      <c r="J321" s="20">
        <f t="shared" si="18"/>
        <v>44</v>
      </c>
      <c r="K321" s="24">
        <v>-2</v>
      </c>
      <c r="L321" s="51">
        <v>22000</v>
      </c>
      <c r="M321" s="23">
        <f t="shared" si="19"/>
        <v>-44</v>
      </c>
      <c r="N321" s="22">
        <f t="shared" si="20"/>
        <v>0</v>
      </c>
      <c r="O321" s="23">
        <f t="shared" si="9"/>
        <v>0</v>
      </c>
      <c r="P321" s="41" t="s">
        <v>24</v>
      </c>
      <c r="Q321" s="41" t="s">
        <v>24</v>
      </c>
      <c r="R321" s="23">
        <f t="shared" si="21"/>
        <v>-44</v>
      </c>
      <c r="S321" s="13" t="s">
        <v>238</v>
      </c>
    </row>
    <row r="322" spans="1:22" ht="10.5">
      <c r="A322" s="146" t="s">
        <v>30</v>
      </c>
      <c r="B322" s="147"/>
      <c r="C322" s="147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8"/>
    </row>
    <row r="323" spans="1:22" ht="10.5">
      <c r="A323" s="9"/>
      <c r="B323" s="9"/>
      <c r="C323" s="10" t="s">
        <v>28</v>
      </c>
      <c r="D323" s="11" t="s">
        <v>24</v>
      </c>
      <c r="E323" s="12" t="s">
        <v>24</v>
      </c>
      <c r="F323" s="12" t="s">
        <v>24</v>
      </c>
      <c r="G323" s="11" t="s">
        <v>24</v>
      </c>
      <c r="H323" s="11" t="s">
        <v>24</v>
      </c>
      <c r="I323" s="11" t="s">
        <v>24</v>
      </c>
      <c r="J323" s="11" t="s">
        <v>24</v>
      </c>
      <c r="K323" s="11" t="s">
        <v>24</v>
      </c>
      <c r="L323" s="12" t="s">
        <v>24</v>
      </c>
      <c r="M323" s="26">
        <f>SUM(M325:M562)</f>
        <v>111068.42999999998</v>
      </c>
      <c r="N323" s="11" t="s">
        <v>24</v>
      </c>
      <c r="O323" s="26">
        <f>SUM(O325:O562)</f>
        <v>111068.42999999998</v>
      </c>
      <c r="P323" s="11" t="s">
        <v>24</v>
      </c>
      <c r="Q323" s="11" t="s">
        <v>24</v>
      </c>
      <c r="R323" s="25">
        <f>SUM(R325:R562)</f>
        <v>111068.42999999998</v>
      </c>
      <c r="S323" s="11" t="s">
        <v>24</v>
      </c>
    </row>
    <row r="324" spans="1:22">
      <c r="A324" s="158" t="s">
        <v>29</v>
      </c>
      <c r="B324" s="159"/>
      <c r="C324" s="159"/>
      <c r="D324" s="159"/>
      <c r="E324" s="159"/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60"/>
      <c r="S324" s="5"/>
    </row>
    <row r="325" spans="1:22" ht="66.75" customHeight="1">
      <c r="A325" s="28" t="s">
        <v>237</v>
      </c>
      <c r="B325" s="27" t="s">
        <v>37</v>
      </c>
      <c r="C325" s="16" t="s">
        <v>196</v>
      </c>
      <c r="D325" s="16" t="s">
        <v>42</v>
      </c>
      <c r="E325" s="3" t="s">
        <v>24</v>
      </c>
      <c r="F325" s="3" t="s">
        <v>24</v>
      </c>
      <c r="G325" s="3" t="s">
        <v>24</v>
      </c>
      <c r="H325" s="3" t="s">
        <v>24</v>
      </c>
      <c r="I325" s="3" t="s">
        <v>24</v>
      </c>
      <c r="J325" s="3" t="s">
        <v>24</v>
      </c>
      <c r="K325" s="17">
        <v>2000</v>
      </c>
      <c r="L325" s="17">
        <v>320</v>
      </c>
      <c r="M325" s="29">
        <f>K325*L325/1000</f>
        <v>640</v>
      </c>
      <c r="N325" s="17">
        <f>K325</f>
        <v>2000</v>
      </c>
      <c r="O325" s="29">
        <f>M325</f>
        <v>640</v>
      </c>
      <c r="P325" s="3" t="s">
        <v>24</v>
      </c>
      <c r="Q325" s="3" t="s">
        <v>24</v>
      </c>
      <c r="R325" s="29">
        <f>M325</f>
        <v>640</v>
      </c>
      <c r="S325" s="29" t="s">
        <v>238</v>
      </c>
      <c r="V325" s="36"/>
    </row>
    <row r="326" spans="1:22" ht="10.5">
      <c r="A326" s="28" t="s">
        <v>239</v>
      </c>
      <c r="B326" s="27" t="s">
        <v>214</v>
      </c>
      <c r="C326" s="16" t="s">
        <v>215</v>
      </c>
      <c r="D326" s="16" t="s">
        <v>42</v>
      </c>
      <c r="E326" s="3" t="s">
        <v>24</v>
      </c>
      <c r="F326" s="3" t="s">
        <v>24</v>
      </c>
      <c r="G326" s="3" t="s">
        <v>24</v>
      </c>
      <c r="H326" s="3" t="s">
        <v>24</v>
      </c>
      <c r="I326" s="3" t="s">
        <v>24</v>
      </c>
      <c r="J326" s="3" t="s">
        <v>24</v>
      </c>
      <c r="K326" s="17">
        <v>1000</v>
      </c>
      <c r="L326" s="17">
        <v>1700</v>
      </c>
      <c r="M326" s="29">
        <f t="shared" ref="M326:M342" si="22">K326*L326/1000</f>
        <v>1700</v>
      </c>
      <c r="N326" s="17">
        <f t="shared" ref="N326:N342" si="23">K326</f>
        <v>1000</v>
      </c>
      <c r="O326" s="29">
        <f t="shared" ref="O326:O389" si="24">M326</f>
        <v>1700</v>
      </c>
      <c r="P326" s="3" t="s">
        <v>24</v>
      </c>
      <c r="Q326" s="3" t="s">
        <v>24</v>
      </c>
      <c r="R326" s="29">
        <f t="shared" ref="R326:R389" si="25">M326</f>
        <v>1700</v>
      </c>
      <c r="S326" s="29" t="s">
        <v>238</v>
      </c>
    </row>
    <row r="327" spans="1:22" ht="27">
      <c r="A327" s="28" t="s">
        <v>240</v>
      </c>
      <c r="B327" s="27" t="s">
        <v>37</v>
      </c>
      <c r="C327" s="16" t="s">
        <v>216</v>
      </c>
      <c r="D327" s="16" t="s">
        <v>42</v>
      </c>
      <c r="E327" s="3" t="s">
        <v>24</v>
      </c>
      <c r="F327" s="3" t="s">
        <v>24</v>
      </c>
      <c r="G327" s="3" t="s">
        <v>24</v>
      </c>
      <c r="H327" s="3" t="s">
        <v>24</v>
      </c>
      <c r="I327" s="3" t="s">
        <v>24</v>
      </c>
      <c r="J327" s="3" t="s">
        <v>24</v>
      </c>
      <c r="K327" s="17">
        <v>200</v>
      </c>
      <c r="L327" s="17">
        <v>23000</v>
      </c>
      <c r="M327" s="29">
        <f t="shared" si="22"/>
        <v>4600</v>
      </c>
      <c r="N327" s="17">
        <f t="shared" si="23"/>
        <v>200</v>
      </c>
      <c r="O327" s="29">
        <f t="shared" si="24"/>
        <v>4600</v>
      </c>
      <c r="P327" s="3" t="s">
        <v>24</v>
      </c>
      <c r="Q327" s="3" t="s">
        <v>24</v>
      </c>
      <c r="R327" s="29">
        <f t="shared" si="25"/>
        <v>4600</v>
      </c>
      <c r="S327" s="29" t="s">
        <v>238</v>
      </c>
    </row>
    <row r="328" spans="1:22" ht="27">
      <c r="A328" s="28" t="s">
        <v>241</v>
      </c>
      <c r="B328" s="27" t="s">
        <v>37</v>
      </c>
      <c r="C328" s="16" t="s">
        <v>217</v>
      </c>
      <c r="D328" s="16" t="s">
        <v>42</v>
      </c>
      <c r="E328" s="3" t="s">
        <v>24</v>
      </c>
      <c r="F328" s="3" t="s">
        <v>24</v>
      </c>
      <c r="G328" s="3" t="s">
        <v>24</v>
      </c>
      <c r="H328" s="3" t="s">
        <v>24</v>
      </c>
      <c r="I328" s="3" t="s">
        <v>24</v>
      </c>
      <c r="J328" s="3" t="s">
        <v>24</v>
      </c>
      <c r="K328" s="17">
        <v>140</v>
      </c>
      <c r="L328" s="17">
        <v>72000</v>
      </c>
      <c r="M328" s="29">
        <f t="shared" si="22"/>
        <v>10080</v>
      </c>
      <c r="N328" s="17">
        <f t="shared" si="23"/>
        <v>140</v>
      </c>
      <c r="O328" s="29">
        <f t="shared" si="24"/>
        <v>10080</v>
      </c>
      <c r="P328" s="3" t="s">
        <v>24</v>
      </c>
      <c r="Q328" s="3" t="s">
        <v>24</v>
      </c>
      <c r="R328" s="29">
        <f t="shared" si="25"/>
        <v>10080</v>
      </c>
      <c r="S328" s="29" t="s">
        <v>238</v>
      </c>
    </row>
    <row r="329" spans="1:22" ht="10.5">
      <c r="A329" s="28" t="s">
        <v>242</v>
      </c>
      <c r="B329" s="27" t="s">
        <v>37</v>
      </c>
      <c r="C329" s="16" t="s">
        <v>218</v>
      </c>
      <c r="D329" s="16" t="s">
        <v>50</v>
      </c>
      <c r="E329" s="3" t="s">
        <v>24</v>
      </c>
      <c r="F329" s="3" t="s">
        <v>24</v>
      </c>
      <c r="G329" s="3" t="s">
        <v>24</v>
      </c>
      <c r="H329" s="3" t="s">
        <v>24</v>
      </c>
      <c r="I329" s="3" t="s">
        <v>24</v>
      </c>
      <c r="J329" s="3" t="s">
        <v>24</v>
      </c>
      <c r="K329" s="17">
        <v>6000</v>
      </c>
      <c r="L329" s="17">
        <v>580</v>
      </c>
      <c r="M329" s="29">
        <f t="shared" si="22"/>
        <v>3480</v>
      </c>
      <c r="N329" s="17">
        <f t="shared" si="23"/>
        <v>6000</v>
      </c>
      <c r="O329" s="29">
        <f t="shared" si="24"/>
        <v>3480</v>
      </c>
      <c r="P329" s="3" t="s">
        <v>24</v>
      </c>
      <c r="Q329" s="3" t="s">
        <v>24</v>
      </c>
      <c r="R329" s="29">
        <f t="shared" si="25"/>
        <v>3480</v>
      </c>
      <c r="S329" s="29" t="s">
        <v>238</v>
      </c>
    </row>
    <row r="330" spans="1:22" ht="10.5">
      <c r="A330" s="28" t="s">
        <v>243</v>
      </c>
      <c r="B330" s="27" t="s">
        <v>37</v>
      </c>
      <c r="C330" s="16" t="s">
        <v>219</v>
      </c>
      <c r="D330" s="16" t="s">
        <v>50</v>
      </c>
      <c r="E330" s="3" t="s">
        <v>24</v>
      </c>
      <c r="F330" s="3" t="s">
        <v>24</v>
      </c>
      <c r="G330" s="3" t="s">
        <v>24</v>
      </c>
      <c r="H330" s="3" t="s">
        <v>24</v>
      </c>
      <c r="I330" s="3" t="s">
        <v>24</v>
      </c>
      <c r="J330" s="3" t="s">
        <v>24</v>
      </c>
      <c r="K330" s="17">
        <v>4200</v>
      </c>
      <c r="L330" s="17">
        <v>825</v>
      </c>
      <c r="M330" s="29">
        <f t="shared" si="22"/>
        <v>3465</v>
      </c>
      <c r="N330" s="17">
        <f t="shared" si="23"/>
        <v>4200</v>
      </c>
      <c r="O330" s="29">
        <f t="shared" si="24"/>
        <v>3465</v>
      </c>
      <c r="P330" s="3" t="s">
        <v>24</v>
      </c>
      <c r="Q330" s="3" t="s">
        <v>24</v>
      </c>
      <c r="R330" s="29">
        <f t="shared" si="25"/>
        <v>3465</v>
      </c>
      <c r="S330" s="29" t="s">
        <v>238</v>
      </c>
    </row>
    <row r="331" spans="1:22" ht="10.5">
      <c r="A331" s="28" t="s">
        <v>244</v>
      </c>
      <c r="B331" s="27" t="s">
        <v>37</v>
      </c>
      <c r="C331" s="16" t="s">
        <v>222</v>
      </c>
      <c r="D331" s="16" t="s">
        <v>42</v>
      </c>
      <c r="E331" s="3" t="s">
        <v>24</v>
      </c>
      <c r="F331" s="3" t="s">
        <v>24</v>
      </c>
      <c r="G331" s="3" t="s">
        <v>24</v>
      </c>
      <c r="H331" s="3" t="s">
        <v>24</v>
      </c>
      <c r="I331" s="3" t="s">
        <v>24</v>
      </c>
      <c r="J331" s="3" t="s">
        <v>24</v>
      </c>
      <c r="K331" s="17">
        <v>30</v>
      </c>
      <c r="L331" s="17">
        <v>4500</v>
      </c>
      <c r="M331" s="29">
        <f t="shared" si="22"/>
        <v>135</v>
      </c>
      <c r="N331" s="17">
        <f t="shared" si="23"/>
        <v>30</v>
      </c>
      <c r="O331" s="29">
        <f t="shared" si="24"/>
        <v>135</v>
      </c>
      <c r="P331" s="3" t="s">
        <v>24</v>
      </c>
      <c r="Q331" s="3" t="s">
        <v>24</v>
      </c>
      <c r="R331" s="29">
        <f t="shared" si="25"/>
        <v>135</v>
      </c>
      <c r="S331" s="29" t="s">
        <v>238</v>
      </c>
    </row>
    <row r="332" spans="1:22" ht="27">
      <c r="A332" s="28" t="s">
        <v>245</v>
      </c>
      <c r="B332" s="27" t="s">
        <v>37</v>
      </c>
      <c r="C332" s="16" t="s">
        <v>223</v>
      </c>
      <c r="D332" s="16" t="s">
        <v>42</v>
      </c>
      <c r="E332" s="3" t="s">
        <v>24</v>
      </c>
      <c r="F332" s="3" t="s">
        <v>24</v>
      </c>
      <c r="G332" s="3" t="s">
        <v>24</v>
      </c>
      <c r="H332" s="3" t="s">
        <v>24</v>
      </c>
      <c r="I332" s="3" t="s">
        <v>24</v>
      </c>
      <c r="J332" s="3" t="s">
        <v>24</v>
      </c>
      <c r="K332" s="17">
        <v>2000</v>
      </c>
      <c r="L332" s="17">
        <v>2500</v>
      </c>
      <c r="M332" s="29">
        <f t="shared" si="22"/>
        <v>5000</v>
      </c>
      <c r="N332" s="17">
        <f t="shared" si="23"/>
        <v>2000</v>
      </c>
      <c r="O332" s="29">
        <f t="shared" si="24"/>
        <v>5000</v>
      </c>
      <c r="P332" s="3" t="s">
        <v>24</v>
      </c>
      <c r="Q332" s="3" t="s">
        <v>24</v>
      </c>
      <c r="R332" s="29">
        <f t="shared" si="25"/>
        <v>5000</v>
      </c>
      <c r="S332" s="29" t="s">
        <v>238</v>
      </c>
    </row>
    <row r="333" spans="1:22" ht="18">
      <c r="A333" s="28" t="s">
        <v>246</v>
      </c>
      <c r="B333" s="27" t="s">
        <v>37</v>
      </c>
      <c r="C333" s="16" t="s">
        <v>224</v>
      </c>
      <c r="D333" s="16" t="s">
        <v>225</v>
      </c>
      <c r="E333" s="3" t="s">
        <v>24</v>
      </c>
      <c r="F333" s="3" t="s">
        <v>24</v>
      </c>
      <c r="G333" s="3" t="s">
        <v>24</v>
      </c>
      <c r="H333" s="3" t="s">
        <v>24</v>
      </c>
      <c r="I333" s="3" t="s">
        <v>24</v>
      </c>
      <c r="J333" s="3" t="s">
        <v>24</v>
      </c>
      <c r="K333" s="17">
        <v>200</v>
      </c>
      <c r="L333" s="17">
        <v>1000</v>
      </c>
      <c r="M333" s="29">
        <f t="shared" si="22"/>
        <v>200</v>
      </c>
      <c r="N333" s="17">
        <f t="shared" si="23"/>
        <v>200</v>
      </c>
      <c r="O333" s="29">
        <f t="shared" si="24"/>
        <v>200</v>
      </c>
      <c r="P333" s="3" t="s">
        <v>24</v>
      </c>
      <c r="Q333" s="3" t="s">
        <v>24</v>
      </c>
      <c r="R333" s="29">
        <f t="shared" si="25"/>
        <v>200</v>
      </c>
      <c r="S333" s="29" t="s">
        <v>238</v>
      </c>
    </row>
    <row r="334" spans="1:22" ht="10.5">
      <c r="A334" s="28" t="s">
        <v>247</v>
      </c>
      <c r="B334" s="27" t="s">
        <v>37</v>
      </c>
      <c r="C334" s="16" t="s">
        <v>226</v>
      </c>
      <c r="D334" s="16" t="s">
        <v>225</v>
      </c>
      <c r="E334" s="3" t="s">
        <v>24</v>
      </c>
      <c r="F334" s="3" t="s">
        <v>24</v>
      </c>
      <c r="G334" s="3" t="s">
        <v>24</v>
      </c>
      <c r="H334" s="3" t="s">
        <v>24</v>
      </c>
      <c r="I334" s="3" t="s">
        <v>24</v>
      </c>
      <c r="J334" s="3" t="s">
        <v>24</v>
      </c>
      <c r="K334" s="17">
        <v>25</v>
      </c>
      <c r="L334" s="17">
        <v>1250</v>
      </c>
      <c r="M334" s="29">
        <f t="shared" si="22"/>
        <v>31.25</v>
      </c>
      <c r="N334" s="17">
        <f t="shared" si="23"/>
        <v>25</v>
      </c>
      <c r="O334" s="29">
        <f t="shared" si="24"/>
        <v>31.25</v>
      </c>
      <c r="P334" s="3" t="s">
        <v>24</v>
      </c>
      <c r="Q334" s="3" t="s">
        <v>24</v>
      </c>
      <c r="R334" s="29">
        <f t="shared" si="25"/>
        <v>31.25</v>
      </c>
      <c r="S334" s="29" t="s">
        <v>238</v>
      </c>
    </row>
    <row r="335" spans="1:22" ht="10.5">
      <c r="A335" s="28" t="s">
        <v>248</v>
      </c>
      <c r="B335" s="27" t="s">
        <v>37</v>
      </c>
      <c r="C335" s="16" t="s">
        <v>227</v>
      </c>
      <c r="D335" s="16" t="s">
        <v>225</v>
      </c>
      <c r="E335" s="3" t="s">
        <v>24</v>
      </c>
      <c r="F335" s="3" t="s">
        <v>24</v>
      </c>
      <c r="G335" s="3" t="s">
        <v>24</v>
      </c>
      <c r="H335" s="3" t="s">
        <v>24</v>
      </c>
      <c r="I335" s="3" t="s">
        <v>24</v>
      </c>
      <c r="J335" s="3" t="s">
        <v>24</v>
      </c>
      <c r="K335" s="17">
        <v>1</v>
      </c>
      <c r="L335" s="17">
        <v>12000</v>
      </c>
      <c r="M335" s="29">
        <f t="shared" si="22"/>
        <v>12</v>
      </c>
      <c r="N335" s="17">
        <f t="shared" si="23"/>
        <v>1</v>
      </c>
      <c r="O335" s="29">
        <f t="shared" si="24"/>
        <v>12</v>
      </c>
      <c r="P335" s="3" t="s">
        <v>24</v>
      </c>
      <c r="Q335" s="3" t="s">
        <v>24</v>
      </c>
      <c r="R335" s="29">
        <f t="shared" si="25"/>
        <v>12</v>
      </c>
      <c r="S335" s="29" t="s">
        <v>238</v>
      </c>
    </row>
    <row r="336" spans="1:22" ht="10.5">
      <c r="A336" s="28" t="s">
        <v>249</v>
      </c>
      <c r="B336" s="27" t="s">
        <v>37</v>
      </c>
      <c r="C336" s="16" t="s">
        <v>228</v>
      </c>
      <c r="D336" s="16" t="s">
        <v>229</v>
      </c>
      <c r="E336" s="3" t="s">
        <v>24</v>
      </c>
      <c r="F336" s="3" t="s">
        <v>24</v>
      </c>
      <c r="G336" s="3" t="s">
        <v>24</v>
      </c>
      <c r="H336" s="3" t="s">
        <v>24</v>
      </c>
      <c r="I336" s="3" t="s">
        <v>24</v>
      </c>
      <c r="J336" s="3" t="s">
        <v>24</v>
      </c>
      <c r="K336" s="17">
        <v>500</v>
      </c>
      <c r="L336" s="17">
        <v>4.5</v>
      </c>
      <c r="M336" s="29">
        <f t="shared" si="22"/>
        <v>2.25</v>
      </c>
      <c r="N336" s="17">
        <f t="shared" si="23"/>
        <v>500</v>
      </c>
      <c r="O336" s="29">
        <f t="shared" si="24"/>
        <v>2.25</v>
      </c>
      <c r="P336" s="3" t="s">
        <v>24</v>
      </c>
      <c r="Q336" s="3" t="s">
        <v>24</v>
      </c>
      <c r="R336" s="29">
        <f t="shared" si="25"/>
        <v>2.25</v>
      </c>
      <c r="S336" s="29" t="s">
        <v>238</v>
      </c>
    </row>
    <row r="337" spans="1:19" ht="10.5">
      <c r="A337" s="28" t="s">
        <v>250</v>
      </c>
      <c r="B337" s="27" t="s">
        <v>37</v>
      </c>
      <c r="C337" s="16" t="s">
        <v>230</v>
      </c>
      <c r="D337" s="16" t="s">
        <v>225</v>
      </c>
      <c r="E337" s="3" t="s">
        <v>24</v>
      </c>
      <c r="F337" s="3" t="s">
        <v>24</v>
      </c>
      <c r="G337" s="3" t="s">
        <v>24</v>
      </c>
      <c r="H337" s="3" t="s">
        <v>24</v>
      </c>
      <c r="I337" s="3" t="s">
        <v>24</v>
      </c>
      <c r="J337" s="3" t="s">
        <v>24</v>
      </c>
      <c r="K337" s="17">
        <v>10</v>
      </c>
      <c r="L337" s="17">
        <v>1000</v>
      </c>
      <c r="M337" s="29">
        <f t="shared" si="22"/>
        <v>10</v>
      </c>
      <c r="N337" s="17">
        <f t="shared" si="23"/>
        <v>10</v>
      </c>
      <c r="O337" s="29">
        <f t="shared" si="24"/>
        <v>10</v>
      </c>
      <c r="P337" s="3" t="s">
        <v>24</v>
      </c>
      <c r="Q337" s="3" t="s">
        <v>24</v>
      </c>
      <c r="R337" s="29">
        <f t="shared" si="25"/>
        <v>10</v>
      </c>
      <c r="S337" s="29" t="s">
        <v>238</v>
      </c>
    </row>
    <row r="338" spans="1:19" ht="10.5">
      <c r="A338" s="28" t="s">
        <v>251</v>
      </c>
      <c r="B338" s="27" t="s">
        <v>37</v>
      </c>
      <c r="C338" s="16" t="s">
        <v>231</v>
      </c>
      <c r="D338" s="16" t="s">
        <v>225</v>
      </c>
      <c r="E338" s="3" t="s">
        <v>24</v>
      </c>
      <c r="F338" s="3" t="s">
        <v>24</v>
      </c>
      <c r="G338" s="3" t="s">
        <v>24</v>
      </c>
      <c r="H338" s="3" t="s">
        <v>24</v>
      </c>
      <c r="I338" s="3" t="s">
        <v>24</v>
      </c>
      <c r="J338" s="3" t="s">
        <v>24</v>
      </c>
      <c r="K338" s="17">
        <v>1</v>
      </c>
      <c r="L338" s="17">
        <v>15000</v>
      </c>
      <c r="M338" s="29">
        <f t="shared" si="22"/>
        <v>15</v>
      </c>
      <c r="N338" s="17">
        <f t="shared" si="23"/>
        <v>1</v>
      </c>
      <c r="O338" s="29">
        <f t="shared" si="24"/>
        <v>15</v>
      </c>
      <c r="P338" s="3" t="s">
        <v>24</v>
      </c>
      <c r="Q338" s="3" t="s">
        <v>24</v>
      </c>
      <c r="R338" s="29">
        <f t="shared" si="25"/>
        <v>15</v>
      </c>
      <c r="S338" s="29" t="s">
        <v>238</v>
      </c>
    </row>
    <row r="339" spans="1:19" ht="10.5">
      <c r="A339" s="28" t="s">
        <v>252</v>
      </c>
      <c r="B339" s="27" t="s">
        <v>37</v>
      </c>
      <c r="C339" s="16" t="s">
        <v>234</v>
      </c>
      <c r="D339" s="16" t="s">
        <v>229</v>
      </c>
      <c r="E339" s="3" t="s">
        <v>24</v>
      </c>
      <c r="F339" s="3" t="s">
        <v>24</v>
      </c>
      <c r="G339" s="3" t="s">
        <v>24</v>
      </c>
      <c r="H339" s="3" t="s">
        <v>24</v>
      </c>
      <c r="I339" s="3" t="s">
        <v>24</v>
      </c>
      <c r="J339" s="3" t="s">
        <v>24</v>
      </c>
      <c r="K339" s="17">
        <v>100</v>
      </c>
      <c r="L339" s="17">
        <v>1</v>
      </c>
      <c r="M339" s="29">
        <f t="shared" si="22"/>
        <v>0.1</v>
      </c>
      <c r="N339" s="17">
        <f t="shared" si="23"/>
        <v>100</v>
      </c>
      <c r="O339" s="29">
        <f t="shared" si="24"/>
        <v>0.1</v>
      </c>
      <c r="P339" s="3" t="s">
        <v>24</v>
      </c>
      <c r="Q339" s="3" t="s">
        <v>24</v>
      </c>
      <c r="R339" s="29">
        <f t="shared" si="25"/>
        <v>0.1</v>
      </c>
      <c r="S339" s="29" t="s">
        <v>238</v>
      </c>
    </row>
    <row r="340" spans="1:19" ht="18">
      <c r="A340" s="28" t="s">
        <v>253</v>
      </c>
      <c r="B340" s="27" t="s">
        <v>37</v>
      </c>
      <c r="C340" s="16" t="s">
        <v>235</v>
      </c>
      <c r="D340" s="16" t="s">
        <v>236</v>
      </c>
      <c r="E340" s="3" t="s">
        <v>24</v>
      </c>
      <c r="F340" s="3" t="s">
        <v>24</v>
      </c>
      <c r="G340" s="3" t="s">
        <v>24</v>
      </c>
      <c r="H340" s="3" t="s">
        <v>24</v>
      </c>
      <c r="I340" s="3" t="s">
        <v>24</v>
      </c>
      <c r="J340" s="3" t="s">
        <v>24</v>
      </c>
      <c r="K340" s="17">
        <v>10</v>
      </c>
      <c r="L340" s="17">
        <v>1500</v>
      </c>
      <c r="M340" s="29">
        <f t="shared" si="22"/>
        <v>15</v>
      </c>
      <c r="N340" s="17">
        <f t="shared" si="23"/>
        <v>10</v>
      </c>
      <c r="O340" s="29">
        <f t="shared" si="24"/>
        <v>15</v>
      </c>
      <c r="P340" s="3" t="s">
        <v>24</v>
      </c>
      <c r="Q340" s="3" t="s">
        <v>24</v>
      </c>
      <c r="R340" s="29">
        <f t="shared" si="25"/>
        <v>15</v>
      </c>
      <c r="S340" s="29" t="s">
        <v>238</v>
      </c>
    </row>
    <row r="341" spans="1:19" ht="27">
      <c r="A341" s="28" t="s">
        <v>254</v>
      </c>
      <c r="B341" s="27" t="s">
        <v>37</v>
      </c>
      <c r="C341" s="16" t="s">
        <v>232</v>
      </c>
      <c r="D341" s="16" t="s">
        <v>88</v>
      </c>
      <c r="E341" s="3" t="s">
        <v>24</v>
      </c>
      <c r="F341" s="3" t="s">
        <v>24</v>
      </c>
      <c r="G341" s="3" t="s">
        <v>24</v>
      </c>
      <c r="H341" s="3" t="s">
        <v>24</v>
      </c>
      <c r="I341" s="3" t="s">
        <v>24</v>
      </c>
      <c r="J341" s="3" t="s">
        <v>24</v>
      </c>
      <c r="K341" s="17">
        <v>100000</v>
      </c>
      <c r="L341" s="17">
        <v>12</v>
      </c>
      <c r="M341" s="29">
        <f t="shared" si="22"/>
        <v>1200</v>
      </c>
      <c r="N341" s="17">
        <f t="shared" si="23"/>
        <v>100000</v>
      </c>
      <c r="O341" s="29">
        <f t="shared" si="24"/>
        <v>1200</v>
      </c>
      <c r="P341" s="3" t="s">
        <v>24</v>
      </c>
      <c r="Q341" s="3" t="s">
        <v>24</v>
      </c>
      <c r="R341" s="29">
        <f t="shared" si="25"/>
        <v>1200</v>
      </c>
      <c r="S341" s="29" t="s">
        <v>238</v>
      </c>
    </row>
    <row r="342" spans="1:19" ht="10.5">
      <c r="A342" s="28" t="s">
        <v>255</v>
      </c>
      <c r="B342" s="37" t="s">
        <v>37</v>
      </c>
      <c r="C342" s="38" t="s">
        <v>233</v>
      </c>
      <c r="D342" s="38" t="s">
        <v>88</v>
      </c>
      <c r="E342" s="31" t="s">
        <v>24</v>
      </c>
      <c r="F342" s="31" t="s">
        <v>24</v>
      </c>
      <c r="G342" s="31" t="s">
        <v>24</v>
      </c>
      <c r="H342" s="31" t="s">
        <v>24</v>
      </c>
      <c r="I342" s="31" t="s">
        <v>24</v>
      </c>
      <c r="J342" s="31" t="s">
        <v>24</v>
      </c>
      <c r="K342" s="39">
        <v>20000</v>
      </c>
      <c r="L342" s="39">
        <v>50</v>
      </c>
      <c r="M342" s="40">
        <f t="shared" si="22"/>
        <v>1000</v>
      </c>
      <c r="N342" s="39">
        <f t="shared" si="23"/>
        <v>20000</v>
      </c>
      <c r="O342" s="40">
        <f t="shared" si="24"/>
        <v>1000</v>
      </c>
      <c r="P342" s="31" t="s">
        <v>24</v>
      </c>
      <c r="Q342" s="31" t="s">
        <v>24</v>
      </c>
      <c r="R342" s="40">
        <f t="shared" si="25"/>
        <v>1000</v>
      </c>
      <c r="S342" s="40" t="s">
        <v>238</v>
      </c>
    </row>
    <row r="343" spans="1:19" ht="45">
      <c r="A343" s="28" t="s">
        <v>256</v>
      </c>
      <c r="B343" s="16" t="s">
        <v>358</v>
      </c>
      <c r="C343" s="16" t="s">
        <v>359</v>
      </c>
      <c r="D343" s="38" t="s">
        <v>481</v>
      </c>
      <c r="E343" s="3" t="s">
        <v>24</v>
      </c>
      <c r="F343" s="3" t="s">
        <v>24</v>
      </c>
      <c r="G343" s="3" t="s">
        <v>24</v>
      </c>
      <c r="H343" s="3" t="s">
        <v>24</v>
      </c>
      <c r="I343" s="3" t="s">
        <v>24</v>
      </c>
      <c r="J343" s="42" t="s">
        <v>24</v>
      </c>
      <c r="K343" s="17">
        <v>60</v>
      </c>
      <c r="L343" s="17">
        <v>2050</v>
      </c>
      <c r="M343" s="29">
        <f>K343*L343/1000</f>
        <v>123</v>
      </c>
      <c r="N343" s="40">
        <f>K343</f>
        <v>60</v>
      </c>
      <c r="O343" s="29">
        <f t="shared" si="24"/>
        <v>123</v>
      </c>
      <c r="P343" s="3" t="s">
        <v>24</v>
      </c>
      <c r="Q343" s="3" t="s">
        <v>24</v>
      </c>
      <c r="R343" s="29">
        <f t="shared" si="25"/>
        <v>123</v>
      </c>
      <c r="S343" s="40" t="s">
        <v>238</v>
      </c>
    </row>
    <row r="344" spans="1:19" ht="45">
      <c r="A344" s="28" t="s">
        <v>257</v>
      </c>
      <c r="B344" s="16" t="s">
        <v>358</v>
      </c>
      <c r="C344" s="16" t="s">
        <v>360</v>
      </c>
      <c r="D344" s="38" t="s">
        <v>481</v>
      </c>
      <c r="E344" s="3" t="s">
        <v>24</v>
      </c>
      <c r="F344" s="3" t="s">
        <v>24</v>
      </c>
      <c r="G344" s="3" t="s">
        <v>24</v>
      </c>
      <c r="H344" s="3" t="s">
        <v>24</v>
      </c>
      <c r="I344" s="3" t="s">
        <v>24</v>
      </c>
      <c r="J344" s="42" t="s">
        <v>24</v>
      </c>
      <c r="K344" s="17">
        <v>48</v>
      </c>
      <c r="L344" s="17">
        <v>3700</v>
      </c>
      <c r="M344" s="29">
        <f t="shared" ref="M344:M407" si="26">K344*L344/1000</f>
        <v>177.6</v>
      </c>
      <c r="N344" s="40">
        <f t="shared" ref="N344:N407" si="27">K344</f>
        <v>48</v>
      </c>
      <c r="O344" s="29">
        <f t="shared" si="24"/>
        <v>177.6</v>
      </c>
      <c r="P344" s="3" t="s">
        <v>24</v>
      </c>
      <c r="Q344" s="3" t="s">
        <v>24</v>
      </c>
      <c r="R344" s="29">
        <f t="shared" si="25"/>
        <v>177.6</v>
      </c>
      <c r="S344" s="40" t="s">
        <v>238</v>
      </c>
    </row>
    <row r="345" spans="1:19" ht="27">
      <c r="A345" s="28" t="s">
        <v>258</v>
      </c>
      <c r="B345" s="16" t="s">
        <v>358</v>
      </c>
      <c r="C345" s="16" t="s">
        <v>361</v>
      </c>
      <c r="D345" s="38" t="s">
        <v>481</v>
      </c>
      <c r="E345" s="3" t="s">
        <v>24</v>
      </c>
      <c r="F345" s="3" t="s">
        <v>24</v>
      </c>
      <c r="G345" s="3" t="s">
        <v>24</v>
      </c>
      <c r="H345" s="3" t="s">
        <v>24</v>
      </c>
      <c r="I345" s="3" t="s">
        <v>24</v>
      </c>
      <c r="J345" s="42" t="s">
        <v>24</v>
      </c>
      <c r="K345" s="17">
        <v>132</v>
      </c>
      <c r="L345" s="17">
        <v>2300</v>
      </c>
      <c r="M345" s="29">
        <f t="shared" si="26"/>
        <v>303.60000000000002</v>
      </c>
      <c r="N345" s="40">
        <f t="shared" si="27"/>
        <v>132</v>
      </c>
      <c r="O345" s="29">
        <f t="shared" si="24"/>
        <v>303.60000000000002</v>
      </c>
      <c r="P345" s="3" t="s">
        <v>24</v>
      </c>
      <c r="Q345" s="3" t="s">
        <v>24</v>
      </c>
      <c r="R345" s="29">
        <f t="shared" si="25"/>
        <v>303.60000000000002</v>
      </c>
      <c r="S345" s="40" t="s">
        <v>238</v>
      </c>
    </row>
    <row r="346" spans="1:19" ht="27">
      <c r="A346" s="28" t="s">
        <v>259</v>
      </c>
      <c r="B346" s="16" t="s">
        <v>358</v>
      </c>
      <c r="C346" s="16" t="s">
        <v>362</v>
      </c>
      <c r="D346" s="38" t="s">
        <v>481</v>
      </c>
      <c r="E346" s="3" t="s">
        <v>24</v>
      </c>
      <c r="F346" s="3" t="s">
        <v>24</v>
      </c>
      <c r="G346" s="3" t="s">
        <v>24</v>
      </c>
      <c r="H346" s="3" t="s">
        <v>24</v>
      </c>
      <c r="I346" s="3" t="s">
        <v>24</v>
      </c>
      <c r="J346" s="42" t="s">
        <v>24</v>
      </c>
      <c r="K346" s="17">
        <v>132</v>
      </c>
      <c r="L346" s="17">
        <v>1500</v>
      </c>
      <c r="M346" s="29">
        <f t="shared" si="26"/>
        <v>198</v>
      </c>
      <c r="N346" s="40">
        <f t="shared" si="27"/>
        <v>132</v>
      </c>
      <c r="O346" s="29">
        <f t="shared" si="24"/>
        <v>198</v>
      </c>
      <c r="P346" s="3" t="s">
        <v>24</v>
      </c>
      <c r="Q346" s="3" t="s">
        <v>24</v>
      </c>
      <c r="R346" s="29">
        <f t="shared" si="25"/>
        <v>198</v>
      </c>
      <c r="S346" s="40" t="s">
        <v>238</v>
      </c>
    </row>
    <row r="347" spans="1:19" ht="36">
      <c r="A347" s="28" t="s">
        <v>260</v>
      </c>
      <c r="B347" s="16" t="s">
        <v>358</v>
      </c>
      <c r="C347" s="16" t="s">
        <v>363</v>
      </c>
      <c r="D347" s="38" t="s">
        <v>481</v>
      </c>
      <c r="E347" s="3" t="s">
        <v>24</v>
      </c>
      <c r="F347" s="3" t="s">
        <v>24</v>
      </c>
      <c r="G347" s="3" t="s">
        <v>24</v>
      </c>
      <c r="H347" s="3" t="s">
        <v>24</v>
      </c>
      <c r="I347" s="3" t="s">
        <v>24</v>
      </c>
      <c r="J347" s="42" t="s">
        <v>24</v>
      </c>
      <c r="K347" s="17">
        <v>36</v>
      </c>
      <c r="L347" s="17">
        <v>1700</v>
      </c>
      <c r="M347" s="29">
        <f t="shared" si="26"/>
        <v>61.2</v>
      </c>
      <c r="N347" s="40">
        <f t="shared" si="27"/>
        <v>36</v>
      </c>
      <c r="O347" s="29">
        <f t="shared" si="24"/>
        <v>61.2</v>
      </c>
      <c r="P347" s="3" t="s">
        <v>24</v>
      </c>
      <c r="Q347" s="3" t="s">
        <v>24</v>
      </c>
      <c r="R347" s="29">
        <f t="shared" si="25"/>
        <v>61.2</v>
      </c>
      <c r="S347" s="40" t="s">
        <v>238</v>
      </c>
    </row>
    <row r="348" spans="1:19" ht="27">
      <c r="A348" s="28" t="s">
        <v>261</v>
      </c>
      <c r="B348" s="16" t="s">
        <v>358</v>
      </c>
      <c r="C348" s="16" t="s">
        <v>364</v>
      </c>
      <c r="D348" s="38" t="s">
        <v>481</v>
      </c>
      <c r="E348" s="3" t="s">
        <v>24</v>
      </c>
      <c r="F348" s="3" t="s">
        <v>24</v>
      </c>
      <c r="G348" s="3" t="s">
        <v>24</v>
      </c>
      <c r="H348" s="3" t="s">
        <v>24</v>
      </c>
      <c r="I348" s="3" t="s">
        <v>24</v>
      </c>
      <c r="J348" s="42" t="s">
        <v>24</v>
      </c>
      <c r="K348" s="17">
        <v>6</v>
      </c>
      <c r="L348" s="17">
        <v>3900</v>
      </c>
      <c r="M348" s="29">
        <f t="shared" si="26"/>
        <v>23.4</v>
      </c>
      <c r="N348" s="40">
        <f t="shared" si="27"/>
        <v>6</v>
      </c>
      <c r="O348" s="29">
        <f t="shared" si="24"/>
        <v>23.4</v>
      </c>
      <c r="P348" s="3" t="s">
        <v>24</v>
      </c>
      <c r="Q348" s="3" t="s">
        <v>24</v>
      </c>
      <c r="R348" s="29">
        <f t="shared" si="25"/>
        <v>23.4</v>
      </c>
      <c r="S348" s="40" t="s">
        <v>238</v>
      </c>
    </row>
    <row r="349" spans="1:19" ht="45">
      <c r="A349" s="28" t="s">
        <v>262</v>
      </c>
      <c r="B349" s="16" t="s">
        <v>358</v>
      </c>
      <c r="C349" s="16" t="s">
        <v>365</v>
      </c>
      <c r="D349" s="38" t="s">
        <v>481</v>
      </c>
      <c r="E349" s="3" t="s">
        <v>24</v>
      </c>
      <c r="F349" s="3" t="s">
        <v>24</v>
      </c>
      <c r="G349" s="3" t="s">
        <v>24</v>
      </c>
      <c r="H349" s="3" t="s">
        <v>24</v>
      </c>
      <c r="I349" s="3" t="s">
        <v>24</v>
      </c>
      <c r="J349" s="42" t="s">
        <v>24</v>
      </c>
      <c r="K349" s="17">
        <v>180</v>
      </c>
      <c r="L349" s="17">
        <v>1050</v>
      </c>
      <c r="M349" s="29">
        <f t="shared" si="26"/>
        <v>189</v>
      </c>
      <c r="N349" s="40">
        <f t="shared" si="27"/>
        <v>180</v>
      </c>
      <c r="O349" s="29">
        <f t="shared" si="24"/>
        <v>189</v>
      </c>
      <c r="P349" s="3" t="s">
        <v>24</v>
      </c>
      <c r="Q349" s="3" t="s">
        <v>24</v>
      </c>
      <c r="R349" s="29">
        <f t="shared" si="25"/>
        <v>189</v>
      </c>
      <c r="S349" s="40" t="s">
        <v>238</v>
      </c>
    </row>
    <row r="350" spans="1:19" ht="45">
      <c r="A350" s="28" t="s">
        <v>263</v>
      </c>
      <c r="B350" s="16" t="s">
        <v>358</v>
      </c>
      <c r="C350" s="16" t="s">
        <v>366</v>
      </c>
      <c r="D350" s="38" t="s">
        <v>481</v>
      </c>
      <c r="E350" s="3" t="s">
        <v>24</v>
      </c>
      <c r="F350" s="3" t="s">
        <v>24</v>
      </c>
      <c r="G350" s="3" t="s">
        <v>24</v>
      </c>
      <c r="H350" s="3" t="s">
        <v>24</v>
      </c>
      <c r="I350" s="3" t="s">
        <v>24</v>
      </c>
      <c r="J350" s="42" t="s">
        <v>24</v>
      </c>
      <c r="K350" s="17">
        <v>180</v>
      </c>
      <c r="L350" s="17">
        <v>1050</v>
      </c>
      <c r="M350" s="29">
        <f t="shared" si="26"/>
        <v>189</v>
      </c>
      <c r="N350" s="40">
        <f t="shared" si="27"/>
        <v>180</v>
      </c>
      <c r="O350" s="29">
        <f t="shared" si="24"/>
        <v>189</v>
      </c>
      <c r="P350" s="3" t="s">
        <v>24</v>
      </c>
      <c r="Q350" s="3" t="s">
        <v>24</v>
      </c>
      <c r="R350" s="29">
        <f t="shared" si="25"/>
        <v>189</v>
      </c>
      <c r="S350" s="40" t="s">
        <v>238</v>
      </c>
    </row>
    <row r="351" spans="1:19" ht="45">
      <c r="A351" s="28" t="s">
        <v>264</v>
      </c>
      <c r="B351" s="16" t="s">
        <v>358</v>
      </c>
      <c r="C351" s="16" t="s">
        <v>367</v>
      </c>
      <c r="D351" s="38" t="s">
        <v>481</v>
      </c>
      <c r="E351" s="3" t="s">
        <v>24</v>
      </c>
      <c r="F351" s="3" t="s">
        <v>24</v>
      </c>
      <c r="G351" s="3" t="s">
        <v>24</v>
      </c>
      <c r="H351" s="3" t="s">
        <v>24</v>
      </c>
      <c r="I351" s="3" t="s">
        <v>24</v>
      </c>
      <c r="J351" s="42" t="s">
        <v>24</v>
      </c>
      <c r="K351" s="17">
        <v>48</v>
      </c>
      <c r="L351" s="17">
        <v>2900</v>
      </c>
      <c r="M351" s="29">
        <f t="shared" si="26"/>
        <v>139.19999999999999</v>
      </c>
      <c r="N351" s="40">
        <f t="shared" si="27"/>
        <v>48</v>
      </c>
      <c r="O351" s="29">
        <f t="shared" si="24"/>
        <v>139.19999999999999</v>
      </c>
      <c r="P351" s="3" t="s">
        <v>24</v>
      </c>
      <c r="Q351" s="3" t="s">
        <v>24</v>
      </c>
      <c r="R351" s="29">
        <f t="shared" si="25"/>
        <v>139.19999999999999</v>
      </c>
      <c r="S351" s="40" t="s">
        <v>238</v>
      </c>
    </row>
    <row r="352" spans="1:19" ht="45">
      <c r="A352" s="28" t="s">
        <v>265</v>
      </c>
      <c r="B352" s="16" t="s">
        <v>358</v>
      </c>
      <c r="C352" s="16" t="s">
        <v>368</v>
      </c>
      <c r="D352" s="38" t="s">
        <v>481</v>
      </c>
      <c r="E352" s="3" t="s">
        <v>24</v>
      </c>
      <c r="F352" s="3" t="s">
        <v>24</v>
      </c>
      <c r="G352" s="3" t="s">
        <v>24</v>
      </c>
      <c r="H352" s="3" t="s">
        <v>24</v>
      </c>
      <c r="I352" s="3" t="s">
        <v>24</v>
      </c>
      <c r="J352" s="42" t="s">
        <v>24</v>
      </c>
      <c r="K352" s="17">
        <v>72</v>
      </c>
      <c r="L352" s="17">
        <v>3150</v>
      </c>
      <c r="M352" s="29">
        <f t="shared" si="26"/>
        <v>226.8</v>
      </c>
      <c r="N352" s="40">
        <f t="shared" si="27"/>
        <v>72</v>
      </c>
      <c r="O352" s="29">
        <f t="shared" si="24"/>
        <v>226.8</v>
      </c>
      <c r="P352" s="3" t="s">
        <v>24</v>
      </c>
      <c r="Q352" s="3" t="s">
        <v>24</v>
      </c>
      <c r="R352" s="29">
        <f t="shared" si="25"/>
        <v>226.8</v>
      </c>
      <c r="S352" s="40" t="s">
        <v>238</v>
      </c>
    </row>
    <row r="353" spans="1:19" ht="27">
      <c r="A353" s="28" t="s">
        <v>266</v>
      </c>
      <c r="B353" s="16" t="s">
        <v>358</v>
      </c>
      <c r="C353" s="16" t="s">
        <v>369</v>
      </c>
      <c r="D353" s="38" t="s">
        <v>481</v>
      </c>
      <c r="E353" s="3" t="s">
        <v>24</v>
      </c>
      <c r="F353" s="3" t="s">
        <v>24</v>
      </c>
      <c r="G353" s="3" t="s">
        <v>24</v>
      </c>
      <c r="H353" s="3" t="s">
        <v>24</v>
      </c>
      <c r="I353" s="3" t="s">
        <v>24</v>
      </c>
      <c r="J353" s="42" t="s">
        <v>24</v>
      </c>
      <c r="K353" s="17">
        <v>24</v>
      </c>
      <c r="L353" s="17">
        <v>38000</v>
      </c>
      <c r="M353" s="29">
        <f t="shared" si="26"/>
        <v>912</v>
      </c>
      <c r="N353" s="40">
        <f t="shared" si="27"/>
        <v>24</v>
      </c>
      <c r="O353" s="29">
        <f t="shared" si="24"/>
        <v>912</v>
      </c>
      <c r="P353" s="3" t="s">
        <v>24</v>
      </c>
      <c r="Q353" s="3" t="s">
        <v>24</v>
      </c>
      <c r="R353" s="29">
        <f t="shared" si="25"/>
        <v>912</v>
      </c>
      <c r="S353" s="40" t="s">
        <v>238</v>
      </c>
    </row>
    <row r="354" spans="1:19" ht="45">
      <c r="A354" s="28" t="s">
        <v>267</v>
      </c>
      <c r="B354" s="16" t="s">
        <v>358</v>
      </c>
      <c r="C354" s="16" t="s">
        <v>370</v>
      </c>
      <c r="D354" s="38" t="s">
        <v>481</v>
      </c>
      <c r="E354" s="3" t="s">
        <v>24</v>
      </c>
      <c r="F354" s="3" t="s">
        <v>24</v>
      </c>
      <c r="G354" s="3" t="s">
        <v>24</v>
      </c>
      <c r="H354" s="3" t="s">
        <v>24</v>
      </c>
      <c r="I354" s="3" t="s">
        <v>24</v>
      </c>
      <c r="J354" s="42" t="s">
        <v>24</v>
      </c>
      <c r="K354" s="17">
        <v>60</v>
      </c>
      <c r="L354" s="17">
        <v>4900</v>
      </c>
      <c r="M354" s="29">
        <f t="shared" si="26"/>
        <v>294</v>
      </c>
      <c r="N354" s="40">
        <f t="shared" si="27"/>
        <v>60</v>
      </c>
      <c r="O354" s="29">
        <f t="shared" si="24"/>
        <v>294</v>
      </c>
      <c r="P354" s="3" t="s">
        <v>24</v>
      </c>
      <c r="Q354" s="3" t="s">
        <v>24</v>
      </c>
      <c r="R354" s="29">
        <f t="shared" si="25"/>
        <v>294</v>
      </c>
      <c r="S354" s="40" t="s">
        <v>238</v>
      </c>
    </row>
    <row r="355" spans="1:19" ht="90">
      <c r="A355" s="28" t="s">
        <v>268</v>
      </c>
      <c r="B355" s="16" t="s">
        <v>358</v>
      </c>
      <c r="C355" s="16" t="s">
        <v>371</v>
      </c>
      <c r="D355" s="38" t="s">
        <v>482</v>
      </c>
      <c r="E355" s="3" t="s">
        <v>24</v>
      </c>
      <c r="F355" s="3" t="s">
        <v>24</v>
      </c>
      <c r="G355" s="3" t="s">
        <v>24</v>
      </c>
      <c r="H355" s="3" t="s">
        <v>24</v>
      </c>
      <c r="I355" s="3" t="s">
        <v>24</v>
      </c>
      <c r="J355" s="42" t="s">
        <v>24</v>
      </c>
      <c r="K355" s="17">
        <v>12</v>
      </c>
      <c r="L355" s="17">
        <v>32000</v>
      </c>
      <c r="M355" s="29">
        <f t="shared" si="26"/>
        <v>384</v>
      </c>
      <c r="N355" s="40">
        <f t="shared" si="27"/>
        <v>12</v>
      </c>
      <c r="O355" s="29">
        <f t="shared" si="24"/>
        <v>384</v>
      </c>
      <c r="P355" s="3" t="s">
        <v>24</v>
      </c>
      <c r="Q355" s="3" t="s">
        <v>24</v>
      </c>
      <c r="R355" s="29">
        <f t="shared" si="25"/>
        <v>384</v>
      </c>
      <c r="S355" s="40" t="s">
        <v>238</v>
      </c>
    </row>
    <row r="356" spans="1:19" ht="36">
      <c r="A356" s="28" t="s">
        <v>269</v>
      </c>
      <c r="B356" s="16" t="s">
        <v>358</v>
      </c>
      <c r="C356" s="16" t="s">
        <v>372</v>
      </c>
      <c r="D356" s="38" t="s">
        <v>481</v>
      </c>
      <c r="E356" s="3" t="s">
        <v>24</v>
      </c>
      <c r="F356" s="3" t="s">
        <v>24</v>
      </c>
      <c r="G356" s="3" t="s">
        <v>24</v>
      </c>
      <c r="H356" s="3" t="s">
        <v>24</v>
      </c>
      <c r="I356" s="3" t="s">
        <v>24</v>
      </c>
      <c r="J356" s="42" t="s">
        <v>24</v>
      </c>
      <c r="K356" s="17">
        <v>4</v>
      </c>
      <c r="L356" s="17">
        <v>1500</v>
      </c>
      <c r="M356" s="29">
        <f t="shared" si="26"/>
        <v>6</v>
      </c>
      <c r="N356" s="40">
        <f t="shared" si="27"/>
        <v>4</v>
      </c>
      <c r="O356" s="29">
        <f t="shared" si="24"/>
        <v>6</v>
      </c>
      <c r="P356" s="3" t="s">
        <v>24</v>
      </c>
      <c r="Q356" s="3" t="s">
        <v>24</v>
      </c>
      <c r="R356" s="29">
        <f t="shared" si="25"/>
        <v>6</v>
      </c>
      <c r="S356" s="40" t="s">
        <v>238</v>
      </c>
    </row>
    <row r="357" spans="1:19" ht="27">
      <c r="A357" s="28" t="s">
        <v>270</v>
      </c>
      <c r="B357" s="16" t="s">
        <v>358</v>
      </c>
      <c r="C357" s="16" t="s">
        <v>373</v>
      </c>
      <c r="D357" s="38" t="s">
        <v>481</v>
      </c>
      <c r="E357" s="3" t="s">
        <v>24</v>
      </c>
      <c r="F357" s="3" t="s">
        <v>24</v>
      </c>
      <c r="G357" s="3" t="s">
        <v>24</v>
      </c>
      <c r="H357" s="3" t="s">
        <v>24</v>
      </c>
      <c r="I357" s="3" t="s">
        <v>24</v>
      </c>
      <c r="J357" s="42" t="s">
        <v>24</v>
      </c>
      <c r="K357" s="17">
        <v>2</v>
      </c>
      <c r="L357" s="17">
        <v>5100</v>
      </c>
      <c r="M357" s="29">
        <f t="shared" si="26"/>
        <v>10.199999999999999</v>
      </c>
      <c r="N357" s="40">
        <f t="shared" si="27"/>
        <v>2</v>
      </c>
      <c r="O357" s="29">
        <f t="shared" si="24"/>
        <v>10.199999999999999</v>
      </c>
      <c r="P357" s="3" t="s">
        <v>24</v>
      </c>
      <c r="Q357" s="3" t="s">
        <v>24</v>
      </c>
      <c r="R357" s="29">
        <f t="shared" si="25"/>
        <v>10.199999999999999</v>
      </c>
      <c r="S357" s="40" t="s">
        <v>238</v>
      </c>
    </row>
    <row r="358" spans="1:19" ht="27">
      <c r="A358" s="28" t="s">
        <v>271</v>
      </c>
      <c r="B358" s="16" t="s">
        <v>358</v>
      </c>
      <c r="C358" s="16" t="s">
        <v>374</v>
      </c>
      <c r="D358" s="38" t="s">
        <v>481</v>
      </c>
      <c r="E358" s="3" t="s">
        <v>24</v>
      </c>
      <c r="F358" s="3" t="s">
        <v>24</v>
      </c>
      <c r="G358" s="3" t="s">
        <v>24</v>
      </c>
      <c r="H358" s="3" t="s">
        <v>24</v>
      </c>
      <c r="I358" s="3" t="s">
        <v>24</v>
      </c>
      <c r="J358" s="42" t="s">
        <v>24</v>
      </c>
      <c r="K358" s="17">
        <v>24</v>
      </c>
      <c r="L358" s="17">
        <v>3150</v>
      </c>
      <c r="M358" s="29">
        <f t="shared" si="26"/>
        <v>75.599999999999994</v>
      </c>
      <c r="N358" s="40">
        <f t="shared" si="27"/>
        <v>24</v>
      </c>
      <c r="O358" s="29">
        <f t="shared" si="24"/>
        <v>75.599999999999994</v>
      </c>
      <c r="P358" s="3" t="s">
        <v>24</v>
      </c>
      <c r="Q358" s="3" t="s">
        <v>24</v>
      </c>
      <c r="R358" s="29">
        <f t="shared" si="25"/>
        <v>75.599999999999994</v>
      </c>
      <c r="S358" s="40" t="s">
        <v>238</v>
      </c>
    </row>
    <row r="359" spans="1:19" ht="27">
      <c r="A359" s="28" t="s">
        <v>272</v>
      </c>
      <c r="B359" s="16" t="s">
        <v>358</v>
      </c>
      <c r="C359" s="16" t="s">
        <v>375</v>
      </c>
      <c r="D359" s="38" t="s">
        <v>481</v>
      </c>
      <c r="E359" s="3" t="s">
        <v>24</v>
      </c>
      <c r="F359" s="3" t="s">
        <v>24</v>
      </c>
      <c r="G359" s="3" t="s">
        <v>24</v>
      </c>
      <c r="H359" s="3" t="s">
        <v>24</v>
      </c>
      <c r="I359" s="3" t="s">
        <v>24</v>
      </c>
      <c r="J359" s="42" t="s">
        <v>24</v>
      </c>
      <c r="K359" s="17">
        <v>12</v>
      </c>
      <c r="L359" s="17">
        <v>8000</v>
      </c>
      <c r="M359" s="29">
        <f t="shared" si="26"/>
        <v>96</v>
      </c>
      <c r="N359" s="40">
        <f t="shared" si="27"/>
        <v>12</v>
      </c>
      <c r="O359" s="29">
        <f t="shared" si="24"/>
        <v>96</v>
      </c>
      <c r="P359" s="3" t="s">
        <v>24</v>
      </c>
      <c r="Q359" s="3" t="s">
        <v>24</v>
      </c>
      <c r="R359" s="29">
        <f t="shared" si="25"/>
        <v>96</v>
      </c>
      <c r="S359" s="40" t="s">
        <v>238</v>
      </c>
    </row>
    <row r="360" spans="1:19" ht="27">
      <c r="A360" s="28" t="s">
        <v>273</v>
      </c>
      <c r="B360" s="16" t="s">
        <v>358</v>
      </c>
      <c r="C360" s="16" t="s">
        <v>376</v>
      </c>
      <c r="D360" s="38" t="s">
        <v>481</v>
      </c>
      <c r="E360" s="31" t="s">
        <v>24</v>
      </c>
      <c r="F360" s="31" t="s">
        <v>24</v>
      </c>
      <c r="G360" s="31" t="s">
        <v>24</v>
      </c>
      <c r="H360" s="31" t="s">
        <v>24</v>
      </c>
      <c r="I360" s="31" t="s">
        <v>24</v>
      </c>
      <c r="J360" s="30" t="s">
        <v>24</v>
      </c>
      <c r="K360" s="17">
        <v>4</v>
      </c>
      <c r="L360" s="17">
        <v>5000</v>
      </c>
      <c r="M360" s="29">
        <f t="shared" si="26"/>
        <v>20</v>
      </c>
      <c r="N360" s="40">
        <f t="shared" si="27"/>
        <v>4</v>
      </c>
      <c r="O360" s="29">
        <f t="shared" si="24"/>
        <v>20</v>
      </c>
      <c r="P360" s="31" t="s">
        <v>24</v>
      </c>
      <c r="Q360" s="31" t="s">
        <v>24</v>
      </c>
      <c r="R360" s="29">
        <f t="shared" si="25"/>
        <v>20</v>
      </c>
      <c r="S360" s="40" t="s">
        <v>238</v>
      </c>
    </row>
    <row r="361" spans="1:19" ht="27">
      <c r="A361" s="28" t="s">
        <v>274</v>
      </c>
      <c r="B361" s="16" t="s">
        <v>358</v>
      </c>
      <c r="C361" s="16" t="s">
        <v>377</v>
      </c>
      <c r="D361" s="38" t="s">
        <v>481</v>
      </c>
      <c r="E361" s="3" t="s">
        <v>24</v>
      </c>
      <c r="F361" s="3" t="s">
        <v>24</v>
      </c>
      <c r="G361" s="3" t="s">
        <v>24</v>
      </c>
      <c r="H361" s="3" t="s">
        <v>24</v>
      </c>
      <c r="I361" s="3" t="s">
        <v>24</v>
      </c>
      <c r="J361" s="42" t="s">
        <v>24</v>
      </c>
      <c r="K361" s="17">
        <v>48</v>
      </c>
      <c r="L361" s="17">
        <v>3250</v>
      </c>
      <c r="M361" s="29">
        <f t="shared" si="26"/>
        <v>156</v>
      </c>
      <c r="N361" s="40">
        <f t="shared" si="27"/>
        <v>48</v>
      </c>
      <c r="O361" s="29">
        <f t="shared" si="24"/>
        <v>156</v>
      </c>
      <c r="P361" s="3" t="s">
        <v>24</v>
      </c>
      <c r="Q361" s="3" t="s">
        <v>24</v>
      </c>
      <c r="R361" s="29">
        <f t="shared" si="25"/>
        <v>156</v>
      </c>
      <c r="S361" s="40" t="s">
        <v>238</v>
      </c>
    </row>
    <row r="362" spans="1:19" ht="18">
      <c r="A362" s="28" t="s">
        <v>275</v>
      </c>
      <c r="B362" s="16" t="s">
        <v>358</v>
      </c>
      <c r="C362" s="16" t="s">
        <v>378</v>
      </c>
      <c r="D362" s="38" t="s">
        <v>483</v>
      </c>
      <c r="E362" s="3" t="s">
        <v>24</v>
      </c>
      <c r="F362" s="3" t="s">
        <v>24</v>
      </c>
      <c r="G362" s="3" t="s">
        <v>24</v>
      </c>
      <c r="H362" s="3" t="s">
        <v>24</v>
      </c>
      <c r="I362" s="3" t="s">
        <v>24</v>
      </c>
      <c r="J362" s="42" t="s">
        <v>24</v>
      </c>
      <c r="K362" s="17">
        <v>9600</v>
      </c>
      <c r="L362" s="17">
        <v>120</v>
      </c>
      <c r="M362" s="29">
        <f t="shared" si="26"/>
        <v>1152</v>
      </c>
      <c r="N362" s="40">
        <f t="shared" si="27"/>
        <v>9600</v>
      </c>
      <c r="O362" s="29">
        <f t="shared" si="24"/>
        <v>1152</v>
      </c>
      <c r="P362" s="3" t="s">
        <v>24</v>
      </c>
      <c r="Q362" s="3" t="s">
        <v>24</v>
      </c>
      <c r="R362" s="29">
        <f t="shared" si="25"/>
        <v>1152</v>
      </c>
      <c r="S362" s="40" t="s">
        <v>238</v>
      </c>
    </row>
    <row r="363" spans="1:19" ht="20.25">
      <c r="A363" s="28" t="s">
        <v>276</v>
      </c>
      <c r="B363" s="16" t="s">
        <v>358</v>
      </c>
      <c r="C363" s="16" t="s">
        <v>546</v>
      </c>
      <c r="D363" s="38" t="s">
        <v>88</v>
      </c>
      <c r="E363" s="3" t="s">
        <v>24</v>
      </c>
      <c r="F363" s="3" t="s">
        <v>24</v>
      </c>
      <c r="G363" s="3" t="s">
        <v>24</v>
      </c>
      <c r="H363" s="3" t="s">
        <v>24</v>
      </c>
      <c r="I363" s="3" t="s">
        <v>24</v>
      </c>
      <c r="J363" s="42" t="s">
        <v>24</v>
      </c>
      <c r="K363" s="17">
        <v>8</v>
      </c>
      <c r="L363" s="17">
        <v>120000</v>
      </c>
      <c r="M363" s="29">
        <f t="shared" si="26"/>
        <v>960</v>
      </c>
      <c r="N363" s="40">
        <f t="shared" si="27"/>
        <v>8</v>
      </c>
      <c r="O363" s="29">
        <f t="shared" si="24"/>
        <v>960</v>
      </c>
      <c r="P363" s="3" t="s">
        <v>24</v>
      </c>
      <c r="Q363" s="3" t="s">
        <v>24</v>
      </c>
      <c r="R363" s="29">
        <f t="shared" si="25"/>
        <v>960</v>
      </c>
      <c r="S363" s="40" t="s">
        <v>238</v>
      </c>
    </row>
    <row r="364" spans="1:19" ht="10.5">
      <c r="A364" s="28" t="s">
        <v>277</v>
      </c>
      <c r="B364" s="16" t="s">
        <v>358</v>
      </c>
      <c r="C364" s="16" t="s">
        <v>379</v>
      </c>
      <c r="D364" s="38" t="s">
        <v>481</v>
      </c>
      <c r="E364" s="3" t="s">
        <v>24</v>
      </c>
      <c r="F364" s="3" t="s">
        <v>24</v>
      </c>
      <c r="G364" s="3" t="s">
        <v>24</v>
      </c>
      <c r="H364" s="3" t="s">
        <v>24</v>
      </c>
      <c r="I364" s="3" t="s">
        <v>24</v>
      </c>
      <c r="J364" s="42" t="s">
        <v>24</v>
      </c>
      <c r="K364" s="17">
        <v>8</v>
      </c>
      <c r="L364" s="17">
        <v>18000</v>
      </c>
      <c r="M364" s="29">
        <f t="shared" si="26"/>
        <v>144</v>
      </c>
      <c r="N364" s="40">
        <f t="shared" si="27"/>
        <v>8</v>
      </c>
      <c r="O364" s="29">
        <f t="shared" si="24"/>
        <v>144</v>
      </c>
      <c r="P364" s="3" t="s">
        <v>24</v>
      </c>
      <c r="Q364" s="3" t="s">
        <v>24</v>
      </c>
      <c r="R364" s="29">
        <f t="shared" si="25"/>
        <v>144</v>
      </c>
      <c r="S364" s="40" t="s">
        <v>238</v>
      </c>
    </row>
    <row r="365" spans="1:19" ht="10.5">
      <c r="A365" s="28" t="s">
        <v>278</v>
      </c>
      <c r="B365" s="16" t="s">
        <v>380</v>
      </c>
      <c r="C365" s="16" t="s">
        <v>547</v>
      </c>
      <c r="D365" s="38" t="s">
        <v>88</v>
      </c>
      <c r="E365" s="3" t="s">
        <v>24</v>
      </c>
      <c r="F365" s="3" t="s">
        <v>24</v>
      </c>
      <c r="G365" s="3" t="s">
        <v>24</v>
      </c>
      <c r="H365" s="3" t="s">
        <v>24</v>
      </c>
      <c r="I365" s="3" t="s">
        <v>24</v>
      </c>
      <c r="J365" s="42" t="s">
        <v>24</v>
      </c>
      <c r="K365" s="17">
        <v>2</v>
      </c>
      <c r="L365" s="17">
        <v>106000</v>
      </c>
      <c r="M365" s="29">
        <f t="shared" si="26"/>
        <v>212</v>
      </c>
      <c r="N365" s="40">
        <f t="shared" si="27"/>
        <v>2</v>
      </c>
      <c r="O365" s="29">
        <f t="shared" si="24"/>
        <v>212</v>
      </c>
      <c r="P365" s="3" t="s">
        <v>24</v>
      </c>
      <c r="Q365" s="3" t="s">
        <v>24</v>
      </c>
      <c r="R365" s="29">
        <f t="shared" si="25"/>
        <v>212</v>
      </c>
      <c r="S365" s="40" t="s">
        <v>238</v>
      </c>
    </row>
    <row r="366" spans="1:19" ht="10.5">
      <c r="A366" s="28" t="s">
        <v>279</v>
      </c>
      <c r="B366" s="16" t="s">
        <v>380</v>
      </c>
      <c r="C366" s="16" t="s">
        <v>548</v>
      </c>
      <c r="D366" s="38" t="s">
        <v>88</v>
      </c>
      <c r="E366" s="3" t="s">
        <v>24</v>
      </c>
      <c r="F366" s="3" t="s">
        <v>24</v>
      </c>
      <c r="G366" s="3" t="s">
        <v>24</v>
      </c>
      <c r="H366" s="3" t="s">
        <v>24</v>
      </c>
      <c r="I366" s="3" t="s">
        <v>24</v>
      </c>
      <c r="J366" s="42" t="s">
        <v>24</v>
      </c>
      <c r="K366" s="17">
        <v>2</v>
      </c>
      <c r="L366" s="17">
        <v>106000</v>
      </c>
      <c r="M366" s="29">
        <f t="shared" si="26"/>
        <v>212</v>
      </c>
      <c r="N366" s="40">
        <f t="shared" si="27"/>
        <v>2</v>
      </c>
      <c r="O366" s="29">
        <f t="shared" si="24"/>
        <v>212</v>
      </c>
      <c r="P366" s="3" t="s">
        <v>24</v>
      </c>
      <c r="Q366" s="3" t="s">
        <v>24</v>
      </c>
      <c r="R366" s="29">
        <f t="shared" si="25"/>
        <v>212</v>
      </c>
      <c r="S366" s="40" t="s">
        <v>238</v>
      </c>
    </row>
    <row r="367" spans="1:19" ht="10.5">
      <c r="A367" s="28" t="s">
        <v>280</v>
      </c>
      <c r="B367" s="16" t="s">
        <v>380</v>
      </c>
      <c r="C367" s="16" t="s">
        <v>549</v>
      </c>
      <c r="D367" s="38" t="s">
        <v>88</v>
      </c>
      <c r="E367" s="3" t="s">
        <v>24</v>
      </c>
      <c r="F367" s="3" t="s">
        <v>24</v>
      </c>
      <c r="G367" s="3" t="s">
        <v>24</v>
      </c>
      <c r="H367" s="3" t="s">
        <v>24</v>
      </c>
      <c r="I367" s="3" t="s">
        <v>24</v>
      </c>
      <c r="J367" s="42" t="s">
        <v>24</v>
      </c>
      <c r="K367" s="17">
        <v>2</v>
      </c>
      <c r="L367" s="17">
        <v>106000</v>
      </c>
      <c r="M367" s="29">
        <f t="shared" si="26"/>
        <v>212</v>
      </c>
      <c r="N367" s="40">
        <f t="shared" si="27"/>
        <v>2</v>
      </c>
      <c r="O367" s="29">
        <f t="shared" si="24"/>
        <v>212</v>
      </c>
      <c r="P367" s="3" t="s">
        <v>24</v>
      </c>
      <c r="Q367" s="3" t="s">
        <v>24</v>
      </c>
      <c r="R367" s="29">
        <f t="shared" si="25"/>
        <v>212</v>
      </c>
      <c r="S367" s="40" t="s">
        <v>238</v>
      </c>
    </row>
    <row r="368" spans="1:19" ht="10.5">
      <c r="A368" s="28" t="s">
        <v>281</v>
      </c>
      <c r="B368" s="16" t="s">
        <v>380</v>
      </c>
      <c r="C368" s="16" t="s">
        <v>381</v>
      </c>
      <c r="D368" s="38" t="s">
        <v>88</v>
      </c>
      <c r="E368" s="3" t="s">
        <v>24</v>
      </c>
      <c r="F368" s="3" t="s">
        <v>24</v>
      </c>
      <c r="G368" s="3" t="s">
        <v>24</v>
      </c>
      <c r="H368" s="3" t="s">
        <v>24</v>
      </c>
      <c r="I368" s="3" t="s">
        <v>24</v>
      </c>
      <c r="J368" s="42" t="s">
        <v>24</v>
      </c>
      <c r="K368" s="17">
        <v>2</v>
      </c>
      <c r="L368" s="17">
        <v>106000</v>
      </c>
      <c r="M368" s="29">
        <f t="shared" si="26"/>
        <v>212</v>
      </c>
      <c r="N368" s="40">
        <f t="shared" si="27"/>
        <v>2</v>
      </c>
      <c r="O368" s="29">
        <f t="shared" si="24"/>
        <v>212</v>
      </c>
      <c r="P368" s="3" t="s">
        <v>24</v>
      </c>
      <c r="Q368" s="3" t="s">
        <v>24</v>
      </c>
      <c r="R368" s="29">
        <f t="shared" si="25"/>
        <v>212</v>
      </c>
      <c r="S368" s="40" t="s">
        <v>238</v>
      </c>
    </row>
    <row r="369" spans="1:19" ht="10.5">
      <c r="A369" s="28" t="s">
        <v>282</v>
      </c>
      <c r="B369" s="16" t="s">
        <v>380</v>
      </c>
      <c r="C369" s="16" t="s">
        <v>382</v>
      </c>
      <c r="D369" s="38" t="s">
        <v>88</v>
      </c>
      <c r="E369" s="3" t="s">
        <v>24</v>
      </c>
      <c r="F369" s="3" t="s">
        <v>24</v>
      </c>
      <c r="G369" s="3" t="s">
        <v>24</v>
      </c>
      <c r="H369" s="3" t="s">
        <v>24</v>
      </c>
      <c r="I369" s="3" t="s">
        <v>24</v>
      </c>
      <c r="J369" s="42" t="s">
        <v>24</v>
      </c>
      <c r="K369" s="17">
        <v>2</v>
      </c>
      <c r="L369" s="17">
        <v>106000</v>
      </c>
      <c r="M369" s="29">
        <f t="shared" si="26"/>
        <v>212</v>
      </c>
      <c r="N369" s="40">
        <f t="shared" si="27"/>
        <v>2</v>
      </c>
      <c r="O369" s="29">
        <f t="shared" si="24"/>
        <v>212</v>
      </c>
      <c r="P369" s="3" t="s">
        <v>24</v>
      </c>
      <c r="Q369" s="3" t="s">
        <v>24</v>
      </c>
      <c r="R369" s="29">
        <f t="shared" si="25"/>
        <v>212</v>
      </c>
      <c r="S369" s="40" t="s">
        <v>238</v>
      </c>
    </row>
    <row r="370" spans="1:19" ht="10.5">
      <c r="A370" s="28" t="s">
        <v>283</v>
      </c>
      <c r="B370" s="16" t="s">
        <v>380</v>
      </c>
      <c r="C370" s="16" t="s">
        <v>383</v>
      </c>
      <c r="D370" s="38" t="s">
        <v>88</v>
      </c>
      <c r="E370" s="3" t="s">
        <v>24</v>
      </c>
      <c r="F370" s="3" t="s">
        <v>24</v>
      </c>
      <c r="G370" s="3" t="s">
        <v>24</v>
      </c>
      <c r="H370" s="3" t="s">
        <v>24</v>
      </c>
      <c r="I370" s="3" t="s">
        <v>24</v>
      </c>
      <c r="J370" s="42" t="s">
        <v>24</v>
      </c>
      <c r="K370" s="17">
        <v>24</v>
      </c>
      <c r="L370" s="17">
        <v>800</v>
      </c>
      <c r="M370" s="29">
        <f t="shared" si="26"/>
        <v>19.2</v>
      </c>
      <c r="N370" s="40">
        <f t="shared" si="27"/>
        <v>24</v>
      </c>
      <c r="O370" s="29">
        <f t="shared" si="24"/>
        <v>19.2</v>
      </c>
      <c r="P370" s="3" t="s">
        <v>24</v>
      </c>
      <c r="Q370" s="3" t="s">
        <v>24</v>
      </c>
      <c r="R370" s="29">
        <f t="shared" si="25"/>
        <v>19.2</v>
      </c>
      <c r="S370" s="40" t="s">
        <v>238</v>
      </c>
    </row>
    <row r="371" spans="1:19" ht="45">
      <c r="A371" s="28" t="s">
        <v>284</v>
      </c>
      <c r="B371" s="16" t="s">
        <v>358</v>
      </c>
      <c r="C371" s="16" t="s">
        <v>384</v>
      </c>
      <c r="D371" s="38" t="s">
        <v>481</v>
      </c>
      <c r="E371" s="3" t="s">
        <v>24</v>
      </c>
      <c r="F371" s="3" t="s">
        <v>24</v>
      </c>
      <c r="G371" s="3" t="s">
        <v>24</v>
      </c>
      <c r="H371" s="3" t="s">
        <v>24</v>
      </c>
      <c r="I371" s="3" t="s">
        <v>24</v>
      </c>
      <c r="J371" s="42" t="s">
        <v>24</v>
      </c>
      <c r="K371" s="17">
        <v>144</v>
      </c>
      <c r="L371" s="17">
        <v>32000</v>
      </c>
      <c r="M371" s="29">
        <f t="shared" si="26"/>
        <v>4608</v>
      </c>
      <c r="N371" s="40">
        <f t="shared" si="27"/>
        <v>144</v>
      </c>
      <c r="O371" s="29">
        <f t="shared" si="24"/>
        <v>4608</v>
      </c>
      <c r="P371" s="3" t="s">
        <v>24</v>
      </c>
      <c r="Q371" s="3" t="s">
        <v>24</v>
      </c>
      <c r="R371" s="29">
        <f t="shared" si="25"/>
        <v>4608</v>
      </c>
      <c r="S371" s="40" t="s">
        <v>238</v>
      </c>
    </row>
    <row r="372" spans="1:19" ht="27">
      <c r="A372" s="28" t="s">
        <v>285</v>
      </c>
      <c r="B372" s="16" t="s">
        <v>358</v>
      </c>
      <c r="C372" s="16" t="s">
        <v>385</v>
      </c>
      <c r="D372" s="38" t="s">
        <v>481</v>
      </c>
      <c r="E372" s="3" t="s">
        <v>24</v>
      </c>
      <c r="F372" s="3" t="s">
        <v>24</v>
      </c>
      <c r="G372" s="3" t="s">
        <v>24</v>
      </c>
      <c r="H372" s="3" t="s">
        <v>24</v>
      </c>
      <c r="I372" s="3" t="s">
        <v>24</v>
      </c>
      <c r="J372" s="42" t="s">
        <v>24</v>
      </c>
      <c r="K372" s="17">
        <v>12</v>
      </c>
      <c r="L372" s="17">
        <v>16000</v>
      </c>
      <c r="M372" s="29">
        <f t="shared" si="26"/>
        <v>192</v>
      </c>
      <c r="N372" s="40">
        <f t="shared" si="27"/>
        <v>12</v>
      </c>
      <c r="O372" s="29">
        <f t="shared" si="24"/>
        <v>192</v>
      </c>
      <c r="P372" s="3" t="s">
        <v>24</v>
      </c>
      <c r="Q372" s="3" t="s">
        <v>24</v>
      </c>
      <c r="R372" s="29">
        <f t="shared" si="25"/>
        <v>192</v>
      </c>
      <c r="S372" s="40" t="s">
        <v>238</v>
      </c>
    </row>
    <row r="373" spans="1:19" ht="36">
      <c r="A373" s="28" t="s">
        <v>286</v>
      </c>
      <c r="B373" s="16" t="s">
        <v>358</v>
      </c>
      <c r="C373" s="16" t="s">
        <v>386</v>
      </c>
      <c r="D373" s="38" t="s">
        <v>481</v>
      </c>
      <c r="E373" s="3" t="s">
        <v>24</v>
      </c>
      <c r="F373" s="3" t="s">
        <v>24</v>
      </c>
      <c r="G373" s="3" t="s">
        <v>24</v>
      </c>
      <c r="H373" s="3" t="s">
        <v>24</v>
      </c>
      <c r="I373" s="3" t="s">
        <v>24</v>
      </c>
      <c r="J373" s="42" t="s">
        <v>24</v>
      </c>
      <c r="K373" s="17">
        <v>12</v>
      </c>
      <c r="L373" s="17">
        <v>22000</v>
      </c>
      <c r="M373" s="29">
        <f t="shared" si="26"/>
        <v>264</v>
      </c>
      <c r="N373" s="40">
        <f t="shared" si="27"/>
        <v>12</v>
      </c>
      <c r="O373" s="29">
        <f t="shared" si="24"/>
        <v>264</v>
      </c>
      <c r="P373" s="3" t="s">
        <v>24</v>
      </c>
      <c r="Q373" s="3" t="s">
        <v>24</v>
      </c>
      <c r="R373" s="29">
        <f t="shared" si="25"/>
        <v>264</v>
      </c>
      <c r="S373" s="40" t="s">
        <v>238</v>
      </c>
    </row>
    <row r="374" spans="1:19" ht="10.5">
      <c r="A374" s="28" t="s">
        <v>287</v>
      </c>
      <c r="B374" s="16" t="s">
        <v>358</v>
      </c>
      <c r="C374" s="16" t="s">
        <v>387</v>
      </c>
      <c r="D374" s="38" t="s">
        <v>481</v>
      </c>
      <c r="E374" s="3" t="s">
        <v>24</v>
      </c>
      <c r="F374" s="3" t="s">
        <v>24</v>
      </c>
      <c r="G374" s="3" t="s">
        <v>24</v>
      </c>
      <c r="H374" s="3" t="s">
        <v>24</v>
      </c>
      <c r="I374" s="3" t="s">
        <v>24</v>
      </c>
      <c r="J374" s="42" t="s">
        <v>24</v>
      </c>
      <c r="K374" s="17">
        <v>3</v>
      </c>
      <c r="L374" s="17">
        <v>120000</v>
      </c>
      <c r="M374" s="29">
        <f t="shared" si="26"/>
        <v>360</v>
      </c>
      <c r="N374" s="40">
        <f t="shared" si="27"/>
        <v>3</v>
      </c>
      <c r="O374" s="29">
        <f t="shared" si="24"/>
        <v>360</v>
      </c>
      <c r="P374" s="3" t="s">
        <v>24</v>
      </c>
      <c r="Q374" s="3" t="s">
        <v>24</v>
      </c>
      <c r="R374" s="29">
        <f t="shared" si="25"/>
        <v>360</v>
      </c>
      <c r="S374" s="40" t="s">
        <v>238</v>
      </c>
    </row>
    <row r="375" spans="1:19" ht="10.5">
      <c r="A375" s="28" t="s">
        <v>288</v>
      </c>
      <c r="B375" s="16" t="s">
        <v>388</v>
      </c>
      <c r="C375" s="16" t="s">
        <v>389</v>
      </c>
      <c r="D375" s="38" t="s">
        <v>481</v>
      </c>
      <c r="E375" s="3" t="s">
        <v>24</v>
      </c>
      <c r="F375" s="3" t="s">
        <v>24</v>
      </c>
      <c r="G375" s="3" t="s">
        <v>24</v>
      </c>
      <c r="H375" s="3" t="s">
        <v>24</v>
      </c>
      <c r="I375" s="3" t="s">
        <v>24</v>
      </c>
      <c r="J375" s="42" t="s">
        <v>24</v>
      </c>
      <c r="K375" s="17">
        <v>2</v>
      </c>
      <c r="L375" s="17">
        <v>21000</v>
      </c>
      <c r="M375" s="29">
        <f t="shared" si="26"/>
        <v>42</v>
      </c>
      <c r="N375" s="40">
        <f t="shared" si="27"/>
        <v>2</v>
      </c>
      <c r="O375" s="29">
        <f t="shared" si="24"/>
        <v>42</v>
      </c>
      <c r="P375" s="3" t="s">
        <v>24</v>
      </c>
      <c r="Q375" s="3" t="s">
        <v>24</v>
      </c>
      <c r="R375" s="29">
        <f t="shared" si="25"/>
        <v>42</v>
      </c>
      <c r="S375" s="40" t="s">
        <v>238</v>
      </c>
    </row>
    <row r="376" spans="1:19" ht="10.5">
      <c r="A376" s="28" t="s">
        <v>289</v>
      </c>
      <c r="B376" s="16" t="s">
        <v>388</v>
      </c>
      <c r="C376" s="16" t="s">
        <v>390</v>
      </c>
      <c r="D376" s="38" t="s">
        <v>481</v>
      </c>
      <c r="E376" s="3" t="s">
        <v>24</v>
      </c>
      <c r="F376" s="3" t="s">
        <v>24</v>
      </c>
      <c r="G376" s="3" t="s">
        <v>24</v>
      </c>
      <c r="H376" s="3" t="s">
        <v>24</v>
      </c>
      <c r="I376" s="3" t="s">
        <v>24</v>
      </c>
      <c r="J376" s="42" t="s">
        <v>24</v>
      </c>
      <c r="K376" s="17">
        <v>2</v>
      </c>
      <c r="L376" s="17">
        <v>21000</v>
      </c>
      <c r="M376" s="29">
        <f t="shared" si="26"/>
        <v>42</v>
      </c>
      <c r="N376" s="40">
        <f t="shared" si="27"/>
        <v>2</v>
      </c>
      <c r="O376" s="29">
        <f t="shared" si="24"/>
        <v>42</v>
      </c>
      <c r="P376" s="3" t="s">
        <v>24</v>
      </c>
      <c r="Q376" s="3" t="s">
        <v>24</v>
      </c>
      <c r="R376" s="29">
        <f t="shared" si="25"/>
        <v>42</v>
      </c>
      <c r="S376" s="40" t="s">
        <v>238</v>
      </c>
    </row>
    <row r="377" spans="1:19" ht="18.75">
      <c r="A377" s="28" t="s">
        <v>290</v>
      </c>
      <c r="B377" s="16" t="s">
        <v>358</v>
      </c>
      <c r="C377" s="16" t="s">
        <v>550</v>
      </c>
      <c r="D377" s="38" t="s">
        <v>225</v>
      </c>
      <c r="E377" s="3" t="s">
        <v>24</v>
      </c>
      <c r="F377" s="3" t="s">
        <v>24</v>
      </c>
      <c r="G377" s="3" t="s">
        <v>24</v>
      </c>
      <c r="H377" s="3" t="s">
        <v>24</v>
      </c>
      <c r="I377" s="3" t="s">
        <v>24</v>
      </c>
      <c r="J377" s="42" t="s">
        <v>24</v>
      </c>
      <c r="K377" s="17">
        <v>3</v>
      </c>
      <c r="L377" s="17">
        <v>1400</v>
      </c>
      <c r="M377" s="29">
        <f t="shared" si="26"/>
        <v>4.2</v>
      </c>
      <c r="N377" s="40">
        <f t="shared" si="27"/>
        <v>3</v>
      </c>
      <c r="O377" s="29">
        <f t="shared" si="24"/>
        <v>4.2</v>
      </c>
      <c r="P377" s="3" t="s">
        <v>24</v>
      </c>
      <c r="Q377" s="3" t="s">
        <v>24</v>
      </c>
      <c r="R377" s="29">
        <f t="shared" si="25"/>
        <v>4.2</v>
      </c>
      <c r="S377" s="40" t="s">
        <v>238</v>
      </c>
    </row>
    <row r="378" spans="1:19" ht="18.75">
      <c r="A378" s="28" t="s">
        <v>291</v>
      </c>
      <c r="B378" s="16" t="s">
        <v>358</v>
      </c>
      <c r="C378" s="16" t="s">
        <v>551</v>
      </c>
      <c r="D378" s="38" t="s">
        <v>225</v>
      </c>
      <c r="E378" s="31" t="s">
        <v>24</v>
      </c>
      <c r="F378" s="31" t="s">
        <v>24</v>
      </c>
      <c r="G378" s="31" t="s">
        <v>24</v>
      </c>
      <c r="H378" s="31" t="s">
        <v>24</v>
      </c>
      <c r="I378" s="31" t="s">
        <v>24</v>
      </c>
      <c r="J378" s="30" t="s">
        <v>24</v>
      </c>
      <c r="K378" s="17">
        <v>3</v>
      </c>
      <c r="L378" s="17">
        <v>2400</v>
      </c>
      <c r="M378" s="29">
        <f t="shared" si="26"/>
        <v>7.2</v>
      </c>
      <c r="N378" s="40">
        <f t="shared" si="27"/>
        <v>3</v>
      </c>
      <c r="O378" s="29">
        <f t="shared" si="24"/>
        <v>7.2</v>
      </c>
      <c r="P378" s="31" t="s">
        <v>24</v>
      </c>
      <c r="Q378" s="31" t="s">
        <v>24</v>
      </c>
      <c r="R378" s="29">
        <f t="shared" si="25"/>
        <v>7.2</v>
      </c>
      <c r="S378" s="40" t="s">
        <v>238</v>
      </c>
    </row>
    <row r="379" spans="1:19" ht="18.75">
      <c r="A379" s="28" t="s">
        <v>292</v>
      </c>
      <c r="B379" s="16" t="s">
        <v>358</v>
      </c>
      <c r="C379" s="16" t="s">
        <v>552</v>
      </c>
      <c r="D379" s="38" t="s">
        <v>484</v>
      </c>
      <c r="E379" s="3" t="s">
        <v>24</v>
      </c>
      <c r="F379" s="3" t="s">
        <v>24</v>
      </c>
      <c r="G379" s="3" t="s">
        <v>24</v>
      </c>
      <c r="H379" s="3" t="s">
        <v>24</v>
      </c>
      <c r="I379" s="3" t="s">
        <v>24</v>
      </c>
      <c r="J379" s="42" t="s">
        <v>24</v>
      </c>
      <c r="K379" s="17">
        <v>5</v>
      </c>
      <c r="L379" s="17">
        <v>4800</v>
      </c>
      <c r="M379" s="29">
        <f t="shared" si="26"/>
        <v>24</v>
      </c>
      <c r="N379" s="40">
        <f t="shared" si="27"/>
        <v>5</v>
      </c>
      <c r="O379" s="29">
        <f t="shared" si="24"/>
        <v>24</v>
      </c>
      <c r="P379" s="3" t="s">
        <v>24</v>
      </c>
      <c r="Q379" s="3" t="s">
        <v>24</v>
      </c>
      <c r="R379" s="29">
        <f t="shared" si="25"/>
        <v>24</v>
      </c>
      <c r="S379" s="40" t="s">
        <v>238</v>
      </c>
    </row>
    <row r="380" spans="1:19" ht="10.5">
      <c r="A380" s="28" t="s">
        <v>293</v>
      </c>
      <c r="B380" s="16" t="s">
        <v>358</v>
      </c>
      <c r="C380" s="16" t="s">
        <v>553</v>
      </c>
      <c r="D380" s="38" t="s">
        <v>484</v>
      </c>
      <c r="E380" s="3" t="s">
        <v>24</v>
      </c>
      <c r="F380" s="3" t="s">
        <v>24</v>
      </c>
      <c r="G380" s="3" t="s">
        <v>24</v>
      </c>
      <c r="H380" s="3" t="s">
        <v>24</v>
      </c>
      <c r="I380" s="3" t="s">
        <v>24</v>
      </c>
      <c r="J380" s="42" t="s">
        <v>24</v>
      </c>
      <c r="K380" s="17">
        <v>8</v>
      </c>
      <c r="L380" s="17">
        <v>900</v>
      </c>
      <c r="M380" s="29">
        <f t="shared" si="26"/>
        <v>7.2</v>
      </c>
      <c r="N380" s="40">
        <f t="shared" si="27"/>
        <v>8</v>
      </c>
      <c r="O380" s="29">
        <f t="shared" si="24"/>
        <v>7.2</v>
      </c>
      <c r="P380" s="3" t="s">
        <v>24</v>
      </c>
      <c r="Q380" s="3" t="s">
        <v>24</v>
      </c>
      <c r="R380" s="29">
        <f t="shared" si="25"/>
        <v>7.2</v>
      </c>
      <c r="S380" s="40" t="s">
        <v>238</v>
      </c>
    </row>
    <row r="381" spans="1:19" ht="27.75">
      <c r="A381" s="28" t="s">
        <v>294</v>
      </c>
      <c r="B381" s="16" t="s">
        <v>358</v>
      </c>
      <c r="C381" s="16" t="s">
        <v>554</v>
      </c>
      <c r="D381" s="38" t="s">
        <v>484</v>
      </c>
      <c r="E381" s="3" t="s">
        <v>24</v>
      </c>
      <c r="F381" s="3" t="s">
        <v>24</v>
      </c>
      <c r="G381" s="3" t="s">
        <v>24</v>
      </c>
      <c r="H381" s="3" t="s">
        <v>24</v>
      </c>
      <c r="I381" s="3" t="s">
        <v>24</v>
      </c>
      <c r="J381" s="42" t="s">
        <v>24</v>
      </c>
      <c r="K381" s="17">
        <v>3</v>
      </c>
      <c r="L381" s="17">
        <v>1000</v>
      </c>
      <c r="M381" s="29">
        <f t="shared" si="26"/>
        <v>3</v>
      </c>
      <c r="N381" s="40">
        <f t="shared" si="27"/>
        <v>3</v>
      </c>
      <c r="O381" s="29">
        <f t="shared" si="24"/>
        <v>3</v>
      </c>
      <c r="P381" s="3" t="s">
        <v>24</v>
      </c>
      <c r="Q381" s="3" t="s">
        <v>24</v>
      </c>
      <c r="R381" s="29">
        <f t="shared" si="25"/>
        <v>3</v>
      </c>
      <c r="S381" s="40" t="s">
        <v>238</v>
      </c>
    </row>
    <row r="382" spans="1:19" ht="18">
      <c r="A382" s="28" t="s">
        <v>295</v>
      </c>
      <c r="B382" s="16" t="s">
        <v>388</v>
      </c>
      <c r="C382" s="16" t="s">
        <v>391</v>
      </c>
      <c r="D382" s="38" t="s">
        <v>484</v>
      </c>
      <c r="E382" s="3" t="s">
        <v>24</v>
      </c>
      <c r="F382" s="3" t="s">
        <v>24</v>
      </c>
      <c r="G382" s="3" t="s">
        <v>24</v>
      </c>
      <c r="H382" s="3" t="s">
        <v>24</v>
      </c>
      <c r="I382" s="3" t="s">
        <v>24</v>
      </c>
      <c r="J382" s="42" t="s">
        <v>24</v>
      </c>
      <c r="K382" s="17">
        <v>44</v>
      </c>
      <c r="L382" s="17">
        <v>12000</v>
      </c>
      <c r="M382" s="29">
        <f t="shared" si="26"/>
        <v>528</v>
      </c>
      <c r="N382" s="40">
        <f t="shared" si="27"/>
        <v>44</v>
      </c>
      <c r="O382" s="29">
        <f t="shared" si="24"/>
        <v>528</v>
      </c>
      <c r="P382" s="3" t="s">
        <v>24</v>
      </c>
      <c r="Q382" s="3" t="s">
        <v>24</v>
      </c>
      <c r="R382" s="29">
        <f t="shared" si="25"/>
        <v>528</v>
      </c>
      <c r="S382" s="40" t="s">
        <v>238</v>
      </c>
    </row>
    <row r="383" spans="1:19" ht="18">
      <c r="A383" s="28" t="s">
        <v>296</v>
      </c>
      <c r="B383" s="16" t="s">
        <v>388</v>
      </c>
      <c r="C383" s="16" t="s">
        <v>392</v>
      </c>
      <c r="D383" s="38" t="s">
        <v>484</v>
      </c>
      <c r="E383" s="3" t="s">
        <v>24</v>
      </c>
      <c r="F383" s="3" t="s">
        <v>24</v>
      </c>
      <c r="G383" s="3" t="s">
        <v>24</v>
      </c>
      <c r="H383" s="3" t="s">
        <v>24</v>
      </c>
      <c r="I383" s="3" t="s">
        <v>24</v>
      </c>
      <c r="J383" s="42" t="s">
        <v>24</v>
      </c>
      <c r="K383" s="17">
        <v>44</v>
      </c>
      <c r="L383" s="17">
        <v>12000</v>
      </c>
      <c r="M383" s="29">
        <f t="shared" si="26"/>
        <v>528</v>
      </c>
      <c r="N383" s="40">
        <f t="shared" si="27"/>
        <v>44</v>
      </c>
      <c r="O383" s="29">
        <f t="shared" si="24"/>
        <v>528</v>
      </c>
      <c r="P383" s="3" t="s">
        <v>24</v>
      </c>
      <c r="Q383" s="3" t="s">
        <v>24</v>
      </c>
      <c r="R383" s="29">
        <f t="shared" si="25"/>
        <v>528</v>
      </c>
      <c r="S383" s="40" t="s">
        <v>238</v>
      </c>
    </row>
    <row r="384" spans="1:19" ht="27">
      <c r="A384" s="28" t="s">
        <v>297</v>
      </c>
      <c r="B384" s="16" t="s">
        <v>358</v>
      </c>
      <c r="C384" s="16" t="s">
        <v>393</v>
      </c>
      <c r="D384" s="38" t="s">
        <v>481</v>
      </c>
      <c r="E384" s="3" t="s">
        <v>24</v>
      </c>
      <c r="F384" s="3" t="s">
        <v>24</v>
      </c>
      <c r="G384" s="3" t="s">
        <v>24</v>
      </c>
      <c r="H384" s="3" t="s">
        <v>24</v>
      </c>
      <c r="I384" s="3" t="s">
        <v>24</v>
      </c>
      <c r="J384" s="42" t="s">
        <v>24</v>
      </c>
      <c r="K384" s="17">
        <v>60</v>
      </c>
      <c r="L384" s="17">
        <v>1200</v>
      </c>
      <c r="M384" s="29">
        <f t="shared" si="26"/>
        <v>72</v>
      </c>
      <c r="N384" s="40">
        <f t="shared" si="27"/>
        <v>60</v>
      </c>
      <c r="O384" s="29">
        <f t="shared" si="24"/>
        <v>72</v>
      </c>
      <c r="P384" s="3" t="s">
        <v>24</v>
      </c>
      <c r="Q384" s="3" t="s">
        <v>24</v>
      </c>
      <c r="R384" s="29">
        <f t="shared" si="25"/>
        <v>72</v>
      </c>
      <c r="S384" s="40" t="s">
        <v>238</v>
      </c>
    </row>
    <row r="385" spans="1:19" ht="27">
      <c r="A385" s="28" t="s">
        <v>298</v>
      </c>
      <c r="B385" s="16" t="s">
        <v>358</v>
      </c>
      <c r="C385" s="16" t="s">
        <v>394</v>
      </c>
      <c r="D385" s="38" t="s">
        <v>481</v>
      </c>
      <c r="E385" s="3" t="s">
        <v>24</v>
      </c>
      <c r="F385" s="3" t="s">
        <v>24</v>
      </c>
      <c r="G385" s="3" t="s">
        <v>24</v>
      </c>
      <c r="H385" s="3" t="s">
        <v>24</v>
      </c>
      <c r="I385" s="3" t="s">
        <v>24</v>
      </c>
      <c r="J385" s="42" t="s">
        <v>24</v>
      </c>
      <c r="K385" s="17">
        <v>60</v>
      </c>
      <c r="L385" s="17">
        <v>1200</v>
      </c>
      <c r="M385" s="29">
        <f t="shared" si="26"/>
        <v>72</v>
      </c>
      <c r="N385" s="40">
        <f t="shared" si="27"/>
        <v>60</v>
      </c>
      <c r="O385" s="29">
        <f t="shared" si="24"/>
        <v>72</v>
      </c>
      <c r="P385" s="3" t="s">
        <v>24</v>
      </c>
      <c r="Q385" s="3" t="s">
        <v>24</v>
      </c>
      <c r="R385" s="29">
        <f t="shared" si="25"/>
        <v>72</v>
      </c>
      <c r="S385" s="40" t="s">
        <v>238</v>
      </c>
    </row>
    <row r="386" spans="1:19" ht="27">
      <c r="A386" s="28" t="s">
        <v>299</v>
      </c>
      <c r="B386" s="16" t="s">
        <v>358</v>
      </c>
      <c r="C386" s="16" t="s">
        <v>395</v>
      </c>
      <c r="D386" s="38" t="s">
        <v>481</v>
      </c>
      <c r="E386" s="3" t="s">
        <v>24</v>
      </c>
      <c r="F386" s="3" t="s">
        <v>24</v>
      </c>
      <c r="G386" s="3" t="s">
        <v>24</v>
      </c>
      <c r="H386" s="3" t="s">
        <v>24</v>
      </c>
      <c r="I386" s="3" t="s">
        <v>24</v>
      </c>
      <c r="J386" s="42" t="s">
        <v>24</v>
      </c>
      <c r="K386" s="17">
        <v>60</v>
      </c>
      <c r="L386" s="17">
        <v>1800</v>
      </c>
      <c r="M386" s="29">
        <f t="shared" si="26"/>
        <v>108</v>
      </c>
      <c r="N386" s="40">
        <f t="shared" si="27"/>
        <v>60</v>
      </c>
      <c r="O386" s="29">
        <f t="shared" si="24"/>
        <v>108</v>
      </c>
      <c r="P386" s="3" t="s">
        <v>24</v>
      </c>
      <c r="Q386" s="3" t="s">
        <v>24</v>
      </c>
      <c r="R386" s="29">
        <f t="shared" si="25"/>
        <v>108</v>
      </c>
      <c r="S386" s="40" t="s">
        <v>238</v>
      </c>
    </row>
    <row r="387" spans="1:19" ht="27">
      <c r="A387" s="28" t="s">
        <v>300</v>
      </c>
      <c r="B387" s="16" t="s">
        <v>358</v>
      </c>
      <c r="C387" s="16" t="s">
        <v>396</v>
      </c>
      <c r="D387" s="38" t="s">
        <v>481</v>
      </c>
      <c r="E387" s="3" t="s">
        <v>24</v>
      </c>
      <c r="F387" s="3" t="s">
        <v>24</v>
      </c>
      <c r="G387" s="3" t="s">
        <v>24</v>
      </c>
      <c r="H387" s="3" t="s">
        <v>24</v>
      </c>
      <c r="I387" s="3" t="s">
        <v>24</v>
      </c>
      <c r="J387" s="42" t="s">
        <v>24</v>
      </c>
      <c r="K387" s="17">
        <v>60</v>
      </c>
      <c r="L387" s="17">
        <v>1800</v>
      </c>
      <c r="M387" s="29">
        <f t="shared" si="26"/>
        <v>108</v>
      </c>
      <c r="N387" s="40">
        <f t="shared" si="27"/>
        <v>60</v>
      </c>
      <c r="O387" s="29">
        <f t="shared" si="24"/>
        <v>108</v>
      </c>
      <c r="P387" s="3" t="s">
        <v>24</v>
      </c>
      <c r="Q387" s="3" t="s">
        <v>24</v>
      </c>
      <c r="R387" s="29">
        <f t="shared" si="25"/>
        <v>108</v>
      </c>
      <c r="S387" s="40" t="s">
        <v>238</v>
      </c>
    </row>
    <row r="388" spans="1:19" ht="27">
      <c r="A388" s="28" t="s">
        <v>301</v>
      </c>
      <c r="B388" s="16" t="s">
        <v>358</v>
      </c>
      <c r="C388" s="16" t="s">
        <v>397</v>
      </c>
      <c r="D388" s="38" t="s">
        <v>481</v>
      </c>
      <c r="E388" s="3" t="s">
        <v>24</v>
      </c>
      <c r="F388" s="3" t="s">
        <v>24</v>
      </c>
      <c r="G388" s="3" t="s">
        <v>24</v>
      </c>
      <c r="H388" s="3" t="s">
        <v>24</v>
      </c>
      <c r="I388" s="3" t="s">
        <v>24</v>
      </c>
      <c r="J388" s="42" t="s">
        <v>24</v>
      </c>
      <c r="K388" s="17">
        <v>60</v>
      </c>
      <c r="L388" s="17">
        <v>2300</v>
      </c>
      <c r="M388" s="29">
        <f t="shared" si="26"/>
        <v>138</v>
      </c>
      <c r="N388" s="40">
        <f t="shared" si="27"/>
        <v>60</v>
      </c>
      <c r="O388" s="29">
        <f t="shared" si="24"/>
        <v>138</v>
      </c>
      <c r="P388" s="3" t="s">
        <v>24</v>
      </c>
      <c r="Q388" s="3" t="s">
        <v>24</v>
      </c>
      <c r="R388" s="29">
        <f t="shared" si="25"/>
        <v>138</v>
      </c>
      <c r="S388" s="40" t="s">
        <v>238</v>
      </c>
    </row>
    <row r="389" spans="1:19" ht="18">
      <c r="A389" s="28" t="s">
        <v>302</v>
      </c>
      <c r="B389" s="16" t="s">
        <v>358</v>
      </c>
      <c r="C389" s="16" t="s">
        <v>398</v>
      </c>
      <c r="D389" s="38" t="s">
        <v>481</v>
      </c>
      <c r="E389" s="3" t="s">
        <v>24</v>
      </c>
      <c r="F389" s="3" t="s">
        <v>24</v>
      </c>
      <c r="G389" s="3" t="s">
        <v>24</v>
      </c>
      <c r="H389" s="3" t="s">
        <v>24</v>
      </c>
      <c r="I389" s="3" t="s">
        <v>24</v>
      </c>
      <c r="J389" s="42" t="s">
        <v>24</v>
      </c>
      <c r="K389" s="17">
        <v>24</v>
      </c>
      <c r="L389" s="17">
        <v>5100</v>
      </c>
      <c r="M389" s="29">
        <f t="shared" si="26"/>
        <v>122.4</v>
      </c>
      <c r="N389" s="40">
        <f t="shared" si="27"/>
        <v>24</v>
      </c>
      <c r="O389" s="29">
        <f t="shared" si="24"/>
        <v>122.4</v>
      </c>
      <c r="P389" s="3" t="s">
        <v>24</v>
      </c>
      <c r="Q389" s="3" t="s">
        <v>24</v>
      </c>
      <c r="R389" s="29">
        <f t="shared" si="25"/>
        <v>122.4</v>
      </c>
      <c r="S389" s="40" t="s">
        <v>238</v>
      </c>
    </row>
    <row r="390" spans="1:19" ht="18">
      <c r="A390" s="28" t="s">
        <v>303</v>
      </c>
      <c r="B390" s="16" t="s">
        <v>358</v>
      </c>
      <c r="C390" s="16" t="s">
        <v>398</v>
      </c>
      <c r="D390" s="38" t="s">
        <v>481</v>
      </c>
      <c r="E390" s="3" t="s">
        <v>24</v>
      </c>
      <c r="F390" s="3" t="s">
        <v>24</v>
      </c>
      <c r="G390" s="3" t="s">
        <v>24</v>
      </c>
      <c r="H390" s="3" t="s">
        <v>24</v>
      </c>
      <c r="I390" s="3" t="s">
        <v>24</v>
      </c>
      <c r="J390" s="42" t="s">
        <v>24</v>
      </c>
      <c r="K390" s="17">
        <v>24</v>
      </c>
      <c r="L390" s="17">
        <v>5100</v>
      </c>
      <c r="M390" s="29">
        <f t="shared" si="26"/>
        <v>122.4</v>
      </c>
      <c r="N390" s="40">
        <f t="shared" si="27"/>
        <v>24</v>
      </c>
      <c r="O390" s="29">
        <f t="shared" ref="O390:O453" si="28">M390</f>
        <v>122.4</v>
      </c>
      <c r="P390" s="3" t="s">
        <v>24</v>
      </c>
      <c r="Q390" s="3" t="s">
        <v>24</v>
      </c>
      <c r="R390" s="29">
        <f t="shared" ref="R390:R453" si="29">M390</f>
        <v>122.4</v>
      </c>
      <c r="S390" s="40" t="s">
        <v>238</v>
      </c>
    </row>
    <row r="391" spans="1:19" ht="18">
      <c r="A391" s="28" t="s">
        <v>304</v>
      </c>
      <c r="B391" s="16" t="s">
        <v>399</v>
      </c>
      <c r="C391" s="16" t="s">
        <v>400</v>
      </c>
      <c r="D391" s="38" t="s">
        <v>481</v>
      </c>
      <c r="E391" s="3" t="s">
        <v>24</v>
      </c>
      <c r="F391" s="3" t="s">
        <v>24</v>
      </c>
      <c r="G391" s="3" t="s">
        <v>24</v>
      </c>
      <c r="H391" s="3" t="s">
        <v>24</v>
      </c>
      <c r="I391" s="3" t="s">
        <v>24</v>
      </c>
      <c r="J391" s="42" t="s">
        <v>24</v>
      </c>
      <c r="K391" s="17">
        <v>20</v>
      </c>
      <c r="L391" s="17">
        <v>16250</v>
      </c>
      <c r="M391" s="29">
        <f t="shared" si="26"/>
        <v>325</v>
      </c>
      <c r="N391" s="40">
        <f t="shared" si="27"/>
        <v>20</v>
      </c>
      <c r="O391" s="29">
        <f t="shared" si="28"/>
        <v>325</v>
      </c>
      <c r="P391" s="3" t="s">
        <v>24</v>
      </c>
      <c r="Q391" s="3" t="s">
        <v>24</v>
      </c>
      <c r="R391" s="29">
        <f t="shared" si="29"/>
        <v>325</v>
      </c>
      <c r="S391" s="40" t="s">
        <v>238</v>
      </c>
    </row>
    <row r="392" spans="1:19" ht="10.5">
      <c r="A392" s="28" t="s">
        <v>305</v>
      </c>
      <c r="B392" s="16" t="s">
        <v>399</v>
      </c>
      <c r="C392" s="16" t="s">
        <v>401</v>
      </c>
      <c r="D392" s="38" t="s">
        <v>481</v>
      </c>
      <c r="E392" s="3" t="s">
        <v>24</v>
      </c>
      <c r="F392" s="3" t="s">
        <v>24</v>
      </c>
      <c r="G392" s="3" t="s">
        <v>24</v>
      </c>
      <c r="H392" s="3" t="s">
        <v>24</v>
      </c>
      <c r="I392" s="3" t="s">
        <v>24</v>
      </c>
      <c r="J392" s="42" t="s">
        <v>24</v>
      </c>
      <c r="K392" s="17">
        <v>24</v>
      </c>
      <c r="L392" s="17">
        <v>4000</v>
      </c>
      <c r="M392" s="29">
        <f t="shared" si="26"/>
        <v>96</v>
      </c>
      <c r="N392" s="40">
        <f t="shared" si="27"/>
        <v>24</v>
      </c>
      <c r="O392" s="29">
        <f t="shared" si="28"/>
        <v>96</v>
      </c>
      <c r="P392" s="3" t="s">
        <v>24</v>
      </c>
      <c r="Q392" s="3" t="s">
        <v>24</v>
      </c>
      <c r="R392" s="29">
        <f t="shared" si="29"/>
        <v>96</v>
      </c>
      <c r="S392" s="40" t="s">
        <v>238</v>
      </c>
    </row>
    <row r="393" spans="1:19" ht="10.5">
      <c r="A393" s="28" t="s">
        <v>306</v>
      </c>
      <c r="B393" s="16" t="s">
        <v>388</v>
      </c>
      <c r="C393" s="16" t="s">
        <v>402</v>
      </c>
      <c r="D393" s="38" t="s">
        <v>484</v>
      </c>
      <c r="E393" s="3" t="s">
        <v>24</v>
      </c>
      <c r="F393" s="3" t="s">
        <v>24</v>
      </c>
      <c r="G393" s="3" t="s">
        <v>24</v>
      </c>
      <c r="H393" s="3" t="s">
        <v>24</v>
      </c>
      <c r="I393" s="3" t="s">
        <v>24</v>
      </c>
      <c r="J393" s="42" t="s">
        <v>24</v>
      </c>
      <c r="K393" s="17">
        <v>200</v>
      </c>
      <c r="L393" s="17">
        <v>1200</v>
      </c>
      <c r="M393" s="29">
        <f t="shared" si="26"/>
        <v>240</v>
      </c>
      <c r="N393" s="40">
        <f t="shared" si="27"/>
        <v>200</v>
      </c>
      <c r="O393" s="29">
        <f t="shared" si="28"/>
        <v>240</v>
      </c>
      <c r="P393" s="3" t="s">
        <v>24</v>
      </c>
      <c r="Q393" s="3" t="s">
        <v>24</v>
      </c>
      <c r="R393" s="29">
        <f t="shared" si="29"/>
        <v>240</v>
      </c>
      <c r="S393" s="40" t="s">
        <v>238</v>
      </c>
    </row>
    <row r="394" spans="1:19" ht="10.5">
      <c r="A394" s="28" t="s">
        <v>307</v>
      </c>
      <c r="B394" s="16" t="s">
        <v>388</v>
      </c>
      <c r="C394" s="16" t="s">
        <v>403</v>
      </c>
      <c r="D394" s="38" t="s">
        <v>225</v>
      </c>
      <c r="E394" s="3" t="s">
        <v>24</v>
      </c>
      <c r="F394" s="3" t="s">
        <v>24</v>
      </c>
      <c r="G394" s="3" t="s">
        <v>24</v>
      </c>
      <c r="H394" s="3" t="s">
        <v>24</v>
      </c>
      <c r="I394" s="3" t="s">
        <v>24</v>
      </c>
      <c r="J394" s="42" t="s">
        <v>24</v>
      </c>
      <c r="K394" s="17">
        <v>250</v>
      </c>
      <c r="L394" s="17">
        <v>900</v>
      </c>
      <c r="M394" s="29">
        <f t="shared" si="26"/>
        <v>225</v>
      </c>
      <c r="N394" s="40">
        <f t="shared" si="27"/>
        <v>250</v>
      </c>
      <c r="O394" s="29">
        <f t="shared" si="28"/>
        <v>225</v>
      </c>
      <c r="P394" s="3" t="s">
        <v>24</v>
      </c>
      <c r="Q394" s="3" t="s">
        <v>24</v>
      </c>
      <c r="R394" s="29">
        <f t="shared" si="29"/>
        <v>225</v>
      </c>
      <c r="S394" s="40" t="s">
        <v>238</v>
      </c>
    </row>
    <row r="395" spans="1:19" ht="10.5">
      <c r="A395" s="28" t="s">
        <v>308</v>
      </c>
      <c r="B395" s="16" t="s">
        <v>388</v>
      </c>
      <c r="C395" s="16" t="s">
        <v>404</v>
      </c>
      <c r="D395" s="38" t="s">
        <v>225</v>
      </c>
      <c r="E395" s="3" t="s">
        <v>24</v>
      </c>
      <c r="F395" s="3" t="s">
        <v>24</v>
      </c>
      <c r="G395" s="3" t="s">
        <v>24</v>
      </c>
      <c r="H395" s="3" t="s">
        <v>24</v>
      </c>
      <c r="I395" s="3" t="s">
        <v>24</v>
      </c>
      <c r="J395" s="42" t="s">
        <v>24</v>
      </c>
      <c r="K395" s="17">
        <v>200</v>
      </c>
      <c r="L395" s="17">
        <v>500</v>
      </c>
      <c r="M395" s="29">
        <f t="shared" si="26"/>
        <v>100</v>
      </c>
      <c r="N395" s="40">
        <f t="shared" si="27"/>
        <v>200</v>
      </c>
      <c r="O395" s="29">
        <f t="shared" si="28"/>
        <v>100</v>
      </c>
      <c r="P395" s="3" t="s">
        <v>24</v>
      </c>
      <c r="Q395" s="3" t="s">
        <v>24</v>
      </c>
      <c r="R395" s="29">
        <f t="shared" si="29"/>
        <v>100</v>
      </c>
      <c r="S395" s="40" t="s">
        <v>238</v>
      </c>
    </row>
    <row r="396" spans="1:19" ht="10.5">
      <c r="A396" s="28" t="s">
        <v>309</v>
      </c>
      <c r="B396" s="16" t="s">
        <v>388</v>
      </c>
      <c r="C396" s="16" t="s">
        <v>405</v>
      </c>
      <c r="D396" s="38" t="s">
        <v>225</v>
      </c>
      <c r="E396" s="31" t="s">
        <v>24</v>
      </c>
      <c r="F396" s="31" t="s">
        <v>24</v>
      </c>
      <c r="G396" s="31" t="s">
        <v>24</v>
      </c>
      <c r="H396" s="31" t="s">
        <v>24</v>
      </c>
      <c r="I396" s="31" t="s">
        <v>24</v>
      </c>
      <c r="J396" s="30" t="s">
        <v>24</v>
      </c>
      <c r="K396" s="17">
        <v>3</v>
      </c>
      <c r="L396" s="17">
        <v>1600</v>
      </c>
      <c r="M396" s="29">
        <f t="shared" si="26"/>
        <v>4.8</v>
      </c>
      <c r="N396" s="40">
        <f t="shared" si="27"/>
        <v>3</v>
      </c>
      <c r="O396" s="29">
        <f t="shared" si="28"/>
        <v>4.8</v>
      </c>
      <c r="P396" s="31" t="s">
        <v>24</v>
      </c>
      <c r="Q396" s="31" t="s">
        <v>24</v>
      </c>
      <c r="R396" s="29">
        <f t="shared" si="29"/>
        <v>4.8</v>
      </c>
      <c r="S396" s="40" t="s">
        <v>238</v>
      </c>
    </row>
    <row r="397" spans="1:19" ht="10.5">
      <c r="A397" s="28" t="s">
        <v>310</v>
      </c>
      <c r="B397" s="16" t="s">
        <v>388</v>
      </c>
      <c r="C397" s="16" t="s">
        <v>406</v>
      </c>
      <c r="D397" s="38" t="s">
        <v>225</v>
      </c>
      <c r="E397" s="3" t="s">
        <v>24</v>
      </c>
      <c r="F397" s="3" t="s">
        <v>24</v>
      </c>
      <c r="G397" s="3" t="s">
        <v>24</v>
      </c>
      <c r="H397" s="3" t="s">
        <v>24</v>
      </c>
      <c r="I397" s="3" t="s">
        <v>24</v>
      </c>
      <c r="J397" s="42" t="s">
        <v>24</v>
      </c>
      <c r="K397" s="17">
        <v>10</v>
      </c>
      <c r="L397" s="17">
        <v>8000</v>
      </c>
      <c r="M397" s="29">
        <f t="shared" si="26"/>
        <v>80</v>
      </c>
      <c r="N397" s="40">
        <f t="shared" si="27"/>
        <v>10</v>
      </c>
      <c r="O397" s="29">
        <f t="shared" si="28"/>
        <v>80</v>
      </c>
      <c r="P397" s="3" t="s">
        <v>24</v>
      </c>
      <c r="Q397" s="3" t="s">
        <v>24</v>
      </c>
      <c r="R397" s="29">
        <f t="shared" si="29"/>
        <v>80</v>
      </c>
      <c r="S397" s="40" t="s">
        <v>238</v>
      </c>
    </row>
    <row r="398" spans="1:19" ht="10.5">
      <c r="A398" s="28" t="s">
        <v>311</v>
      </c>
      <c r="B398" s="16" t="s">
        <v>388</v>
      </c>
      <c r="C398" s="16" t="s">
        <v>407</v>
      </c>
      <c r="D398" s="38" t="s">
        <v>225</v>
      </c>
      <c r="E398" s="3" t="s">
        <v>24</v>
      </c>
      <c r="F398" s="3" t="s">
        <v>24</v>
      </c>
      <c r="G398" s="3" t="s">
        <v>24</v>
      </c>
      <c r="H398" s="3" t="s">
        <v>24</v>
      </c>
      <c r="I398" s="3" t="s">
        <v>24</v>
      </c>
      <c r="J398" s="42" t="s">
        <v>24</v>
      </c>
      <c r="K398" s="17">
        <v>50</v>
      </c>
      <c r="L398" s="17">
        <v>3000</v>
      </c>
      <c r="M398" s="29">
        <f t="shared" si="26"/>
        <v>150</v>
      </c>
      <c r="N398" s="40">
        <f t="shared" si="27"/>
        <v>50</v>
      </c>
      <c r="O398" s="29">
        <f t="shared" si="28"/>
        <v>150</v>
      </c>
      <c r="P398" s="3" t="s">
        <v>24</v>
      </c>
      <c r="Q398" s="3" t="s">
        <v>24</v>
      </c>
      <c r="R398" s="29">
        <f t="shared" si="29"/>
        <v>150</v>
      </c>
      <c r="S398" s="40" t="s">
        <v>238</v>
      </c>
    </row>
    <row r="399" spans="1:19" ht="10.5">
      <c r="A399" s="28" t="s">
        <v>312</v>
      </c>
      <c r="B399" s="16" t="s">
        <v>388</v>
      </c>
      <c r="C399" s="16" t="s">
        <v>408</v>
      </c>
      <c r="D399" s="38" t="s">
        <v>229</v>
      </c>
      <c r="E399" s="3" t="s">
        <v>24</v>
      </c>
      <c r="F399" s="3" t="s">
        <v>24</v>
      </c>
      <c r="G399" s="3" t="s">
        <v>24</v>
      </c>
      <c r="H399" s="3" t="s">
        <v>24</v>
      </c>
      <c r="I399" s="3" t="s">
        <v>24</v>
      </c>
      <c r="J399" s="42" t="s">
        <v>24</v>
      </c>
      <c r="K399" s="17">
        <v>30</v>
      </c>
      <c r="L399" s="17">
        <v>2800</v>
      </c>
      <c r="M399" s="29">
        <f t="shared" si="26"/>
        <v>84</v>
      </c>
      <c r="N399" s="40">
        <f t="shared" si="27"/>
        <v>30</v>
      </c>
      <c r="O399" s="29">
        <f t="shared" si="28"/>
        <v>84</v>
      </c>
      <c r="P399" s="3" t="s">
        <v>24</v>
      </c>
      <c r="Q399" s="3" t="s">
        <v>24</v>
      </c>
      <c r="R399" s="29">
        <f t="shared" si="29"/>
        <v>84</v>
      </c>
      <c r="S399" s="40" t="s">
        <v>238</v>
      </c>
    </row>
    <row r="400" spans="1:19" ht="10.5">
      <c r="A400" s="28" t="s">
        <v>313</v>
      </c>
      <c r="B400" s="16" t="s">
        <v>388</v>
      </c>
      <c r="C400" s="16" t="s">
        <v>409</v>
      </c>
      <c r="D400" s="38" t="s">
        <v>484</v>
      </c>
      <c r="E400" s="3" t="s">
        <v>24</v>
      </c>
      <c r="F400" s="3" t="s">
        <v>24</v>
      </c>
      <c r="G400" s="3" t="s">
        <v>24</v>
      </c>
      <c r="H400" s="3" t="s">
        <v>24</v>
      </c>
      <c r="I400" s="3" t="s">
        <v>24</v>
      </c>
      <c r="J400" s="42" t="s">
        <v>24</v>
      </c>
      <c r="K400" s="17">
        <v>400</v>
      </c>
      <c r="L400" s="17">
        <v>1600</v>
      </c>
      <c r="M400" s="29">
        <f t="shared" si="26"/>
        <v>640</v>
      </c>
      <c r="N400" s="40">
        <f t="shared" si="27"/>
        <v>400</v>
      </c>
      <c r="O400" s="29">
        <f t="shared" si="28"/>
        <v>640</v>
      </c>
      <c r="P400" s="3" t="s">
        <v>24</v>
      </c>
      <c r="Q400" s="3" t="s">
        <v>24</v>
      </c>
      <c r="R400" s="29">
        <f t="shared" si="29"/>
        <v>640</v>
      </c>
      <c r="S400" s="40" t="s">
        <v>238</v>
      </c>
    </row>
    <row r="401" spans="1:19" ht="18">
      <c r="A401" s="28" t="s">
        <v>314</v>
      </c>
      <c r="B401" s="16" t="s">
        <v>388</v>
      </c>
      <c r="C401" s="16" t="s">
        <v>410</v>
      </c>
      <c r="D401" s="38" t="s">
        <v>225</v>
      </c>
      <c r="E401" s="3" t="s">
        <v>24</v>
      </c>
      <c r="F401" s="3" t="s">
        <v>24</v>
      </c>
      <c r="G401" s="3" t="s">
        <v>24</v>
      </c>
      <c r="H401" s="3" t="s">
        <v>24</v>
      </c>
      <c r="I401" s="3" t="s">
        <v>24</v>
      </c>
      <c r="J401" s="42" t="s">
        <v>24</v>
      </c>
      <c r="K401" s="17">
        <v>5</v>
      </c>
      <c r="L401" s="17">
        <v>3000</v>
      </c>
      <c r="M401" s="29">
        <f t="shared" si="26"/>
        <v>15</v>
      </c>
      <c r="N401" s="40">
        <f t="shared" si="27"/>
        <v>5</v>
      </c>
      <c r="O401" s="29">
        <f t="shared" si="28"/>
        <v>15</v>
      </c>
      <c r="P401" s="3" t="s">
        <v>24</v>
      </c>
      <c r="Q401" s="3" t="s">
        <v>24</v>
      </c>
      <c r="R401" s="29">
        <f t="shared" si="29"/>
        <v>15</v>
      </c>
      <c r="S401" s="40" t="s">
        <v>238</v>
      </c>
    </row>
    <row r="402" spans="1:19" ht="10.5">
      <c r="A402" s="28" t="s">
        <v>315</v>
      </c>
      <c r="B402" s="16" t="s">
        <v>388</v>
      </c>
      <c r="C402" s="16" t="s">
        <v>411</v>
      </c>
      <c r="D402" s="38" t="s">
        <v>225</v>
      </c>
      <c r="E402" s="3" t="s">
        <v>24</v>
      </c>
      <c r="F402" s="3" t="s">
        <v>24</v>
      </c>
      <c r="G402" s="3" t="s">
        <v>24</v>
      </c>
      <c r="H402" s="3" t="s">
        <v>24</v>
      </c>
      <c r="I402" s="3" t="s">
        <v>24</v>
      </c>
      <c r="J402" s="42" t="s">
        <v>24</v>
      </c>
      <c r="K402" s="17">
        <v>20</v>
      </c>
      <c r="L402" s="17">
        <v>1600</v>
      </c>
      <c r="M402" s="29">
        <f t="shared" si="26"/>
        <v>32</v>
      </c>
      <c r="N402" s="40">
        <f t="shared" si="27"/>
        <v>20</v>
      </c>
      <c r="O402" s="29">
        <f t="shared" si="28"/>
        <v>32</v>
      </c>
      <c r="P402" s="3" t="s">
        <v>24</v>
      </c>
      <c r="Q402" s="3" t="s">
        <v>24</v>
      </c>
      <c r="R402" s="29">
        <f t="shared" si="29"/>
        <v>32</v>
      </c>
      <c r="S402" s="40" t="s">
        <v>238</v>
      </c>
    </row>
    <row r="403" spans="1:19" ht="10.5">
      <c r="A403" s="28" t="s">
        <v>316</v>
      </c>
      <c r="B403" s="16" t="s">
        <v>388</v>
      </c>
      <c r="C403" s="16" t="s">
        <v>412</v>
      </c>
      <c r="D403" s="38" t="s">
        <v>225</v>
      </c>
      <c r="E403" s="3" t="s">
        <v>24</v>
      </c>
      <c r="F403" s="3" t="s">
        <v>24</v>
      </c>
      <c r="G403" s="3" t="s">
        <v>24</v>
      </c>
      <c r="H403" s="3" t="s">
        <v>24</v>
      </c>
      <c r="I403" s="3" t="s">
        <v>24</v>
      </c>
      <c r="J403" s="42" t="s">
        <v>24</v>
      </c>
      <c r="K403" s="17">
        <v>3</v>
      </c>
      <c r="L403" s="17">
        <v>3700</v>
      </c>
      <c r="M403" s="29">
        <f t="shared" si="26"/>
        <v>11.1</v>
      </c>
      <c r="N403" s="40">
        <f t="shared" si="27"/>
        <v>3</v>
      </c>
      <c r="O403" s="29">
        <f t="shared" si="28"/>
        <v>11.1</v>
      </c>
      <c r="P403" s="3" t="s">
        <v>24</v>
      </c>
      <c r="Q403" s="3" t="s">
        <v>24</v>
      </c>
      <c r="R403" s="29">
        <f t="shared" si="29"/>
        <v>11.1</v>
      </c>
      <c r="S403" s="40" t="s">
        <v>238</v>
      </c>
    </row>
    <row r="404" spans="1:19" ht="10.5">
      <c r="A404" s="28" t="s">
        <v>317</v>
      </c>
      <c r="B404" s="16" t="s">
        <v>388</v>
      </c>
      <c r="C404" s="16" t="s">
        <v>413</v>
      </c>
      <c r="D404" s="38" t="s">
        <v>485</v>
      </c>
      <c r="E404" s="3" t="s">
        <v>24</v>
      </c>
      <c r="F404" s="3" t="s">
        <v>24</v>
      </c>
      <c r="G404" s="3" t="s">
        <v>24</v>
      </c>
      <c r="H404" s="3" t="s">
        <v>24</v>
      </c>
      <c r="I404" s="3" t="s">
        <v>24</v>
      </c>
      <c r="J404" s="42" t="s">
        <v>24</v>
      </c>
      <c r="K404" s="17">
        <v>12</v>
      </c>
      <c r="L404" s="17">
        <v>5000</v>
      </c>
      <c r="M404" s="29">
        <f t="shared" si="26"/>
        <v>60</v>
      </c>
      <c r="N404" s="40">
        <f t="shared" si="27"/>
        <v>12</v>
      </c>
      <c r="O404" s="29">
        <f t="shared" si="28"/>
        <v>60</v>
      </c>
      <c r="P404" s="3" t="s">
        <v>24</v>
      </c>
      <c r="Q404" s="3" t="s">
        <v>24</v>
      </c>
      <c r="R404" s="29">
        <f t="shared" si="29"/>
        <v>60</v>
      </c>
      <c r="S404" s="40" t="s">
        <v>238</v>
      </c>
    </row>
    <row r="405" spans="1:19" ht="10.5">
      <c r="A405" s="28" t="s">
        <v>318</v>
      </c>
      <c r="B405" s="16" t="s">
        <v>388</v>
      </c>
      <c r="C405" s="16" t="s">
        <v>414</v>
      </c>
      <c r="D405" s="38" t="s">
        <v>229</v>
      </c>
      <c r="E405" s="3" t="s">
        <v>24</v>
      </c>
      <c r="F405" s="3" t="s">
        <v>24</v>
      </c>
      <c r="G405" s="3" t="s">
        <v>24</v>
      </c>
      <c r="H405" s="3" t="s">
        <v>24</v>
      </c>
      <c r="I405" s="3" t="s">
        <v>24</v>
      </c>
      <c r="J405" s="42" t="s">
        <v>24</v>
      </c>
      <c r="K405" s="17">
        <v>30</v>
      </c>
      <c r="L405" s="17">
        <v>50</v>
      </c>
      <c r="M405" s="29">
        <f t="shared" si="26"/>
        <v>1.5</v>
      </c>
      <c r="N405" s="40">
        <f t="shared" si="27"/>
        <v>30</v>
      </c>
      <c r="O405" s="29">
        <f t="shared" si="28"/>
        <v>1.5</v>
      </c>
      <c r="P405" s="3" t="s">
        <v>24</v>
      </c>
      <c r="Q405" s="3" t="s">
        <v>24</v>
      </c>
      <c r="R405" s="29">
        <f t="shared" si="29"/>
        <v>1.5</v>
      </c>
      <c r="S405" s="40" t="s">
        <v>238</v>
      </c>
    </row>
    <row r="406" spans="1:19" ht="10.5">
      <c r="A406" s="28" t="s">
        <v>319</v>
      </c>
      <c r="B406" s="16" t="s">
        <v>388</v>
      </c>
      <c r="C406" s="16" t="s">
        <v>415</v>
      </c>
      <c r="D406" s="38" t="s">
        <v>481</v>
      </c>
      <c r="E406" s="3" t="s">
        <v>24</v>
      </c>
      <c r="F406" s="3" t="s">
        <v>24</v>
      </c>
      <c r="G406" s="3" t="s">
        <v>24</v>
      </c>
      <c r="H406" s="3" t="s">
        <v>24</v>
      </c>
      <c r="I406" s="3" t="s">
        <v>24</v>
      </c>
      <c r="J406" s="42" t="s">
        <v>24</v>
      </c>
      <c r="K406" s="17">
        <v>50</v>
      </c>
      <c r="L406" s="17">
        <v>2400</v>
      </c>
      <c r="M406" s="29">
        <f t="shared" si="26"/>
        <v>120</v>
      </c>
      <c r="N406" s="40">
        <f t="shared" si="27"/>
        <v>50</v>
      </c>
      <c r="O406" s="29">
        <f t="shared" si="28"/>
        <v>120</v>
      </c>
      <c r="P406" s="3" t="s">
        <v>24</v>
      </c>
      <c r="Q406" s="3" t="s">
        <v>24</v>
      </c>
      <c r="R406" s="29">
        <f t="shared" si="29"/>
        <v>120</v>
      </c>
      <c r="S406" s="40" t="s">
        <v>238</v>
      </c>
    </row>
    <row r="407" spans="1:19" ht="18">
      <c r="A407" s="28" t="s">
        <v>320</v>
      </c>
      <c r="B407" s="16" t="s">
        <v>388</v>
      </c>
      <c r="C407" s="16" t="s">
        <v>416</v>
      </c>
      <c r="D407" s="38" t="s">
        <v>88</v>
      </c>
      <c r="E407" s="3" t="s">
        <v>24</v>
      </c>
      <c r="F407" s="3" t="s">
        <v>24</v>
      </c>
      <c r="G407" s="3" t="s">
        <v>24</v>
      </c>
      <c r="H407" s="3" t="s">
        <v>24</v>
      </c>
      <c r="I407" s="3" t="s">
        <v>24</v>
      </c>
      <c r="J407" s="42" t="s">
        <v>24</v>
      </c>
      <c r="K407" s="17">
        <v>5000</v>
      </c>
      <c r="L407" s="17">
        <v>36</v>
      </c>
      <c r="M407" s="29">
        <f t="shared" si="26"/>
        <v>180</v>
      </c>
      <c r="N407" s="40">
        <f t="shared" si="27"/>
        <v>5000</v>
      </c>
      <c r="O407" s="29">
        <f t="shared" si="28"/>
        <v>180</v>
      </c>
      <c r="P407" s="3" t="s">
        <v>24</v>
      </c>
      <c r="Q407" s="3" t="s">
        <v>24</v>
      </c>
      <c r="R407" s="29">
        <f t="shared" si="29"/>
        <v>180</v>
      </c>
      <c r="S407" s="40" t="s">
        <v>238</v>
      </c>
    </row>
    <row r="408" spans="1:19" ht="27">
      <c r="A408" s="28" t="s">
        <v>321</v>
      </c>
      <c r="B408" s="16" t="s">
        <v>388</v>
      </c>
      <c r="C408" s="16" t="s">
        <v>417</v>
      </c>
      <c r="D408" s="38" t="s">
        <v>88</v>
      </c>
      <c r="E408" s="3" t="s">
        <v>24</v>
      </c>
      <c r="F408" s="3" t="s">
        <v>24</v>
      </c>
      <c r="G408" s="3" t="s">
        <v>24</v>
      </c>
      <c r="H408" s="3" t="s">
        <v>24</v>
      </c>
      <c r="I408" s="3" t="s">
        <v>24</v>
      </c>
      <c r="J408" s="42" t="s">
        <v>24</v>
      </c>
      <c r="K408" s="17">
        <v>5000</v>
      </c>
      <c r="L408" s="17">
        <v>12</v>
      </c>
      <c r="M408" s="29">
        <f t="shared" ref="M408:M471" si="30">K408*L408/1000</f>
        <v>60</v>
      </c>
      <c r="N408" s="40">
        <f t="shared" ref="N408:N471" si="31">K408</f>
        <v>5000</v>
      </c>
      <c r="O408" s="29">
        <f t="shared" si="28"/>
        <v>60</v>
      </c>
      <c r="P408" s="3" t="s">
        <v>24</v>
      </c>
      <c r="Q408" s="3" t="s">
        <v>24</v>
      </c>
      <c r="R408" s="29">
        <f t="shared" si="29"/>
        <v>60</v>
      </c>
      <c r="S408" s="40" t="s">
        <v>238</v>
      </c>
    </row>
    <row r="409" spans="1:19" ht="10.5">
      <c r="A409" s="28" t="s">
        <v>322</v>
      </c>
      <c r="B409" s="16" t="s">
        <v>388</v>
      </c>
      <c r="C409" s="16" t="s">
        <v>418</v>
      </c>
      <c r="D409" s="38" t="s">
        <v>225</v>
      </c>
      <c r="E409" s="3" t="s">
        <v>24</v>
      </c>
      <c r="F409" s="3" t="s">
        <v>24</v>
      </c>
      <c r="G409" s="3" t="s">
        <v>24</v>
      </c>
      <c r="H409" s="3" t="s">
        <v>24</v>
      </c>
      <c r="I409" s="3" t="s">
        <v>24</v>
      </c>
      <c r="J409" s="42" t="s">
        <v>24</v>
      </c>
      <c r="K409" s="17">
        <v>50</v>
      </c>
      <c r="L409" s="17">
        <v>1500</v>
      </c>
      <c r="M409" s="29">
        <f t="shared" si="30"/>
        <v>75</v>
      </c>
      <c r="N409" s="40">
        <f t="shared" si="31"/>
        <v>50</v>
      </c>
      <c r="O409" s="29">
        <f t="shared" si="28"/>
        <v>75</v>
      </c>
      <c r="P409" s="3" t="s">
        <v>24</v>
      </c>
      <c r="Q409" s="3" t="s">
        <v>24</v>
      </c>
      <c r="R409" s="29">
        <f t="shared" si="29"/>
        <v>75</v>
      </c>
      <c r="S409" s="40" t="s">
        <v>238</v>
      </c>
    </row>
    <row r="410" spans="1:19" ht="10.5">
      <c r="A410" s="28" t="s">
        <v>323</v>
      </c>
      <c r="B410" s="16" t="s">
        <v>388</v>
      </c>
      <c r="C410" s="16" t="s">
        <v>419</v>
      </c>
      <c r="D410" s="38" t="s">
        <v>50</v>
      </c>
      <c r="E410" s="3" t="s">
        <v>24</v>
      </c>
      <c r="F410" s="3" t="s">
        <v>24</v>
      </c>
      <c r="G410" s="3" t="s">
        <v>24</v>
      </c>
      <c r="H410" s="3" t="s">
        <v>24</v>
      </c>
      <c r="I410" s="3" t="s">
        <v>24</v>
      </c>
      <c r="J410" s="42" t="s">
        <v>24</v>
      </c>
      <c r="K410" s="17">
        <v>15000</v>
      </c>
      <c r="L410" s="17">
        <v>90</v>
      </c>
      <c r="M410" s="29">
        <f t="shared" si="30"/>
        <v>1350</v>
      </c>
      <c r="N410" s="40">
        <f t="shared" si="31"/>
        <v>15000</v>
      </c>
      <c r="O410" s="29">
        <f t="shared" si="28"/>
        <v>1350</v>
      </c>
      <c r="P410" s="3" t="s">
        <v>24</v>
      </c>
      <c r="Q410" s="3" t="s">
        <v>24</v>
      </c>
      <c r="R410" s="29">
        <f t="shared" si="29"/>
        <v>1350</v>
      </c>
      <c r="S410" s="40" t="s">
        <v>238</v>
      </c>
    </row>
    <row r="411" spans="1:19" ht="10.5">
      <c r="A411" s="28" t="s">
        <v>324</v>
      </c>
      <c r="B411" s="16" t="s">
        <v>388</v>
      </c>
      <c r="C411" s="16" t="s">
        <v>420</v>
      </c>
      <c r="D411" s="38" t="s">
        <v>88</v>
      </c>
      <c r="E411" s="3" t="s">
        <v>24</v>
      </c>
      <c r="F411" s="3" t="s">
        <v>24</v>
      </c>
      <c r="G411" s="3" t="s">
        <v>24</v>
      </c>
      <c r="H411" s="3" t="s">
        <v>24</v>
      </c>
      <c r="I411" s="3" t="s">
        <v>24</v>
      </c>
      <c r="J411" s="42" t="s">
        <v>24</v>
      </c>
      <c r="K411" s="17">
        <v>30</v>
      </c>
      <c r="L411" s="17">
        <v>20800</v>
      </c>
      <c r="M411" s="29">
        <f t="shared" si="30"/>
        <v>624</v>
      </c>
      <c r="N411" s="40">
        <f t="shared" si="31"/>
        <v>30</v>
      </c>
      <c r="O411" s="29">
        <f t="shared" si="28"/>
        <v>624</v>
      </c>
      <c r="P411" s="3" t="s">
        <v>24</v>
      </c>
      <c r="Q411" s="3" t="s">
        <v>24</v>
      </c>
      <c r="R411" s="29">
        <f t="shared" si="29"/>
        <v>624</v>
      </c>
      <c r="S411" s="40" t="s">
        <v>238</v>
      </c>
    </row>
    <row r="412" spans="1:19" ht="10.5">
      <c r="A412" s="28" t="s">
        <v>325</v>
      </c>
      <c r="B412" s="16" t="s">
        <v>388</v>
      </c>
      <c r="C412" s="16" t="s">
        <v>421</v>
      </c>
      <c r="D412" s="38" t="s">
        <v>225</v>
      </c>
      <c r="E412" s="3" t="s">
        <v>24</v>
      </c>
      <c r="F412" s="3" t="s">
        <v>24</v>
      </c>
      <c r="G412" s="3" t="s">
        <v>24</v>
      </c>
      <c r="H412" s="3" t="s">
        <v>24</v>
      </c>
      <c r="I412" s="3" t="s">
        <v>24</v>
      </c>
      <c r="J412" s="42" t="s">
        <v>24</v>
      </c>
      <c r="K412" s="17">
        <v>45</v>
      </c>
      <c r="L412" s="17">
        <v>15360</v>
      </c>
      <c r="M412" s="29">
        <f t="shared" si="30"/>
        <v>691.2</v>
      </c>
      <c r="N412" s="40">
        <f t="shared" si="31"/>
        <v>45</v>
      </c>
      <c r="O412" s="29">
        <f t="shared" si="28"/>
        <v>691.2</v>
      </c>
      <c r="P412" s="3" t="s">
        <v>24</v>
      </c>
      <c r="Q412" s="3" t="s">
        <v>24</v>
      </c>
      <c r="R412" s="29">
        <f t="shared" si="29"/>
        <v>691.2</v>
      </c>
      <c r="S412" s="40" t="s">
        <v>238</v>
      </c>
    </row>
    <row r="413" spans="1:19" ht="10.5">
      <c r="A413" s="28" t="s">
        <v>326</v>
      </c>
      <c r="B413" s="16" t="s">
        <v>388</v>
      </c>
      <c r="C413" s="16" t="s">
        <v>422</v>
      </c>
      <c r="D413" s="38" t="s">
        <v>88</v>
      </c>
      <c r="E413" s="3" t="s">
        <v>24</v>
      </c>
      <c r="F413" s="3" t="s">
        <v>24</v>
      </c>
      <c r="G413" s="3" t="s">
        <v>24</v>
      </c>
      <c r="H413" s="3" t="s">
        <v>24</v>
      </c>
      <c r="I413" s="3" t="s">
        <v>24</v>
      </c>
      <c r="J413" s="42" t="s">
        <v>24</v>
      </c>
      <c r="K413" s="17">
        <v>10000</v>
      </c>
      <c r="L413" s="17">
        <v>90</v>
      </c>
      <c r="M413" s="29">
        <f t="shared" si="30"/>
        <v>900</v>
      </c>
      <c r="N413" s="40">
        <f t="shared" si="31"/>
        <v>10000</v>
      </c>
      <c r="O413" s="29">
        <f t="shared" si="28"/>
        <v>900</v>
      </c>
      <c r="P413" s="3" t="s">
        <v>24</v>
      </c>
      <c r="Q413" s="3" t="s">
        <v>24</v>
      </c>
      <c r="R413" s="29">
        <f t="shared" si="29"/>
        <v>900</v>
      </c>
      <c r="S413" s="40" t="s">
        <v>238</v>
      </c>
    </row>
    <row r="414" spans="1:19" ht="10.5">
      <c r="A414" s="28" t="s">
        <v>327</v>
      </c>
      <c r="B414" s="16" t="s">
        <v>388</v>
      </c>
      <c r="C414" s="16" t="s">
        <v>423</v>
      </c>
      <c r="D414" s="38" t="s">
        <v>88</v>
      </c>
      <c r="E414" s="31" t="s">
        <v>24</v>
      </c>
      <c r="F414" s="31" t="s">
        <v>24</v>
      </c>
      <c r="G414" s="31" t="s">
        <v>24</v>
      </c>
      <c r="H414" s="31" t="s">
        <v>24</v>
      </c>
      <c r="I414" s="31" t="s">
        <v>24</v>
      </c>
      <c r="J414" s="30" t="s">
        <v>24</v>
      </c>
      <c r="K414" s="17">
        <v>10</v>
      </c>
      <c r="L414" s="17">
        <v>17000</v>
      </c>
      <c r="M414" s="29">
        <f t="shared" si="30"/>
        <v>170</v>
      </c>
      <c r="N414" s="40">
        <f t="shared" si="31"/>
        <v>10</v>
      </c>
      <c r="O414" s="29">
        <f t="shared" si="28"/>
        <v>170</v>
      </c>
      <c r="P414" s="31" t="s">
        <v>24</v>
      </c>
      <c r="Q414" s="31" t="s">
        <v>24</v>
      </c>
      <c r="R414" s="29">
        <f t="shared" si="29"/>
        <v>170</v>
      </c>
      <c r="S414" s="40" t="s">
        <v>238</v>
      </c>
    </row>
    <row r="415" spans="1:19" ht="10.5">
      <c r="A415" s="28" t="s">
        <v>328</v>
      </c>
      <c r="B415" s="16" t="s">
        <v>388</v>
      </c>
      <c r="C415" s="16" t="s">
        <v>424</v>
      </c>
      <c r="D415" s="38" t="s">
        <v>88</v>
      </c>
      <c r="E415" s="3" t="s">
        <v>24</v>
      </c>
      <c r="F415" s="3" t="s">
        <v>24</v>
      </c>
      <c r="G415" s="3" t="s">
        <v>24</v>
      </c>
      <c r="H415" s="3" t="s">
        <v>24</v>
      </c>
      <c r="I415" s="3" t="s">
        <v>24</v>
      </c>
      <c r="J415" s="42" t="s">
        <v>24</v>
      </c>
      <c r="K415" s="17">
        <v>20</v>
      </c>
      <c r="L415" s="17">
        <v>12480</v>
      </c>
      <c r="M415" s="29">
        <f t="shared" si="30"/>
        <v>249.6</v>
      </c>
      <c r="N415" s="40">
        <f t="shared" si="31"/>
        <v>20</v>
      </c>
      <c r="O415" s="29">
        <f t="shared" si="28"/>
        <v>249.6</v>
      </c>
      <c r="P415" s="3" t="s">
        <v>24</v>
      </c>
      <c r="Q415" s="3" t="s">
        <v>24</v>
      </c>
      <c r="R415" s="29">
        <f t="shared" si="29"/>
        <v>249.6</v>
      </c>
      <c r="S415" s="40" t="s">
        <v>238</v>
      </c>
    </row>
    <row r="416" spans="1:19" ht="27">
      <c r="A416" s="28" t="s">
        <v>329</v>
      </c>
      <c r="B416" s="16" t="s">
        <v>388</v>
      </c>
      <c r="C416" s="16" t="s">
        <v>425</v>
      </c>
      <c r="D416" s="38" t="s">
        <v>485</v>
      </c>
      <c r="E416" s="3" t="s">
        <v>24</v>
      </c>
      <c r="F416" s="3" t="s">
        <v>24</v>
      </c>
      <c r="G416" s="3" t="s">
        <v>24</v>
      </c>
      <c r="H416" s="3" t="s">
        <v>24</v>
      </c>
      <c r="I416" s="3" t="s">
        <v>24</v>
      </c>
      <c r="J416" s="42" t="s">
        <v>24</v>
      </c>
      <c r="K416" s="17">
        <v>30</v>
      </c>
      <c r="L416" s="17">
        <v>12870</v>
      </c>
      <c r="M416" s="29">
        <f t="shared" si="30"/>
        <v>386.1</v>
      </c>
      <c r="N416" s="40">
        <f t="shared" si="31"/>
        <v>30</v>
      </c>
      <c r="O416" s="29">
        <f t="shared" si="28"/>
        <v>386.1</v>
      </c>
      <c r="P416" s="3" t="s">
        <v>24</v>
      </c>
      <c r="Q416" s="3" t="s">
        <v>24</v>
      </c>
      <c r="R416" s="29">
        <f t="shared" si="29"/>
        <v>386.1</v>
      </c>
      <c r="S416" s="40" t="s">
        <v>238</v>
      </c>
    </row>
    <row r="417" spans="1:19" ht="10.5">
      <c r="A417" s="28" t="s">
        <v>330</v>
      </c>
      <c r="B417" s="16" t="s">
        <v>388</v>
      </c>
      <c r="C417" s="16" t="s">
        <v>426</v>
      </c>
      <c r="D417" s="38" t="s">
        <v>484</v>
      </c>
      <c r="E417" s="3" t="s">
        <v>24</v>
      </c>
      <c r="F417" s="3" t="s">
        <v>24</v>
      </c>
      <c r="G417" s="3" t="s">
        <v>24</v>
      </c>
      <c r="H417" s="3" t="s">
        <v>24</v>
      </c>
      <c r="I417" s="3" t="s">
        <v>24</v>
      </c>
      <c r="J417" s="42" t="s">
        <v>24</v>
      </c>
      <c r="K417" s="17">
        <v>60</v>
      </c>
      <c r="L417" s="17">
        <v>9312</v>
      </c>
      <c r="M417" s="29">
        <f t="shared" si="30"/>
        <v>558.72</v>
      </c>
      <c r="N417" s="40">
        <f t="shared" si="31"/>
        <v>60</v>
      </c>
      <c r="O417" s="29">
        <f t="shared" si="28"/>
        <v>558.72</v>
      </c>
      <c r="P417" s="3" t="s">
        <v>24</v>
      </c>
      <c r="Q417" s="3" t="s">
        <v>24</v>
      </c>
      <c r="R417" s="29">
        <f t="shared" si="29"/>
        <v>558.72</v>
      </c>
      <c r="S417" s="40" t="s">
        <v>238</v>
      </c>
    </row>
    <row r="418" spans="1:19" ht="10.5">
      <c r="A418" s="28" t="s">
        <v>331</v>
      </c>
      <c r="B418" s="16" t="s">
        <v>399</v>
      </c>
      <c r="C418" s="16" t="s">
        <v>427</v>
      </c>
      <c r="D418" s="38" t="s">
        <v>88</v>
      </c>
      <c r="E418" s="3" t="s">
        <v>24</v>
      </c>
      <c r="F418" s="3" t="s">
        <v>24</v>
      </c>
      <c r="G418" s="3" t="s">
        <v>24</v>
      </c>
      <c r="H418" s="3" t="s">
        <v>24</v>
      </c>
      <c r="I418" s="3" t="s">
        <v>24</v>
      </c>
      <c r="J418" s="42" t="s">
        <v>24</v>
      </c>
      <c r="K418" s="17">
        <v>1300</v>
      </c>
      <c r="L418" s="17">
        <v>70</v>
      </c>
      <c r="M418" s="29">
        <f t="shared" si="30"/>
        <v>91</v>
      </c>
      <c r="N418" s="40">
        <f t="shared" si="31"/>
        <v>1300</v>
      </c>
      <c r="O418" s="29">
        <f t="shared" si="28"/>
        <v>91</v>
      </c>
      <c r="P418" s="3" t="s">
        <v>24</v>
      </c>
      <c r="Q418" s="3" t="s">
        <v>24</v>
      </c>
      <c r="R418" s="29">
        <f t="shared" si="29"/>
        <v>91</v>
      </c>
      <c r="S418" s="40" t="s">
        <v>238</v>
      </c>
    </row>
    <row r="419" spans="1:19" ht="10.5">
      <c r="A419" s="28" t="s">
        <v>332</v>
      </c>
      <c r="B419" s="16" t="s">
        <v>399</v>
      </c>
      <c r="C419" s="16" t="s">
        <v>427</v>
      </c>
      <c r="D419" s="38" t="s">
        <v>88</v>
      </c>
      <c r="E419" s="3" t="s">
        <v>24</v>
      </c>
      <c r="F419" s="3" t="s">
        <v>24</v>
      </c>
      <c r="G419" s="3" t="s">
        <v>24</v>
      </c>
      <c r="H419" s="3" t="s">
        <v>24</v>
      </c>
      <c r="I419" s="3" t="s">
        <v>24</v>
      </c>
      <c r="J419" s="42" t="s">
        <v>24</v>
      </c>
      <c r="K419" s="17">
        <v>300</v>
      </c>
      <c r="L419" s="17">
        <v>120</v>
      </c>
      <c r="M419" s="29">
        <f t="shared" si="30"/>
        <v>36</v>
      </c>
      <c r="N419" s="40">
        <f t="shared" si="31"/>
        <v>300</v>
      </c>
      <c r="O419" s="29">
        <f t="shared" si="28"/>
        <v>36</v>
      </c>
      <c r="P419" s="3" t="s">
        <v>24</v>
      </c>
      <c r="Q419" s="3" t="s">
        <v>24</v>
      </c>
      <c r="R419" s="29">
        <f t="shared" si="29"/>
        <v>36</v>
      </c>
      <c r="S419" s="40" t="s">
        <v>238</v>
      </c>
    </row>
    <row r="420" spans="1:19" ht="18">
      <c r="A420" s="28" t="s">
        <v>333</v>
      </c>
      <c r="B420" s="16" t="s">
        <v>428</v>
      </c>
      <c r="C420" s="16" t="s">
        <v>429</v>
      </c>
      <c r="D420" s="38" t="s">
        <v>88</v>
      </c>
      <c r="E420" s="3" t="s">
        <v>24</v>
      </c>
      <c r="F420" s="3" t="s">
        <v>24</v>
      </c>
      <c r="G420" s="3" t="s">
        <v>24</v>
      </c>
      <c r="H420" s="3" t="s">
        <v>24</v>
      </c>
      <c r="I420" s="3" t="s">
        <v>24</v>
      </c>
      <c r="J420" s="42" t="s">
        <v>24</v>
      </c>
      <c r="K420" s="17">
        <v>800</v>
      </c>
      <c r="L420" s="17">
        <v>42</v>
      </c>
      <c r="M420" s="29">
        <f t="shared" si="30"/>
        <v>33.6</v>
      </c>
      <c r="N420" s="40">
        <f t="shared" si="31"/>
        <v>800</v>
      </c>
      <c r="O420" s="29">
        <f t="shared" si="28"/>
        <v>33.6</v>
      </c>
      <c r="P420" s="3" t="s">
        <v>24</v>
      </c>
      <c r="Q420" s="3" t="s">
        <v>24</v>
      </c>
      <c r="R420" s="29">
        <f t="shared" si="29"/>
        <v>33.6</v>
      </c>
      <c r="S420" s="40" t="s">
        <v>238</v>
      </c>
    </row>
    <row r="421" spans="1:19" ht="18">
      <c r="A421" s="28" t="s">
        <v>334</v>
      </c>
      <c r="B421" s="16" t="s">
        <v>428</v>
      </c>
      <c r="C421" s="16" t="s">
        <v>430</v>
      </c>
      <c r="D421" s="38" t="s">
        <v>88</v>
      </c>
      <c r="E421" s="3" t="s">
        <v>24</v>
      </c>
      <c r="F421" s="3" t="s">
        <v>24</v>
      </c>
      <c r="G421" s="3" t="s">
        <v>24</v>
      </c>
      <c r="H421" s="3" t="s">
        <v>24</v>
      </c>
      <c r="I421" s="3" t="s">
        <v>24</v>
      </c>
      <c r="J421" s="42" t="s">
        <v>24</v>
      </c>
      <c r="K421" s="17">
        <v>24000</v>
      </c>
      <c r="L421" s="17">
        <v>6</v>
      </c>
      <c r="M421" s="29">
        <f t="shared" si="30"/>
        <v>144</v>
      </c>
      <c r="N421" s="40">
        <f t="shared" si="31"/>
        <v>24000</v>
      </c>
      <c r="O421" s="29">
        <f t="shared" si="28"/>
        <v>144</v>
      </c>
      <c r="P421" s="3" t="s">
        <v>24</v>
      </c>
      <c r="Q421" s="3" t="s">
        <v>24</v>
      </c>
      <c r="R421" s="29">
        <f t="shared" si="29"/>
        <v>144</v>
      </c>
      <c r="S421" s="40" t="s">
        <v>238</v>
      </c>
    </row>
    <row r="422" spans="1:19" ht="18">
      <c r="A422" s="28" t="s">
        <v>335</v>
      </c>
      <c r="B422" s="16" t="s">
        <v>428</v>
      </c>
      <c r="C422" s="16" t="s">
        <v>430</v>
      </c>
      <c r="D422" s="38" t="s">
        <v>88</v>
      </c>
      <c r="E422" s="3" t="s">
        <v>24</v>
      </c>
      <c r="F422" s="3" t="s">
        <v>24</v>
      </c>
      <c r="G422" s="3" t="s">
        <v>24</v>
      </c>
      <c r="H422" s="3" t="s">
        <v>24</v>
      </c>
      <c r="I422" s="3" t="s">
        <v>24</v>
      </c>
      <c r="J422" s="42" t="s">
        <v>24</v>
      </c>
      <c r="K422" s="17">
        <v>6000</v>
      </c>
      <c r="L422" s="17">
        <v>6</v>
      </c>
      <c r="M422" s="29">
        <f t="shared" si="30"/>
        <v>36</v>
      </c>
      <c r="N422" s="40">
        <f t="shared" si="31"/>
        <v>6000</v>
      </c>
      <c r="O422" s="29">
        <f t="shared" si="28"/>
        <v>36</v>
      </c>
      <c r="P422" s="3" t="s">
        <v>24</v>
      </c>
      <c r="Q422" s="3" t="s">
        <v>24</v>
      </c>
      <c r="R422" s="29">
        <f t="shared" si="29"/>
        <v>36</v>
      </c>
      <c r="S422" s="40" t="s">
        <v>238</v>
      </c>
    </row>
    <row r="423" spans="1:19" ht="10.5">
      <c r="A423" s="28" t="s">
        <v>336</v>
      </c>
      <c r="B423" s="16" t="s">
        <v>428</v>
      </c>
      <c r="C423" s="16" t="s">
        <v>431</v>
      </c>
      <c r="D423" s="38" t="s">
        <v>88</v>
      </c>
      <c r="E423" s="3" t="s">
        <v>24</v>
      </c>
      <c r="F423" s="3" t="s">
        <v>24</v>
      </c>
      <c r="G423" s="3" t="s">
        <v>24</v>
      </c>
      <c r="H423" s="3" t="s">
        <v>24</v>
      </c>
      <c r="I423" s="3" t="s">
        <v>24</v>
      </c>
      <c r="J423" s="42" t="s">
        <v>24</v>
      </c>
      <c r="K423" s="17">
        <v>2000</v>
      </c>
      <c r="L423" s="17">
        <v>5.4</v>
      </c>
      <c r="M423" s="29">
        <f t="shared" si="30"/>
        <v>10.8</v>
      </c>
      <c r="N423" s="40">
        <f t="shared" si="31"/>
        <v>2000</v>
      </c>
      <c r="O423" s="29">
        <f t="shared" si="28"/>
        <v>10.8</v>
      </c>
      <c r="P423" s="3" t="s">
        <v>24</v>
      </c>
      <c r="Q423" s="3" t="s">
        <v>24</v>
      </c>
      <c r="R423" s="29">
        <f t="shared" si="29"/>
        <v>10.8</v>
      </c>
      <c r="S423" s="40" t="s">
        <v>238</v>
      </c>
    </row>
    <row r="424" spans="1:19" ht="10.5">
      <c r="A424" s="28" t="s">
        <v>337</v>
      </c>
      <c r="B424" s="16" t="s">
        <v>428</v>
      </c>
      <c r="C424" s="16" t="s">
        <v>432</v>
      </c>
      <c r="D424" s="38" t="s">
        <v>481</v>
      </c>
      <c r="E424" s="3" t="s">
        <v>24</v>
      </c>
      <c r="F424" s="3" t="s">
        <v>24</v>
      </c>
      <c r="G424" s="3" t="s">
        <v>24</v>
      </c>
      <c r="H424" s="3" t="s">
        <v>24</v>
      </c>
      <c r="I424" s="3" t="s">
        <v>24</v>
      </c>
      <c r="J424" s="42" t="s">
        <v>24</v>
      </c>
      <c r="K424" s="17">
        <v>24</v>
      </c>
      <c r="L424" s="17">
        <v>3200</v>
      </c>
      <c r="M424" s="29">
        <f t="shared" si="30"/>
        <v>76.8</v>
      </c>
      <c r="N424" s="40">
        <f t="shared" si="31"/>
        <v>24</v>
      </c>
      <c r="O424" s="29">
        <f t="shared" si="28"/>
        <v>76.8</v>
      </c>
      <c r="P424" s="3" t="s">
        <v>24</v>
      </c>
      <c r="Q424" s="3" t="s">
        <v>24</v>
      </c>
      <c r="R424" s="29">
        <f t="shared" si="29"/>
        <v>76.8</v>
      </c>
      <c r="S424" s="40" t="s">
        <v>238</v>
      </c>
    </row>
    <row r="425" spans="1:19" ht="10.5">
      <c r="A425" s="28" t="s">
        <v>338</v>
      </c>
      <c r="B425" s="16" t="s">
        <v>399</v>
      </c>
      <c r="C425" s="16" t="s">
        <v>432</v>
      </c>
      <c r="D425" s="38" t="s">
        <v>481</v>
      </c>
      <c r="E425" s="3" t="s">
        <v>24</v>
      </c>
      <c r="F425" s="3" t="s">
        <v>24</v>
      </c>
      <c r="G425" s="3" t="s">
        <v>24</v>
      </c>
      <c r="H425" s="3" t="s">
        <v>24</v>
      </c>
      <c r="I425" s="3" t="s">
        <v>24</v>
      </c>
      <c r="J425" s="42" t="s">
        <v>24</v>
      </c>
      <c r="K425" s="17">
        <v>24</v>
      </c>
      <c r="L425" s="17">
        <v>3000</v>
      </c>
      <c r="M425" s="29">
        <f t="shared" si="30"/>
        <v>72</v>
      </c>
      <c r="N425" s="40">
        <f t="shared" si="31"/>
        <v>24</v>
      </c>
      <c r="O425" s="29">
        <f t="shared" si="28"/>
        <v>72</v>
      </c>
      <c r="P425" s="3" t="s">
        <v>24</v>
      </c>
      <c r="Q425" s="3" t="s">
        <v>24</v>
      </c>
      <c r="R425" s="29">
        <f t="shared" si="29"/>
        <v>72</v>
      </c>
      <c r="S425" s="40" t="s">
        <v>238</v>
      </c>
    </row>
    <row r="426" spans="1:19" ht="10.5">
      <c r="A426" s="28" t="s">
        <v>339</v>
      </c>
      <c r="B426" s="16" t="s">
        <v>428</v>
      </c>
      <c r="C426" s="16" t="s">
        <v>433</v>
      </c>
      <c r="D426" s="38" t="s">
        <v>88</v>
      </c>
      <c r="E426" s="3" t="s">
        <v>24</v>
      </c>
      <c r="F426" s="3" t="s">
        <v>24</v>
      </c>
      <c r="G426" s="3" t="s">
        <v>24</v>
      </c>
      <c r="H426" s="3" t="s">
        <v>24</v>
      </c>
      <c r="I426" s="3" t="s">
        <v>24</v>
      </c>
      <c r="J426" s="42" t="s">
        <v>24</v>
      </c>
      <c r="K426" s="17">
        <v>36000</v>
      </c>
      <c r="L426" s="17">
        <v>3.8</v>
      </c>
      <c r="M426" s="29">
        <f t="shared" si="30"/>
        <v>136.80000000000001</v>
      </c>
      <c r="N426" s="40">
        <f t="shared" si="31"/>
        <v>36000</v>
      </c>
      <c r="O426" s="29">
        <f t="shared" si="28"/>
        <v>136.80000000000001</v>
      </c>
      <c r="P426" s="3" t="s">
        <v>24</v>
      </c>
      <c r="Q426" s="3" t="s">
        <v>24</v>
      </c>
      <c r="R426" s="29">
        <f t="shared" si="29"/>
        <v>136.80000000000001</v>
      </c>
      <c r="S426" s="40" t="s">
        <v>238</v>
      </c>
    </row>
    <row r="427" spans="1:19" ht="18">
      <c r="A427" s="28" t="s">
        <v>340</v>
      </c>
      <c r="B427" s="16" t="s">
        <v>399</v>
      </c>
      <c r="C427" s="16" t="s">
        <v>434</v>
      </c>
      <c r="D427" s="38" t="s">
        <v>88</v>
      </c>
      <c r="E427" s="3" t="s">
        <v>24</v>
      </c>
      <c r="F427" s="3" t="s">
        <v>24</v>
      </c>
      <c r="G427" s="3" t="s">
        <v>24</v>
      </c>
      <c r="H427" s="3" t="s">
        <v>24</v>
      </c>
      <c r="I427" s="3" t="s">
        <v>24</v>
      </c>
      <c r="J427" s="42" t="s">
        <v>24</v>
      </c>
      <c r="K427" s="17">
        <v>3000</v>
      </c>
      <c r="L427" s="17">
        <v>90</v>
      </c>
      <c r="M427" s="29">
        <f t="shared" si="30"/>
        <v>270</v>
      </c>
      <c r="N427" s="40">
        <f t="shared" si="31"/>
        <v>3000</v>
      </c>
      <c r="O427" s="29">
        <f t="shared" si="28"/>
        <v>270</v>
      </c>
      <c r="P427" s="3" t="s">
        <v>24</v>
      </c>
      <c r="Q427" s="3" t="s">
        <v>24</v>
      </c>
      <c r="R427" s="29">
        <f t="shared" si="29"/>
        <v>270</v>
      </c>
      <c r="S427" s="40" t="s">
        <v>238</v>
      </c>
    </row>
    <row r="428" spans="1:19" ht="18">
      <c r="A428" s="28" t="s">
        <v>341</v>
      </c>
      <c r="B428" s="16" t="s">
        <v>399</v>
      </c>
      <c r="C428" s="16" t="s">
        <v>435</v>
      </c>
      <c r="D428" s="38" t="s">
        <v>88</v>
      </c>
      <c r="E428" s="3" t="s">
        <v>24</v>
      </c>
      <c r="F428" s="3" t="s">
        <v>24</v>
      </c>
      <c r="G428" s="3" t="s">
        <v>24</v>
      </c>
      <c r="H428" s="3" t="s">
        <v>24</v>
      </c>
      <c r="I428" s="3" t="s">
        <v>24</v>
      </c>
      <c r="J428" s="42" t="s">
        <v>24</v>
      </c>
      <c r="K428" s="17">
        <v>12000</v>
      </c>
      <c r="L428" s="17">
        <v>59</v>
      </c>
      <c r="M428" s="29">
        <f t="shared" si="30"/>
        <v>708</v>
      </c>
      <c r="N428" s="40">
        <f t="shared" si="31"/>
        <v>12000</v>
      </c>
      <c r="O428" s="29">
        <f t="shared" si="28"/>
        <v>708</v>
      </c>
      <c r="P428" s="3" t="s">
        <v>24</v>
      </c>
      <c r="Q428" s="3" t="s">
        <v>24</v>
      </c>
      <c r="R428" s="29">
        <f t="shared" si="29"/>
        <v>708</v>
      </c>
      <c r="S428" s="40" t="s">
        <v>238</v>
      </c>
    </row>
    <row r="429" spans="1:19" ht="10.5">
      <c r="A429" s="28" t="s">
        <v>342</v>
      </c>
      <c r="B429" s="16" t="s">
        <v>399</v>
      </c>
      <c r="C429" s="16" t="s">
        <v>436</v>
      </c>
      <c r="D429" s="38" t="s">
        <v>88</v>
      </c>
      <c r="E429" s="3" t="s">
        <v>24</v>
      </c>
      <c r="F429" s="3" t="s">
        <v>24</v>
      </c>
      <c r="G429" s="3" t="s">
        <v>24</v>
      </c>
      <c r="H429" s="3" t="s">
        <v>24</v>
      </c>
      <c r="I429" s="3" t="s">
        <v>24</v>
      </c>
      <c r="J429" s="42" t="s">
        <v>24</v>
      </c>
      <c r="K429" s="17">
        <v>2</v>
      </c>
      <c r="L429" s="17">
        <v>17000</v>
      </c>
      <c r="M429" s="29">
        <f t="shared" si="30"/>
        <v>34</v>
      </c>
      <c r="N429" s="40">
        <f t="shared" si="31"/>
        <v>2</v>
      </c>
      <c r="O429" s="29">
        <f t="shared" si="28"/>
        <v>34</v>
      </c>
      <c r="P429" s="3" t="s">
        <v>24</v>
      </c>
      <c r="Q429" s="3" t="s">
        <v>24</v>
      </c>
      <c r="R429" s="29">
        <f t="shared" si="29"/>
        <v>34</v>
      </c>
      <c r="S429" s="40" t="s">
        <v>238</v>
      </c>
    </row>
    <row r="430" spans="1:19" ht="10.5">
      <c r="A430" s="28" t="s">
        <v>343</v>
      </c>
      <c r="B430" s="16" t="s">
        <v>399</v>
      </c>
      <c r="C430" s="16" t="s">
        <v>436</v>
      </c>
      <c r="D430" s="38" t="s">
        <v>88</v>
      </c>
      <c r="E430" s="3" t="s">
        <v>24</v>
      </c>
      <c r="F430" s="3" t="s">
        <v>24</v>
      </c>
      <c r="G430" s="3" t="s">
        <v>24</v>
      </c>
      <c r="H430" s="3" t="s">
        <v>24</v>
      </c>
      <c r="I430" s="3" t="s">
        <v>24</v>
      </c>
      <c r="J430" s="42" t="s">
        <v>24</v>
      </c>
      <c r="K430" s="17">
        <v>2</v>
      </c>
      <c r="L430" s="17">
        <v>17000</v>
      </c>
      <c r="M430" s="29">
        <f t="shared" si="30"/>
        <v>34</v>
      </c>
      <c r="N430" s="40">
        <f t="shared" si="31"/>
        <v>2</v>
      </c>
      <c r="O430" s="29">
        <f t="shared" si="28"/>
        <v>34</v>
      </c>
      <c r="P430" s="3" t="s">
        <v>24</v>
      </c>
      <c r="Q430" s="3" t="s">
        <v>24</v>
      </c>
      <c r="R430" s="29">
        <f t="shared" si="29"/>
        <v>34</v>
      </c>
      <c r="S430" s="40" t="s">
        <v>238</v>
      </c>
    </row>
    <row r="431" spans="1:19" ht="10.5">
      <c r="A431" s="28" t="s">
        <v>344</v>
      </c>
      <c r="B431" s="16" t="s">
        <v>399</v>
      </c>
      <c r="C431" s="16" t="s">
        <v>436</v>
      </c>
      <c r="D431" s="38" t="s">
        <v>88</v>
      </c>
      <c r="E431" s="31" t="s">
        <v>24</v>
      </c>
      <c r="F431" s="31" t="s">
        <v>24</v>
      </c>
      <c r="G431" s="31" t="s">
        <v>24</v>
      </c>
      <c r="H431" s="31" t="s">
        <v>24</v>
      </c>
      <c r="I431" s="31" t="s">
        <v>24</v>
      </c>
      <c r="J431" s="30" t="s">
        <v>24</v>
      </c>
      <c r="K431" s="17">
        <v>2</v>
      </c>
      <c r="L431" s="17">
        <v>17000</v>
      </c>
      <c r="M431" s="29">
        <f t="shared" si="30"/>
        <v>34</v>
      </c>
      <c r="N431" s="40">
        <f t="shared" si="31"/>
        <v>2</v>
      </c>
      <c r="O431" s="29">
        <f t="shared" si="28"/>
        <v>34</v>
      </c>
      <c r="P431" s="3" t="s">
        <v>24</v>
      </c>
      <c r="Q431" s="3" t="s">
        <v>24</v>
      </c>
      <c r="R431" s="29">
        <f t="shared" si="29"/>
        <v>34</v>
      </c>
      <c r="S431" s="40" t="s">
        <v>238</v>
      </c>
    </row>
    <row r="432" spans="1:19" ht="18">
      <c r="A432" s="28" t="s">
        <v>345</v>
      </c>
      <c r="B432" s="16" t="s">
        <v>428</v>
      </c>
      <c r="C432" s="16" t="s">
        <v>437</v>
      </c>
      <c r="D432" s="38" t="s">
        <v>482</v>
      </c>
      <c r="E432" s="3" t="s">
        <v>24</v>
      </c>
      <c r="F432" s="3" t="s">
        <v>24</v>
      </c>
      <c r="G432" s="3" t="s">
        <v>24</v>
      </c>
      <c r="H432" s="3" t="s">
        <v>24</v>
      </c>
      <c r="I432" s="3" t="s">
        <v>24</v>
      </c>
      <c r="J432" s="42" t="s">
        <v>24</v>
      </c>
      <c r="K432" s="17">
        <v>2</v>
      </c>
      <c r="L432" s="17">
        <v>64500</v>
      </c>
      <c r="M432" s="29">
        <f t="shared" si="30"/>
        <v>129</v>
      </c>
      <c r="N432" s="40">
        <f t="shared" si="31"/>
        <v>2</v>
      </c>
      <c r="O432" s="29">
        <f t="shared" si="28"/>
        <v>129</v>
      </c>
      <c r="P432" s="31" t="s">
        <v>24</v>
      </c>
      <c r="Q432" s="31" t="s">
        <v>24</v>
      </c>
      <c r="R432" s="29">
        <f t="shared" si="29"/>
        <v>129</v>
      </c>
      <c r="S432" s="40" t="s">
        <v>238</v>
      </c>
    </row>
    <row r="433" spans="1:19" ht="18">
      <c r="A433" s="28" t="s">
        <v>346</v>
      </c>
      <c r="B433" s="16" t="s">
        <v>399</v>
      </c>
      <c r="C433" s="16" t="s">
        <v>438</v>
      </c>
      <c r="D433" s="38" t="s">
        <v>88</v>
      </c>
      <c r="E433" s="3" t="s">
        <v>24</v>
      </c>
      <c r="F433" s="3" t="s">
        <v>24</v>
      </c>
      <c r="G433" s="3" t="s">
        <v>24</v>
      </c>
      <c r="H433" s="3" t="s">
        <v>24</v>
      </c>
      <c r="I433" s="3" t="s">
        <v>24</v>
      </c>
      <c r="J433" s="42" t="s">
        <v>24</v>
      </c>
      <c r="K433" s="17">
        <v>2000</v>
      </c>
      <c r="L433" s="17">
        <v>65</v>
      </c>
      <c r="M433" s="29">
        <f t="shared" si="30"/>
        <v>130</v>
      </c>
      <c r="N433" s="40">
        <f t="shared" si="31"/>
        <v>2000</v>
      </c>
      <c r="O433" s="29">
        <f t="shared" si="28"/>
        <v>130</v>
      </c>
      <c r="P433" s="3" t="s">
        <v>24</v>
      </c>
      <c r="Q433" s="3" t="s">
        <v>24</v>
      </c>
      <c r="R433" s="29">
        <f t="shared" si="29"/>
        <v>130</v>
      </c>
      <c r="S433" s="40" t="s">
        <v>238</v>
      </c>
    </row>
    <row r="434" spans="1:19" ht="18">
      <c r="A434" s="28" t="s">
        <v>347</v>
      </c>
      <c r="B434" s="16" t="s">
        <v>399</v>
      </c>
      <c r="C434" s="16" t="s">
        <v>439</v>
      </c>
      <c r="D434" s="38" t="s">
        <v>88</v>
      </c>
      <c r="E434" s="3" t="s">
        <v>24</v>
      </c>
      <c r="F434" s="3" t="s">
        <v>24</v>
      </c>
      <c r="G434" s="3" t="s">
        <v>24</v>
      </c>
      <c r="H434" s="3" t="s">
        <v>24</v>
      </c>
      <c r="I434" s="3" t="s">
        <v>24</v>
      </c>
      <c r="J434" s="42" t="s">
        <v>24</v>
      </c>
      <c r="K434" s="17">
        <v>100</v>
      </c>
      <c r="L434" s="17">
        <v>650</v>
      </c>
      <c r="M434" s="29">
        <f t="shared" si="30"/>
        <v>65</v>
      </c>
      <c r="N434" s="40">
        <f t="shared" si="31"/>
        <v>100</v>
      </c>
      <c r="O434" s="29">
        <f t="shared" si="28"/>
        <v>65</v>
      </c>
      <c r="P434" s="3" t="s">
        <v>24</v>
      </c>
      <c r="Q434" s="3" t="s">
        <v>24</v>
      </c>
      <c r="R434" s="29">
        <f t="shared" si="29"/>
        <v>65</v>
      </c>
      <c r="S434" s="40" t="s">
        <v>238</v>
      </c>
    </row>
    <row r="435" spans="1:19" ht="10.5">
      <c r="A435" s="28" t="s">
        <v>348</v>
      </c>
      <c r="B435" s="16" t="s">
        <v>399</v>
      </c>
      <c r="C435" s="16" t="s">
        <v>440</v>
      </c>
      <c r="D435" s="38" t="s">
        <v>88</v>
      </c>
      <c r="E435" s="3" t="s">
        <v>24</v>
      </c>
      <c r="F435" s="3" t="s">
        <v>24</v>
      </c>
      <c r="G435" s="3" t="s">
        <v>24</v>
      </c>
      <c r="H435" s="3" t="s">
        <v>24</v>
      </c>
      <c r="I435" s="3" t="s">
        <v>24</v>
      </c>
      <c r="J435" s="42" t="s">
        <v>24</v>
      </c>
      <c r="K435" s="17">
        <v>200</v>
      </c>
      <c r="L435" s="17">
        <v>1000</v>
      </c>
      <c r="M435" s="29">
        <f t="shared" si="30"/>
        <v>200</v>
      </c>
      <c r="N435" s="40">
        <f t="shared" si="31"/>
        <v>200</v>
      </c>
      <c r="O435" s="29">
        <f t="shared" si="28"/>
        <v>200</v>
      </c>
      <c r="P435" s="3" t="s">
        <v>24</v>
      </c>
      <c r="Q435" s="3" t="s">
        <v>24</v>
      </c>
      <c r="R435" s="29">
        <f t="shared" si="29"/>
        <v>200</v>
      </c>
      <c r="S435" s="40" t="s">
        <v>238</v>
      </c>
    </row>
    <row r="436" spans="1:19" ht="27">
      <c r="A436" s="28" t="s">
        <v>349</v>
      </c>
      <c r="B436" s="16" t="s">
        <v>428</v>
      </c>
      <c r="C436" s="16" t="s">
        <v>441</v>
      </c>
      <c r="D436" s="38" t="s">
        <v>482</v>
      </c>
      <c r="E436" s="3" t="s">
        <v>24</v>
      </c>
      <c r="F436" s="3" t="s">
        <v>24</v>
      </c>
      <c r="G436" s="3" t="s">
        <v>24</v>
      </c>
      <c r="H436" s="3" t="s">
        <v>24</v>
      </c>
      <c r="I436" s="3" t="s">
        <v>24</v>
      </c>
      <c r="J436" s="42" t="s">
        <v>24</v>
      </c>
      <c r="K436" s="17">
        <v>2</v>
      </c>
      <c r="L436" s="17">
        <v>12000</v>
      </c>
      <c r="M436" s="29">
        <f t="shared" si="30"/>
        <v>24</v>
      </c>
      <c r="N436" s="40">
        <f t="shared" si="31"/>
        <v>2</v>
      </c>
      <c r="O436" s="29">
        <f t="shared" si="28"/>
        <v>24</v>
      </c>
      <c r="P436" s="3" t="s">
        <v>24</v>
      </c>
      <c r="Q436" s="3" t="s">
        <v>24</v>
      </c>
      <c r="R436" s="29">
        <f t="shared" si="29"/>
        <v>24</v>
      </c>
      <c r="S436" s="40" t="s">
        <v>238</v>
      </c>
    </row>
    <row r="437" spans="1:19" ht="10.5">
      <c r="A437" s="28" t="s">
        <v>350</v>
      </c>
      <c r="B437" s="16" t="s">
        <v>428</v>
      </c>
      <c r="C437" s="16" t="s">
        <v>442</v>
      </c>
      <c r="D437" s="38" t="s">
        <v>88</v>
      </c>
      <c r="E437" s="3" t="s">
        <v>24</v>
      </c>
      <c r="F437" s="3" t="s">
        <v>24</v>
      </c>
      <c r="G437" s="3" t="s">
        <v>24</v>
      </c>
      <c r="H437" s="3" t="s">
        <v>24</v>
      </c>
      <c r="I437" s="3" t="s">
        <v>24</v>
      </c>
      <c r="J437" s="42" t="s">
        <v>24</v>
      </c>
      <c r="K437" s="17">
        <v>2</v>
      </c>
      <c r="L437" s="17">
        <v>15000</v>
      </c>
      <c r="M437" s="29">
        <f t="shared" si="30"/>
        <v>30</v>
      </c>
      <c r="N437" s="40">
        <f t="shared" si="31"/>
        <v>2</v>
      </c>
      <c r="O437" s="29">
        <f t="shared" si="28"/>
        <v>30</v>
      </c>
      <c r="P437" s="3" t="s">
        <v>24</v>
      </c>
      <c r="Q437" s="3" t="s">
        <v>24</v>
      </c>
      <c r="R437" s="29">
        <f t="shared" si="29"/>
        <v>30</v>
      </c>
      <c r="S437" s="40" t="s">
        <v>238</v>
      </c>
    </row>
    <row r="438" spans="1:19" ht="18">
      <c r="A438" s="28" t="s">
        <v>351</v>
      </c>
      <c r="B438" s="16" t="s">
        <v>399</v>
      </c>
      <c r="C438" s="16" t="s">
        <v>443</v>
      </c>
      <c r="D438" s="38" t="s">
        <v>481</v>
      </c>
      <c r="E438" s="3" t="s">
        <v>24</v>
      </c>
      <c r="F438" s="3" t="s">
        <v>24</v>
      </c>
      <c r="G438" s="3" t="s">
        <v>24</v>
      </c>
      <c r="H438" s="3" t="s">
        <v>24</v>
      </c>
      <c r="I438" s="3" t="s">
        <v>24</v>
      </c>
      <c r="J438" s="42" t="s">
        <v>24</v>
      </c>
      <c r="K438" s="17">
        <v>600</v>
      </c>
      <c r="L438" s="17" t="s">
        <v>257</v>
      </c>
      <c r="M438" s="29">
        <f t="shared" si="30"/>
        <v>12</v>
      </c>
      <c r="N438" s="40">
        <f t="shared" si="31"/>
        <v>600</v>
      </c>
      <c r="O438" s="29">
        <f t="shared" si="28"/>
        <v>12</v>
      </c>
      <c r="P438" s="3" t="s">
        <v>24</v>
      </c>
      <c r="Q438" s="3" t="s">
        <v>24</v>
      </c>
      <c r="R438" s="29">
        <f t="shared" si="29"/>
        <v>12</v>
      </c>
      <c r="S438" s="40" t="s">
        <v>238</v>
      </c>
    </row>
    <row r="439" spans="1:19" ht="10.5">
      <c r="A439" s="28" t="s">
        <v>352</v>
      </c>
      <c r="B439" s="16" t="s">
        <v>399</v>
      </c>
      <c r="C439" s="16" t="s">
        <v>444</v>
      </c>
      <c r="D439" s="38" t="s">
        <v>481</v>
      </c>
      <c r="E439" s="3" t="s">
        <v>24</v>
      </c>
      <c r="F439" s="3" t="s">
        <v>24</v>
      </c>
      <c r="G439" s="3" t="s">
        <v>24</v>
      </c>
      <c r="H439" s="3" t="s">
        <v>24</v>
      </c>
      <c r="I439" s="3" t="s">
        <v>24</v>
      </c>
      <c r="J439" s="42" t="s">
        <v>24</v>
      </c>
      <c r="K439" s="17">
        <v>3600</v>
      </c>
      <c r="L439" s="17">
        <v>6.6</v>
      </c>
      <c r="M439" s="29">
        <f t="shared" si="30"/>
        <v>23.76</v>
      </c>
      <c r="N439" s="40">
        <f t="shared" si="31"/>
        <v>3600</v>
      </c>
      <c r="O439" s="29">
        <f t="shared" si="28"/>
        <v>23.76</v>
      </c>
      <c r="P439" s="3" t="s">
        <v>24</v>
      </c>
      <c r="Q439" s="3" t="s">
        <v>24</v>
      </c>
      <c r="R439" s="29">
        <f t="shared" si="29"/>
        <v>23.76</v>
      </c>
      <c r="S439" s="40" t="s">
        <v>238</v>
      </c>
    </row>
    <row r="440" spans="1:19" ht="10.5">
      <c r="A440" s="28" t="s">
        <v>353</v>
      </c>
      <c r="B440" s="16" t="s">
        <v>428</v>
      </c>
      <c r="C440" s="16" t="s">
        <v>445</v>
      </c>
      <c r="D440" s="38" t="s">
        <v>88</v>
      </c>
      <c r="E440" s="3" t="s">
        <v>24</v>
      </c>
      <c r="F440" s="3" t="s">
        <v>24</v>
      </c>
      <c r="G440" s="3" t="s">
        <v>24</v>
      </c>
      <c r="H440" s="3" t="s">
        <v>24</v>
      </c>
      <c r="I440" s="3" t="s">
        <v>24</v>
      </c>
      <c r="J440" s="42" t="s">
        <v>24</v>
      </c>
      <c r="K440" s="17">
        <v>1</v>
      </c>
      <c r="L440" s="17" t="s">
        <v>1157</v>
      </c>
      <c r="M440" s="29">
        <f t="shared" si="30"/>
        <v>60</v>
      </c>
      <c r="N440" s="40">
        <f t="shared" si="31"/>
        <v>1</v>
      </c>
      <c r="O440" s="29">
        <f t="shared" si="28"/>
        <v>60</v>
      </c>
      <c r="P440" s="3" t="s">
        <v>24</v>
      </c>
      <c r="Q440" s="3" t="s">
        <v>24</v>
      </c>
      <c r="R440" s="29">
        <f t="shared" si="29"/>
        <v>60</v>
      </c>
      <c r="S440" s="40" t="s">
        <v>238</v>
      </c>
    </row>
    <row r="441" spans="1:19" ht="10.5">
      <c r="A441" s="28" t="s">
        <v>354</v>
      </c>
      <c r="B441" s="16" t="s">
        <v>428</v>
      </c>
      <c r="C441" s="16" t="s">
        <v>442</v>
      </c>
      <c r="D441" s="38" t="s">
        <v>88</v>
      </c>
      <c r="E441" s="3" t="s">
        <v>24</v>
      </c>
      <c r="F441" s="3" t="s">
        <v>24</v>
      </c>
      <c r="G441" s="3" t="s">
        <v>24</v>
      </c>
      <c r="H441" s="3" t="s">
        <v>24</v>
      </c>
      <c r="I441" s="3" t="s">
        <v>24</v>
      </c>
      <c r="J441" s="42" t="s">
        <v>24</v>
      </c>
      <c r="K441" s="17">
        <v>2</v>
      </c>
      <c r="L441" s="17" t="s">
        <v>1158</v>
      </c>
      <c r="M441" s="29">
        <f t="shared" si="30"/>
        <v>36</v>
      </c>
      <c r="N441" s="40">
        <f t="shared" si="31"/>
        <v>2</v>
      </c>
      <c r="O441" s="29">
        <f t="shared" si="28"/>
        <v>36</v>
      </c>
      <c r="P441" s="3" t="s">
        <v>24</v>
      </c>
      <c r="Q441" s="3" t="s">
        <v>24</v>
      </c>
      <c r="R441" s="29">
        <f t="shared" si="29"/>
        <v>36</v>
      </c>
      <c r="S441" s="40" t="s">
        <v>238</v>
      </c>
    </row>
    <row r="442" spans="1:19" ht="10.5">
      <c r="A442" s="28" t="s">
        <v>355</v>
      </c>
      <c r="B442" s="16" t="s">
        <v>428</v>
      </c>
      <c r="C442" s="16" t="s">
        <v>446</v>
      </c>
      <c r="D442" s="38" t="s">
        <v>88</v>
      </c>
      <c r="E442" s="3" t="s">
        <v>24</v>
      </c>
      <c r="F442" s="3" t="s">
        <v>24</v>
      </c>
      <c r="G442" s="3" t="s">
        <v>24</v>
      </c>
      <c r="H442" s="3" t="s">
        <v>24</v>
      </c>
      <c r="I442" s="3" t="s">
        <v>24</v>
      </c>
      <c r="J442" s="42" t="s">
        <v>24</v>
      </c>
      <c r="K442" s="17">
        <v>25</v>
      </c>
      <c r="L442" s="17">
        <v>50</v>
      </c>
      <c r="M442" s="29">
        <f t="shared" si="30"/>
        <v>1.25</v>
      </c>
      <c r="N442" s="40">
        <f t="shared" si="31"/>
        <v>25</v>
      </c>
      <c r="O442" s="29">
        <f t="shared" si="28"/>
        <v>1.25</v>
      </c>
      <c r="P442" s="3" t="s">
        <v>24</v>
      </c>
      <c r="Q442" s="3" t="s">
        <v>24</v>
      </c>
      <c r="R442" s="29">
        <f t="shared" si="29"/>
        <v>1.25</v>
      </c>
      <c r="S442" s="40" t="s">
        <v>238</v>
      </c>
    </row>
    <row r="443" spans="1:19" ht="10.5">
      <c r="A443" s="28" t="s">
        <v>356</v>
      </c>
      <c r="B443" s="16" t="s">
        <v>428</v>
      </c>
      <c r="C443" s="16" t="s">
        <v>447</v>
      </c>
      <c r="D443" s="38" t="s">
        <v>88</v>
      </c>
      <c r="E443" s="3" t="s">
        <v>24</v>
      </c>
      <c r="F443" s="3" t="s">
        <v>24</v>
      </c>
      <c r="G443" s="3" t="s">
        <v>24</v>
      </c>
      <c r="H443" s="3" t="s">
        <v>24</v>
      </c>
      <c r="I443" s="3" t="s">
        <v>24</v>
      </c>
      <c r="J443" s="42" t="s">
        <v>24</v>
      </c>
      <c r="K443" s="17">
        <v>20000</v>
      </c>
      <c r="L443" s="17">
        <v>3.3</v>
      </c>
      <c r="M443" s="29">
        <f t="shared" si="30"/>
        <v>66</v>
      </c>
      <c r="N443" s="40">
        <f t="shared" si="31"/>
        <v>20000</v>
      </c>
      <c r="O443" s="29">
        <f t="shared" si="28"/>
        <v>66</v>
      </c>
      <c r="P443" s="3" t="s">
        <v>24</v>
      </c>
      <c r="Q443" s="3" t="s">
        <v>24</v>
      </c>
      <c r="R443" s="29">
        <f t="shared" si="29"/>
        <v>66</v>
      </c>
      <c r="S443" s="40" t="s">
        <v>238</v>
      </c>
    </row>
    <row r="444" spans="1:19" ht="10.5">
      <c r="A444" s="28" t="s">
        <v>357</v>
      </c>
      <c r="B444" s="16" t="s">
        <v>428</v>
      </c>
      <c r="C444" s="16" t="s">
        <v>447</v>
      </c>
      <c r="D444" s="38" t="s">
        <v>88</v>
      </c>
      <c r="E444" s="3" t="s">
        <v>24</v>
      </c>
      <c r="F444" s="3" t="s">
        <v>24</v>
      </c>
      <c r="G444" s="3" t="s">
        <v>24</v>
      </c>
      <c r="H444" s="3" t="s">
        <v>24</v>
      </c>
      <c r="I444" s="3" t="s">
        <v>24</v>
      </c>
      <c r="J444" s="42" t="s">
        <v>24</v>
      </c>
      <c r="K444" s="17">
        <v>10000</v>
      </c>
      <c r="L444" s="17">
        <v>3.3</v>
      </c>
      <c r="M444" s="29">
        <f t="shared" si="30"/>
        <v>33</v>
      </c>
      <c r="N444" s="40">
        <f t="shared" si="31"/>
        <v>10000</v>
      </c>
      <c r="O444" s="29">
        <f t="shared" si="28"/>
        <v>33</v>
      </c>
      <c r="P444" s="3" t="s">
        <v>24</v>
      </c>
      <c r="Q444" s="3" t="s">
        <v>24</v>
      </c>
      <c r="R444" s="29">
        <f t="shared" si="29"/>
        <v>33</v>
      </c>
      <c r="S444" s="40" t="s">
        <v>238</v>
      </c>
    </row>
    <row r="445" spans="1:19" ht="10.5">
      <c r="A445" s="28" t="s">
        <v>487</v>
      </c>
      <c r="B445" s="16" t="s">
        <v>428</v>
      </c>
      <c r="C445" s="16" t="s">
        <v>448</v>
      </c>
      <c r="D445" s="38" t="s">
        <v>88</v>
      </c>
      <c r="E445" s="3" t="s">
        <v>24</v>
      </c>
      <c r="F445" s="3" t="s">
        <v>24</v>
      </c>
      <c r="G445" s="3" t="s">
        <v>24</v>
      </c>
      <c r="H445" s="3" t="s">
        <v>24</v>
      </c>
      <c r="I445" s="3" t="s">
        <v>24</v>
      </c>
      <c r="J445" s="42" t="s">
        <v>24</v>
      </c>
      <c r="K445" s="17">
        <v>2000</v>
      </c>
      <c r="L445" s="17">
        <v>16.5</v>
      </c>
      <c r="M445" s="29">
        <f t="shared" si="30"/>
        <v>33</v>
      </c>
      <c r="N445" s="40">
        <f t="shared" si="31"/>
        <v>2000</v>
      </c>
      <c r="O445" s="29">
        <f t="shared" si="28"/>
        <v>33</v>
      </c>
      <c r="P445" s="3" t="s">
        <v>24</v>
      </c>
      <c r="Q445" s="3" t="s">
        <v>24</v>
      </c>
      <c r="R445" s="29">
        <f t="shared" si="29"/>
        <v>33</v>
      </c>
      <c r="S445" s="40" t="s">
        <v>238</v>
      </c>
    </row>
    <row r="446" spans="1:19" ht="18">
      <c r="A446" s="28" t="s">
        <v>488</v>
      </c>
      <c r="B446" s="16" t="s">
        <v>428</v>
      </c>
      <c r="C446" s="16" t="s">
        <v>449</v>
      </c>
      <c r="D446" s="38" t="s">
        <v>88</v>
      </c>
      <c r="E446" s="3" t="s">
        <v>24</v>
      </c>
      <c r="F446" s="3" t="s">
        <v>24</v>
      </c>
      <c r="G446" s="3" t="s">
        <v>24</v>
      </c>
      <c r="H446" s="3" t="s">
        <v>24</v>
      </c>
      <c r="I446" s="3" t="s">
        <v>24</v>
      </c>
      <c r="J446" s="42" t="s">
        <v>24</v>
      </c>
      <c r="K446" s="17">
        <v>3000</v>
      </c>
      <c r="L446" s="17">
        <v>50</v>
      </c>
      <c r="M446" s="29">
        <f t="shared" si="30"/>
        <v>150</v>
      </c>
      <c r="N446" s="40">
        <f t="shared" si="31"/>
        <v>3000</v>
      </c>
      <c r="O446" s="29">
        <f t="shared" si="28"/>
        <v>150</v>
      </c>
      <c r="P446" s="3" t="s">
        <v>24</v>
      </c>
      <c r="Q446" s="3" t="s">
        <v>24</v>
      </c>
      <c r="R446" s="29">
        <f t="shared" si="29"/>
        <v>150</v>
      </c>
      <c r="S446" s="40" t="s">
        <v>238</v>
      </c>
    </row>
    <row r="447" spans="1:19" ht="18">
      <c r="A447" s="28" t="s">
        <v>489</v>
      </c>
      <c r="B447" s="16" t="s">
        <v>428</v>
      </c>
      <c r="C447" s="16" t="s">
        <v>450</v>
      </c>
      <c r="D447" s="38" t="s">
        <v>88</v>
      </c>
      <c r="E447" s="3" t="s">
        <v>24</v>
      </c>
      <c r="F447" s="3" t="s">
        <v>24</v>
      </c>
      <c r="G447" s="3" t="s">
        <v>24</v>
      </c>
      <c r="H447" s="3" t="s">
        <v>24</v>
      </c>
      <c r="I447" s="3" t="s">
        <v>24</v>
      </c>
      <c r="J447" s="42" t="s">
        <v>24</v>
      </c>
      <c r="K447" s="17">
        <v>2000</v>
      </c>
      <c r="L447" s="17">
        <v>1800</v>
      </c>
      <c r="M447" s="29">
        <f t="shared" si="30"/>
        <v>3600</v>
      </c>
      <c r="N447" s="40">
        <f t="shared" si="31"/>
        <v>2000</v>
      </c>
      <c r="O447" s="29">
        <f t="shared" si="28"/>
        <v>3600</v>
      </c>
      <c r="P447" s="3" t="s">
        <v>24</v>
      </c>
      <c r="Q447" s="3" t="s">
        <v>24</v>
      </c>
      <c r="R447" s="29">
        <f t="shared" si="29"/>
        <v>3600</v>
      </c>
      <c r="S447" s="40" t="s">
        <v>238</v>
      </c>
    </row>
    <row r="448" spans="1:19" ht="10.5">
      <c r="A448" s="28" t="s">
        <v>490</v>
      </c>
      <c r="B448" s="16" t="s">
        <v>428</v>
      </c>
      <c r="C448" s="16" t="s">
        <v>451</v>
      </c>
      <c r="D448" s="38" t="s">
        <v>88</v>
      </c>
      <c r="E448" s="3" t="s">
        <v>24</v>
      </c>
      <c r="F448" s="3" t="s">
        <v>24</v>
      </c>
      <c r="G448" s="3" t="s">
        <v>24</v>
      </c>
      <c r="H448" s="3" t="s">
        <v>24</v>
      </c>
      <c r="I448" s="3" t="s">
        <v>24</v>
      </c>
      <c r="J448" s="42" t="s">
        <v>24</v>
      </c>
      <c r="K448" s="17">
        <v>4000</v>
      </c>
      <c r="L448" s="17">
        <v>100</v>
      </c>
      <c r="M448" s="29">
        <f t="shared" si="30"/>
        <v>400</v>
      </c>
      <c r="N448" s="40">
        <f t="shared" si="31"/>
        <v>4000</v>
      </c>
      <c r="O448" s="29">
        <f t="shared" si="28"/>
        <v>400</v>
      </c>
      <c r="P448" s="3" t="s">
        <v>24</v>
      </c>
      <c r="Q448" s="3" t="s">
        <v>24</v>
      </c>
      <c r="R448" s="29">
        <f t="shared" si="29"/>
        <v>400</v>
      </c>
      <c r="S448" s="40" t="s">
        <v>238</v>
      </c>
    </row>
    <row r="449" spans="1:19" ht="10.5">
      <c r="A449" s="28" t="s">
        <v>491</v>
      </c>
      <c r="B449" s="16" t="s">
        <v>428</v>
      </c>
      <c r="C449" s="16" t="s">
        <v>452</v>
      </c>
      <c r="D449" s="38" t="s">
        <v>225</v>
      </c>
      <c r="E449" s="31" t="s">
        <v>24</v>
      </c>
      <c r="F449" s="31" t="s">
        <v>24</v>
      </c>
      <c r="G449" s="31" t="s">
        <v>24</v>
      </c>
      <c r="H449" s="31" t="s">
        <v>24</v>
      </c>
      <c r="I449" s="31" t="s">
        <v>24</v>
      </c>
      <c r="J449" s="30" t="s">
        <v>24</v>
      </c>
      <c r="K449" s="17">
        <v>300</v>
      </c>
      <c r="L449" s="17">
        <v>1500</v>
      </c>
      <c r="M449" s="29">
        <f t="shared" si="30"/>
        <v>450</v>
      </c>
      <c r="N449" s="40">
        <f t="shared" si="31"/>
        <v>300</v>
      </c>
      <c r="O449" s="29">
        <f t="shared" si="28"/>
        <v>450</v>
      </c>
      <c r="P449" s="3" t="s">
        <v>24</v>
      </c>
      <c r="Q449" s="3" t="s">
        <v>24</v>
      </c>
      <c r="R449" s="29">
        <f t="shared" si="29"/>
        <v>450</v>
      </c>
      <c r="S449" s="40" t="s">
        <v>238</v>
      </c>
    </row>
    <row r="450" spans="1:19" ht="10.5">
      <c r="A450" s="28" t="s">
        <v>492</v>
      </c>
      <c r="B450" s="16" t="s">
        <v>428</v>
      </c>
      <c r="C450" s="16" t="s">
        <v>453</v>
      </c>
      <c r="D450" s="38" t="s">
        <v>88</v>
      </c>
      <c r="E450" s="3" t="s">
        <v>24</v>
      </c>
      <c r="F450" s="3" t="s">
        <v>24</v>
      </c>
      <c r="G450" s="3" t="s">
        <v>24</v>
      </c>
      <c r="H450" s="3" t="s">
        <v>24</v>
      </c>
      <c r="I450" s="3" t="s">
        <v>24</v>
      </c>
      <c r="J450" s="42" t="s">
        <v>24</v>
      </c>
      <c r="K450" s="17">
        <v>10000</v>
      </c>
      <c r="L450" s="17">
        <v>12</v>
      </c>
      <c r="M450" s="29">
        <f t="shared" si="30"/>
        <v>120</v>
      </c>
      <c r="N450" s="40">
        <f t="shared" si="31"/>
        <v>10000</v>
      </c>
      <c r="O450" s="29">
        <f t="shared" si="28"/>
        <v>120</v>
      </c>
      <c r="P450" s="31" t="s">
        <v>24</v>
      </c>
      <c r="Q450" s="31" t="s">
        <v>24</v>
      </c>
      <c r="R450" s="29">
        <f t="shared" si="29"/>
        <v>120</v>
      </c>
      <c r="S450" s="40" t="s">
        <v>238</v>
      </c>
    </row>
    <row r="451" spans="1:19" ht="10.5">
      <c r="A451" s="28" t="s">
        <v>493</v>
      </c>
      <c r="B451" s="16" t="s">
        <v>428</v>
      </c>
      <c r="C451" s="16" t="s">
        <v>454</v>
      </c>
      <c r="D451" s="38" t="s">
        <v>88</v>
      </c>
      <c r="E451" s="3" t="s">
        <v>24</v>
      </c>
      <c r="F451" s="3" t="s">
        <v>24</v>
      </c>
      <c r="G451" s="3" t="s">
        <v>24</v>
      </c>
      <c r="H451" s="3" t="s">
        <v>24</v>
      </c>
      <c r="I451" s="3" t="s">
        <v>24</v>
      </c>
      <c r="J451" s="42" t="s">
        <v>24</v>
      </c>
      <c r="K451" s="17">
        <v>12000</v>
      </c>
      <c r="L451" s="17">
        <v>13.5</v>
      </c>
      <c r="M451" s="29">
        <f t="shared" si="30"/>
        <v>162</v>
      </c>
      <c r="N451" s="40">
        <f t="shared" si="31"/>
        <v>12000</v>
      </c>
      <c r="O451" s="29">
        <f t="shared" si="28"/>
        <v>162</v>
      </c>
      <c r="P451" s="3" t="s">
        <v>24</v>
      </c>
      <c r="Q451" s="3" t="s">
        <v>24</v>
      </c>
      <c r="R451" s="29">
        <f t="shared" si="29"/>
        <v>162</v>
      </c>
      <c r="S451" s="40" t="s">
        <v>238</v>
      </c>
    </row>
    <row r="452" spans="1:19" ht="10.5">
      <c r="A452" s="28" t="s">
        <v>494</v>
      </c>
      <c r="B452" s="16" t="s">
        <v>428</v>
      </c>
      <c r="C452" s="16" t="s">
        <v>455</v>
      </c>
      <c r="D452" s="38" t="s">
        <v>88</v>
      </c>
      <c r="E452" s="3" t="s">
        <v>24</v>
      </c>
      <c r="F452" s="3" t="s">
        <v>24</v>
      </c>
      <c r="G452" s="3" t="s">
        <v>24</v>
      </c>
      <c r="H452" s="3" t="s">
        <v>24</v>
      </c>
      <c r="I452" s="3" t="s">
        <v>24</v>
      </c>
      <c r="J452" s="42" t="s">
        <v>24</v>
      </c>
      <c r="K452" s="17">
        <v>10000</v>
      </c>
      <c r="L452" s="17">
        <v>102</v>
      </c>
      <c r="M452" s="29">
        <f t="shared" si="30"/>
        <v>1020</v>
      </c>
      <c r="N452" s="40">
        <f t="shared" si="31"/>
        <v>10000</v>
      </c>
      <c r="O452" s="29">
        <f t="shared" si="28"/>
        <v>1020</v>
      </c>
      <c r="P452" s="3" t="s">
        <v>24</v>
      </c>
      <c r="Q452" s="3" t="s">
        <v>24</v>
      </c>
      <c r="R452" s="29">
        <f t="shared" si="29"/>
        <v>1020</v>
      </c>
      <c r="S452" s="40" t="s">
        <v>238</v>
      </c>
    </row>
    <row r="453" spans="1:19" ht="10.5">
      <c r="A453" s="28" t="s">
        <v>495</v>
      </c>
      <c r="B453" s="16" t="s">
        <v>399</v>
      </c>
      <c r="C453" s="16" t="s">
        <v>456</v>
      </c>
      <c r="D453" s="38" t="s">
        <v>88</v>
      </c>
      <c r="E453" s="3" t="s">
        <v>24</v>
      </c>
      <c r="F453" s="3" t="s">
        <v>24</v>
      </c>
      <c r="G453" s="3" t="s">
        <v>24</v>
      </c>
      <c r="H453" s="3" t="s">
        <v>24</v>
      </c>
      <c r="I453" s="3" t="s">
        <v>24</v>
      </c>
      <c r="J453" s="42" t="s">
        <v>24</v>
      </c>
      <c r="K453" s="17">
        <v>240</v>
      </c>
      <c r="L453" s="17">
        <v>400</v>
      </c>
      <c r="M453" s="29">
        <f t="shared" si="30"/>
        <v>96</v>
      </c>
      <c r="N453" s="40">
        <f t="shared" si="31"/>
        <v>240</v>
      </c>
      <c r="O453" s="29">
        <f t="shared" si="28"/>
        <v>96</v>
      </c>
      <c r="P453" s="3" t="s">
        <v>24</v>
      </c>
      <c r="Q453" s="3" t="s">
        <v>24</v>
      </c>
      <c r="R453" s="29">
        <f t="shared" si="29"/>
        <v>96</v>
      </c>
      <c r="S453" s="40" t="s">
        <v>238</v>
      </c>
    </row>
    <row r="454" spans="1:19" ht="10.5">
      <c r="A454" s="28" t="s">
        <v>496</v>
      </c>
      <c r="B454" s="16" t="s">
        <v>399</v>
      </c>
      <c r="C454" s="16" t="s">
        <v>456</v>
      </c>
      <c r="D454" s="38" t="s">
        <v>88</v>
      </c>
      <c r="E454" s="3" t="s">
        <v>24</v>
      </c>
      <c r="F454" s="3" t="s">
        <v>24</v>
      </c>
      <c r="G454" s="3" t="s">
        <v>24</v>
      </c>
      <c r="H454" s="3" t="s">
        <v>24</v>
      </c>
      <c r="I454" s="3" t="s">
        <v>24</v>
      </c>
      <c r="J454" s="42" t="s">
        <v>24</v>
      </c>
      <c r="K454" s="17">
        <v>800</v>
      </c>
      <c r="L454" s="17">
        <v>385</v>
      </c>
      <c r="M454" s="29">
        <f t="shared" si="30"/>
        <v>308</v>
      </c>
      <c r="N454" s="40">
        <f t="shared" si="31"/>
        <v>800</v>
      </c>
      <c r="O454" s="29">
        <f t="shared" ref="O454:O500" si="32">M454</f>
        <v>308</v>
      </c>
      <c r="P454" s="3" t="s">
        <v>24</v>
      </c>
      <c r="Q454" s="3" t="s">
        <v>24</v>
      </c>
      <c r="R454" s="29">
        <f t="shared" ref="R454:R500" si="33">M454</f>
        <v>308</v>
      </c>
      <c r="S454" s="40" t="s">
        <v>238</v>
      </c>
    </row>
    <row r="455" spans="1:19" ht="10.5">
      <c r="A455" s="28" t="s">
        <v>497</v>
      </c>
      <c r="B455" s="16" t="s">
        <v>428</v>
      </c>
      <c r="C455" s="16" t="s">
        <v>457</v>
      </c>
      <c r="D455" s="38" t="s">
        <v>88</v>
      </c>
      <c r="E455" s="3" t="s">
        <v>24</v>
      </c>
      <c r="F455" s="3" t="s">
        <v>24</v>
      </c>
      <c r="G455" s="3" t="s">
        <v>24</v>
      </c>
      <c r="H455" s="3" t="s">
        <v>24</v>
      </c>
      <c r="I455" s="3" t="s">
        <v>24</v>
      </c>
      <c r="J455" s="42" t="s">
        <v>24</v>
      </c>
      <c r="K455" s="17">
        <v>1500</v>
      </c>
      <c r="L455" s="17">
        <v>148</v>
      </c>
      <c r="M455" s="29">
        <f t="shared" si="30"/>
        <v>222</v>
      </c>
      <c r="N455" s="40">
        <f t="shared" si="31"/>
        <v>1500</v>
      </c>
      <c r="O455" s="29">
        <f t="shared" si="32"/>
        <v>222</v>
      </c>
      <c r="P455" s="3" t="s">
        <v>24</v>
      </c>
      <c r="Q455" s="3" t="s">
        <v>24</v>
      </c>
      <c r="R455" s="29">
        <f t="shared" si="33"/>
        <v>222</v>
      </c>
      <c r="S455" s="40" t="s">
        <v>238</v>
      </c>
    </row>
    <row r="456" spans="1:19" ht="18">
      <c r="A456" s="28" t="s">
        <v>498</v>
      </c>
      <c r="B456" s="16" t="s">
        <v>428</v>
      </c>
      <c r="C456" s="16" t="s">
        <v>458</v>
      </c>
      <c r="D456" s="38" t="s">
        <v>88</v>
      </c>
      <c r="E456" s="3" t="s">
        <v>24</v>
      </c>
      <c r="F456" s="3" t="s">
        <v>24</v>
      </c>
      <c r="G456" s="3" t="s">
        <v>24</v>
      </c>
      <c r="H456" s="3" t="s">
        <v>24</v>
      </c>
      <c r="I456" s="3" t="s">
        <v>24</v>
      </c>
      <c r="J456" s="42" t="s">
        <v>24</v>
      </c>
      <c r="K456" s="17">
        <v>200</v>
      </c>
      <c r="L456" s="17">
        <v>150</v>
      </c>
      <c r="M456" s="29">
        <f t="shared" si="30"/>
        <v>30</v>
      </c>
      <c r="N456" s="40">
        <f t="shared" si="31"/>
        <v>200</v>
      </c>
      <c r="O456" s="29">
        <f t="shared" si="32"/>
        <v>30</v>
      </c>
      <c r="P456" s="3" t="s">
        <v>24</v>
      </c>
      <c r="Q456" s="3" t="s">
        <v>24</v>
      </c>
      <c r="R456" s="29">
        <f t="shared" si="33"/>
        <v>30</v>
      </c>
      <c r="S456" s="40" t="s">
        <v>238</v>
      </c>
    </row>
    <row r="457" spans="1:19" ht="10.5">
      <c r="A457" s="28" t="s">
        <v>499</v>
      </c>
      <c r="B457" s="16" t="s">
        <v>428</v>
      </c>
      <c r="C457" s="16" t="s">
        <v>459</v>
      </c>
      <c r="D457" s="38" t="s">
        <v>88</v>
      </c>
      <c r="E457" s="3" t="s">
        <v>24</v>
      </c>
      <c r="F457" s="3" t="s">
        <v>24</v>
      </c>
      <c r="G457" s="3" t="s">
        <v>24</v>
      </c>
      <c r="H457" s="3" t="s">
        <v>24</v>
      </c>
      <c r="I457" s="3" t="s">
        <v>24</v>
      </c>
      <c r="J457" s="42" t="s">
        <v>24</v>
      </c>
      <c r="K457" s="17">
        <v>10000</v>
      </c>
      <c r="L457" s="17">
        <v>85</v>
      </c>
      <c r="M457" s="29">
        <f t="shared" si="30"/>
        <v>850</v>
      </c>
      <c r="N457" s="40">
        <f t="shared" si="31"/>
        <v>10000</v>
      </c>
      <c r="O457" s="29">
        <f t="shared" si="32"/>
        <v>850</v>
      </c>
      <c r="P457" s="3" t="s">
        <v>24</v>
      </c>
      <c r="Q457" s="3" t="s">
        <v>24</v>
      </c>
      <c r="R457" s="29">
        <f t="shared" si="33"/>
        <v>850</v>
      </c>
      <c r="S457" s="40" t="s">
        <v>238</v>
      </c>
    </row>
    <row r="458" spans="1:19" ht="10.5">
      <c r="A458" s="28" t="s">
        <v>500</v>
      </c>
      <c r="B458" s="16" t="s">
        <v>428</v>
      </c>
      <c r="C458" s="16" t="s">
        <v>460</v>
      </c>
      <c r="D458" s="38" t="s">
        <v>88</v>
      </c>
      <c r="E458" s="3" t="s">
        <v>24</v>
      </c>
      <c r="F458" s="3" t="s">
        <v>24</v>
      </c>
      <c r="G458" s="3" t="s">
        <v>24</v>
      </c>
      <c r="H458" s="3" t="s">
        <v>24</v>
      </c>
      <c r="I458" s="3" t="s">
        <v>24</v>
      </c>
      <c r="J458" s="42" t="s">
        <v>24</v>
      </c>
      <c r="K458" s="17">
        <v>1000</v>
      </c>
      <c r="L458" s="17">
        <v>50</v>
      </c>
      <c r="M458" s="29">
        <f t="shared" si="30"/>
        <v>50</v>
      </c>
      <c r="N458" s="40">
        <f t="shared" si="31"/>
        <v>1000</v>
      </c>
      <c r="O458" s="29">
        <f t="shared" si="32"/>
        <v>50</v>
      </c>
      <c r="P458" s="3" t="s">
        <v>24</v>
      </c>
      <c r="Q458" s="3" t="s">
        <v>24</v>
      </c>
      <c r="R458" s="29">
        <f t="shared" si="33"/>
        <v>50</v>
      </c>
      <c r="S458" s="40" t="s">
        <v>238</v>
      </c>
    </row>
    <row r="459" spans="1:19" ht="10.5">
      <c r="A459" s="28" t="s">
        <v>501</v>
      </c>
      <c r="B459" s="16" t="s">
        <v>428</v>
      </c>
      <c r="C459" s="16" t="s">
        <v>461</v>
      </c>
      <c r="D459" s="38" t="s">
        <v>486</v>
      </c>
      <c r="E459" s="3" t="s">
        <v>24</v>
      </c>
      <c r="F459" s="3" t="s">
        <v>24</v>
      </c>
      <c r="G459" s="3" t="s">
        <v>24</v>
      </c>
      <c r="H459" s="3" t="s">
        <v>24</v>
      </c>
      <c r="I459" s="3" t="s">
        <v>24</v>
      </c>
      <c r="J459" s="42" t="s">
        <v>24</v>
      </c>
      <c r="K459" s="17">
        <v>18000</v>
      </c>
      <c r="L459" s="17">
        <v>105</v>
      </c>
      <c r="M459" s="29">
        <f t="shared" si="30"/>
        <v>1890</v>
      </c>
      <c r="N459" s="40">
        <f t="shared" si="31"/>
        <v>18000</v>
      </c>
      <c r="O459" s="29">
        <f t="shared" si="32"/>
        <v>1890</v>
      </c>
      <c r="P459" s="3" t="s">
        <v>24</v>
      </c>
      <c r="Q459" s="3" t="s">
        <v>24</v>
      </c>
      <c r="R459" s="29">
        <f t="shared" si="33"/>
        <v>1890</v>
      </c>
      <c r="S459" s="40" t="s">
        <v>238</v>
      </c>
    </row>
    <row r="460" spans="1:19" ht="10.5">
      <c r="A460" s="28" t="s">
        <v>502</v>
      </c>
      <c r="B460" s="16" t="s">
        <v>428</v>
      </c>
      <c r="C460" s="16" t="s">
        <v>461</v>
      </c>
      <c r="D460" s="38" t="s">
        <v>88</v>
      </c>
      <c r="E460" s="3" t="s">
        <v>24</v>
      </c>
      <c r="F460" s="3" t="s">
        <v>24</v>
      </c>
      <c r="G460" s="3" t="s">
        <v>24</v>
      </c>
      <c r="H460" s="3" t="s">
        <v>24</v>
      </c>
      <c r="I460" s="3" t="s">
        <v>24</v>
      </c>
      <c r="J460" s="42" t="s">
        <v>24</v>
      </c>
      <c r="K460" s="17">
        <v>150000</v>
      </c>
      <c r="L460" s="17">
        <v>18</v>
      </c>
      <c r="M460" s="29">
        <f t="shared" si="30"/>
        <v>2700</v>
      </c>
      <c r="N460" s="40">
        <f t="shared" si="31"/>
        <v>150000</v>
      </c>
      <c r="O460" s="29">
        <f t="shared" si="32"/>
        <v>2700</v>
      </c>
      <c r="P460" s="3" t="s">
        <v>24</v>
      </c>
      <c r="Q460" s="3" t="s">
        <v>24</v>
      </c>
      <c r="R460" s="29">
        <f t="shared" si="33"/>
        <v>2700</v>
      </c>
      <c r="S460" s="40" t="s">
        <v>238</v>
      </c>
    </row>
    <row r="461" spans="1:19" ht="10.5">
      <c r="A461" s="28" t="s">
        <v>503</v>
      </c>
      <c r="B461" s="16" t="s">
        <v>428</v>
      </c>
      <c r="C461" s="16" t="s">
        <v>462</v>
      </c>
      <c r="D461" s="38" t="s">
        <v>88</v>
      </c>
      <c r="E461" s="3" t="s">
        <v>24</v>
      </c>
      <c r="F461" s="3" t="s">
        <v>24</v>
      </c>
      <c r="G461" s="3" t="s">
        <v>24</v>
      </c>
      <c r="H461" s="3" t="s">
        <v>24</v>
      </c>
      <c r="I461" s="3" t="s">
        <v>24</v>
      </c>
      <c r="J461" s="42" t="s">
        <v>24</v>
      </c>
      <c r="K461" s="17">
        <v>20000</v>
      </c>
      <c r="L461" s="17">
        <v>17</v>
      </c>
      <c r="M461" s="29">
        <f t="shared" si="30"/>
        <v>340</v>
      </c>
      <c r="N461" s="40">
        <f t="shared" si="31"/>
        <v>20000</v>
      </c>
      <c r="O461" s="29">
        <f t="shared" si="32"/>
        <v>340</v>
      </c>
      <c r="P461" s="3" t="s">
        <v>24</v>
      </c>
      <c r="Q461" s="3" t="s">
        <v>24</v>
      </c>
      <c r="R461" s="29">
        <f t="shared" si="33"/>
        <v>340</v>
      </c>
      <c r="S461" s="40" t="s">
        <v>238</v>
      </c>
    </row>
    <row r="462" spans="1:19" ht="10.5">
      <c r="A462" s="28" t="s">
        <v>504</v>
      </c>
      <c r="B462" s="16" t="s">
        <v>428</v>
      </c>
      <c r="C462" s="16" t="s">
        <v>462</v>
      </c>
      <c r="D462" s="38" t="s">
        <v>88</v>
      </c>
      <c r="E462" s="3" t="s">
        <v>24</v>
      </c>
      <c r="F462" s="3" t="s">
        <v>24</v>
      </c>
      <c r="G462" s="3" t="s">
        <v>24</v>
      </c>
      <c r="H462" s="3" t="s">
        <v>24</v>
      </c>
      <c r="I462" s="3" t="s">
        <v>24</v>
      </c>
      <c r="J462" s="42" t="s">
        <v>24</v>
      </c>
      <c r="K462" s="17">
        <v>40000</v>
      </c>
      <c r="L462" s="17">
        <v>27</v>
      </c>
      <c r="M462" s="29">
        <f t="shared" si="30"/>
        <v>1080</v>
      </c>
      <c r="N462" s="40">
        <f t="shared" si="31"/>
        <v>40000</v>
      </c>
      <c r="O462" s="29">
        <f t="shared" si="32"/>
        <v>1080</v>
      </c>
      <c r="P462" s="3" t="s">
        <v>24</v>
      </c>
      <c r="Q462" s="3" t="s">
        <v>24</v>
      </c>
      <c r="R462" s="29">
        <f t="shared" si="33"/>
        <v>1080</v>
      </c>
      <c r="S462" s="40" t="s">
        <v>238</v>
      </c>
    </row>
    <row r="463" spans="1:19" ht="10.5">
      <c r="A463" s="28" t="s">
        <v>505</v>
      </c>
      <c r="B463" s="16" t="s">
        <v>428</v>
      </c>
      <c r="C463" s="16" t="s">
        <v>462</v>
      </c>
      <c r="D463" s="38" t="s">
        <v>88</v>
      </c>
      <c r="E463" s="3" t="s">
        <v>24</v>
      </c>
      <c r="F463" s="3" t="s">
        <v>24</v>
      </c>
      <c r="G463" s="3" t="s">
        <v>24</v>
      </c>
      <c r="H463" s="3" t="s">
        <v>24</v>
      </c>
      <c r="I463" s="3" t="s">
        <v>24</v>
      </c>
      <c r="J463" s="42" t="s">
        <v>24</v>
      </c>
      <c r="K463" s="17">
        <v>15000</v>
      </c>
      <c r="L463" s="17">
        <v>12</v>
      </c>
      <c r="M463" s="29">
        <f t="shared" si="30"/>
        <v>180</v>
      </c>
      <c r="N463" s="40">
        <f t="shared" si="31"/>
        <v>15000</v>
      </c>
      <c r="O463" s="29">
        <f t="shared" si="32"/>
        <v>180</v>
      </c>
      <c r="P463" s="3" t="s">
        <v>24</v>
      </c>
      <c r="Q463" s="3" t="s">
        <v>24</v>
      </c>
      <c r="R463" s="29">
        <f t="shared" si="33"/>
        <v>180</v>
      </c>
      <c r="S463" s="40" t="s">
        <v>238</v>
      </c>
    </row>
    <row r="464" spans="1:19" ht="10.5">
      <c r="A464" s="28" t="s">
        <v>506</v>
      </c>
      <c r="B464" s="16" t="s">
        <v>428</v>
      </c>
      <c r="C464" s="16" t="s">
        <v>462</v>
      </c>
      <c r="D464" s="38" t="s">
        <v>88</v>
      </c>
      <c r="E464" s="3" t="s">
        <v>24</v>
      </c>
      <c r="F464" s="3" t="s">
        <v>24</v>
      </c>
      <c r="G464" s="3" t="s">
        <v>24</v>
      </c>
      <c r="H464" s="3" t="s">
        <v>24</v>
      </c>
      <c r="I464" s="3" t="s">
        <v>24</v>
      </c>
      <c r="J464" s="42" t="s">
        <v>24</v>
      </c>
      <c r="K464" s="17">
        <v>120000</v>
      </c>
      <c r="L464" s="17">
        <v>11.7</v>
      </c>
      <c r="M464" s="29">
        <f t="shared" si="30"/>
        <v>1404</v>
      </c>
      <c r="N464" s="40">
        <f t="shared" si="31"/>
        <v>120000</v>
      </c>
      <c r="O464" s="29">
        <f t="shared" si="32"/>
        <v>1404</v>
      </c>
      <c r="P464" s="3" t="s">
        <v>24</v>
      </c>
      <c r="Q464" s="3" t="s">
        <v>24</v>
      </c>
      <c r="R464" s="29">
        <f t="shared" si="33"/>
        <v>1404</v>
      </c>
      <c r="S464" s="40" t="s">
        <v>238</v>
      </c>
    </row>
    <row r="465" spans="1:19" ht="10.5">
      <c r="A465" s="28" t="s">
        <v>507</v>
      </c>
      <c r="B465" s="16" t="s">
        <v>428</v>
      </c>
      <c r="C465" s="16" t="s">
        <v>462</v>
      </c>
      <c r="D465" s="38" t="s">
        <v>88</v>
      </c>
      <c r="E465" s="3" t="s">
        <v>24</v>
      </c>
      <c r="F465" s="3" t="s">
        <v>24</v>
      </c>
      <c r="G465" s="3" t="s">
        <v>24</v>
      </c>
      <c r="H465" s="3" t="s">
        <v>24</v>
      </c>
      <c r="I465" s="3" t="s">
        <v>24</v>
      </c>
      <c r="J465" s="42" t="s">
        <v>24</v>
      </c>
      <c r="K465" s="17">
        <v>300</v>
      </c>
      <c r="L465" s="17">
        <v>79</v>
      </c>
      <c r="M465" s="29">
        <f t="shared" si="30"/>
        <v>23.7</v>
      </c>
      <c r="N465" s="40">
        <f t="shared" si="31"/>
        <v>300</v>
      </c>
      <c r="O465" s="29">
        <f t="shared" si="32"/>
        <v>23.7</v>
      </c>
      <c r="P465" s="3" t="s">
        <v>24</v>
      </c>
      <c r="Q465" s="3" t="s">
        <v>24</v>
      </c>
      <c r="R465" s="29">
        <f t="shared" si="33"/>
        <v>23.7</v>
      </c>
      <c r="S465" s="40" t="s">
        <v>238</v>
      </c>
    </row>
    <row r="466" spans="1:19" ht="10.5">
      <c r="A466" s="28" t="s">
        <v>508</v>
      </c>
      <c r="B466" s="16" t="s">
        <v>428</v>
      </c>
      <c r="C466" s="16" t="s">
        <v>463</v>
      </c>
      <c r="D466" s="38" t="s">
        <v>88</v>
      </c>
      <c r="E466" s="3" t="s">
        <v>24</v>
      </c>
      <c r="F466" s="3" t="s">
        <v>24</v>
      </c>
      <c r="G466" s="3" t="s">
        <v>24</v>
      </c>
      <c r="H466" s="3" t="s">
        <v>24</v>
      </c>
      <c r="I466" s="3" t="s">
        <v>24</v>
      </c>
      <c r="J466" s="42" t="s">
        <v>24</v>
      </c>
      <c r="K466" s="17">
        <v>1000</v>
      </c>
      <c r="L466" s="17">
        <v>108</v>
      </c>
      <c r="M466" s="29">
        <f t="shared" si="30"/>
        <v>108</v>
      </c>
      <c r="N466" s="40">
        <f t="shared" si="31"/>
        <v>1000</v>
      </c>
      <c r="O466" s="29">
        <f t="shared" si="32"/>
        <v>108</v>
      </c>
      <c r="P466" s="3" t="s">
        <v>24</v>
      </c>
      <c r="Q466" s="3" t="s">
        <v>24</v>
      </c>
      <c r="R466" s="29">
        <f t="shared" si="33"/>
        <v>108</v>
      </c>
      <c r="S466" s="40" t="s">
        <v>238</v>
      </c>
    </row>
    <row r="467" spans="1:19" ht="10.5">
      <c r="A467" s="28" t="s">
        <v>509</v>
      </c>
      <c r="B467" s="16" t="s">
        <v>428</v>
      </c>
      <c r="C467" s="16" t="s">
        <v>464</v>
      </c>
      <c r="D467" s="38" t="s">
        <v>481</v>
      </c>
      <c r="E467" s="3" t="s">
        <v>24</v>
      </c>
      <c r="F467" s="3" t="s">
        <v>24</v>
      </c>
      <c r="G467" s="3" t="s">
        <v>24</v>
      </c>
      <c r="H467" s="3" t="s">
        <v>24</v>
      </c>
      <c r="I467" s="3" t="s">
        <v>24</v>
      </c>
      <c r="J467" s="42" t="s">
        <v>24</v>
      </c>
      <c r="K467" s="17">
        <v>24</v>
      </c>
      <c r="L467" s="17">
        <v>5300</v>
      </c>
      <c r="M467" s="29">
        <f t="shared" si="30"/>
        <v>127.2</v>
      </c>
      <c r="N467" s="40">
        <f t="shared" si="31"/>
        <v>24</v>
      </c>
      <c r="O467" s="29">
        <f t="shared" si="32"/>
        <v>127.2</v>
      </c>
      <c r="P467" s="3" t="s">
        <v>24</v>
      </c>
      <c r="Q467" s="3" t="s">
        <v>24</v>
      </c>
      <c r="R467" s="29">
        <f t="shared" si="33"/>
        <v>127.2</v>
      </c>
      <c r="S467" s="40" t="s">
        <v>238</v>
      </c>
    </row>
    <row r="468" spans="1:19" ht="10.5">
      <c r="A468" s="28" t="s">
        <v>510</v>
      </c>
      <c r="B468" s="16" t="s">
        <v>428</v>
      </c>
      <c r="C468" s="16" t="s">
        <v>464</v>
      </c>
      <c r="D468" s="38" t="s">
        <v>481</v>
      </c>
      <c r="E468" s="3" t="s">
        <v>24</v>
      </c>
      <c r="F468" s="3" t="s">
        <v>24</v>
      </c>
      <c r="G468" s="3" t="s">
        <v>24</v>
      </c>
      <c r="H468" s="3" t="s">
        <v>24</v>
      </c>
      <c r="I468" s="3" t="s">
        <v>24</v>
      </c>
      <c r="J468" s="42" t="s">
        <v>24</v>
      </c>
      <c r="K468" s="17">
        <v>36</v>
      </c>
      <c r="L468" s="17">
        <v>26500</v>
      </c>
      <c r="M468" s="29">
        <f t="shared" si="30"/>
        <v>954</v>
      </c>
      <c r="N468" s="40">
        <f t="shared" si="31"/>
        <v>36</v>
      </c>
      <c r="O468" s="29">
        <f t="shared" si="32"/>
        <v>954</v>
      </c>
      <c r="P468" s="31" t="s">
        <v>24</v>
      </c>
      <c r="Q468" s="31" t="s">
        <v>24</v>
      </c>
      <c r="R468" s="29">
        <f t="shared" si="33"/>
        <v>954</v>
      </c>
      <c r="S468" s="40" t="s">
        <v>238</v>
      </c>
    </row>
    <row r="469" spans="1:19" ht="10.5">
      <c r="A469" s="28" t="s">
        <v>511</v>
      </c>
      <c r="B469" s="16" t="s">
        <v>428</v>
      </c>
      <c r="C469" s="16" t="s">
        <v>465</v>
      </c>
      <c r="D469" s="38" t="s">
        <v>481</v>
      </c>
      <c r="E469" s="3" t="s">
        <v>24</v>
      </c>
      <c r="F469" s="3" t="s">
        <v>24</v>
      </c>
      <c r="G469" s="3" t="s">
        <v>24</v>
      </c>
      <c r="H469" s="3" t="s">
        <v>24</v>
      </c>
      <c r="I469" s="3" t="s">
        <v>24</v>
      </c>
      <c r="J469" s="42" t="s">
        <v>24</v>
      </c>
      <c r="K469" s="17">
        <v>12</v>
      </c>
      <c r="L469" s="17">
        <v>14300</v>
      </c>
      <c r="M469" s="29">
        <f t="shared" si="30"/>
        <v>171.6</v>
      </c>
      <c r="N469" s="40">
        <f t="shared" si="31"/>
        <v>12</v>
      </c>
      <c r="O469" s="29">
        <f t="shared" si="32"/>
        <v>171.6</v>
      </c>
      <c r="P469" s="3" t="s">
        <v>24</v>
      </c>
      <c r="Q469" s="3" t="s">
        <v>24</v>
      </c>
      <c r="R469" s="29">
        <f t="shared" si="33"/>
        <v>171.6</v>
      </c>
      <c r="S469" s="40" t="s">
        <v>238</v>
      </c>
    </row>
    <row r="470" spans="1:19" ht="10.5">
      <c r="A470" s="28" t="s">
        <v>512</v>
      </c>
      <c r="B470" s="16" t="s">
        <v>428</v>
      </c>
      <c r="C470" s="16" t="s">
        <v>465</v>
      </c>
      <c r="D470" s="38" t="s">
        <v>481</v>
      </c>
      <c r="E470" s="3" t="s">
        <v>24</v>
      </c>
      <c r="F470" s="3" t="s">
        <v>24</v>
      </c>
      <c r="G470" s="3" t="s">
        <v>24</v>
      </c>
      <c r="H470" s="3" t="s">
        <v>24</v>
      </c>
      <c r="I470" s="3" t="s">
        <v>24</v>
      </c>
      <c r="J470" s="42" t="s">
        <v>24</v>
      </c>
      <c r="K470" s="17">
        <v>10</v>
      </c>
      <c r="L470" s="17">
        <v>14000</v>
      </c>
      <c r="M470" s="29">
        <f t="shared" si="30"/>
        <v>140</v>
      </c>
      <c r="N470" s="40">
        <f t="shared" si="31"/>
        <v>10</v>
      </c>
      <c r="O470" s="29">
        <f t="shared" si="32"/>
        <v>140</v>
      </c>
      <c r="P470" s="3" t="s">
        <v>24</v>
      </c>
      <c r="Q470" s="3" t="s">
        <v>24</v>
      </c>
      <c r="R470" s="29">
        <f t="shared" si="33"/>
        <v>140</v>
      </c>
      <c r="S470" s="40" t="s">
        <v>238</v>
      </c>
    </row>
    <row r="471" spans="1:19" ht="10.5">
      <c r="A471" s="28" t="s">
        <v>513</v>
      </c>
      <c r="B471" s="16" t="s">
        <v>428</v>
      </c>
      <c r="C471" s="16" t="s">
        <v>465</v>
      </c>
      <c r="D471" s="38" t="s">
        <v>481</v>
      </c>
      <c r="E471" s="3" t="s">
        <v>24</v>
      </c>
      <c r="F471" s="3" t="s">
        <v>24</v>
      </c>
      <c r="G471" s="3" t="s">
        <v>24</v>
      </c>
      <c r="H471" s="3" t="s">
        <v>24</v>
      </c>
      <c r="I471" s="3" t="s">
        <v>24</v>
      </c>
      <c r="J471" s="42" t="s">
        <v>24</v>
      </c>
      <c r="K471" s="17">
        <v>14</v>
      </c>
      <c r="L471" s="17">
        <v>35000</v>
      </c>
      <c r="M471" s="29">
        <f t="shared" si="30"/>
        <v>490</v>
      </c>
      <c r="N471" s="40">
        <f t="shared" si="31"/>
        <v>14</v>
      </c>
      <c r="O471" s="29">
        <f t="shared" si="32"/>
        <v>490</v>
      </c>
      <c r="P471" s="3" t="s">
        <v>24</v>
      </c>
      <c r="Q471" s="3" t="s">
        <v>24</v>
      </c>
      <c r="R471" s="29">
        <f t="shared" si="33"/>
        <v>490</v>
      </c>
      <c r="S471" s="40" t="s">
        <v>238</v>
      </c>
    </row>
    <row r="472" spans="1:19" ht="10.5">
      <c r="A472" s="28" t="s">
        <v>514</v>
      </c>
      <c r="B472" s="16" t="s">
        <v>428</v>
      </c>
      <c r="C472" s="16" t="s">
        <v>465</v>
      </c>
      <c r="D472" s="38" t="s">
        <v>481</v>
      </c>
      <c r="E472" s="3" t="s">
        <v>24</v>
      </c>
      <c r="F472" s="3" t="s">
        <v>24</v>
      </c>
      <c r="G472" s="3" t="s">
        <v>24</v>
      </c>
      <c r="H472" s="3" t="s">
        <v>24</v>
      </c>
      <c r="I472" s="3" t="s">
        <v>24</v>
      </c>
      <c r="J472" s="42" t="s">
        <v>24</v>
      </c>
      <c r="K472" s="17">
        <v>1</v>
      </c>
      <c r="L472" s="17">
        <v>37500</v>
      </c>
      <c r="M472" s="29">
        <f t="shared" ref="M472:M500" si="34">K472*L472/1000</f>
        <v>37.5</v>
      </c>
      <c r="N472" s="40">
        <f t="shared" ref="N472:N500" si="35">K472</f>
        <v>1</v>
      </c>
      <c r="O472" s="29">
        <f t="shared" si="32"/>
        <v>37.5</v>
      </c>
      <c r="P472" s="3" t="s">
        <v>24</v>
      </c>
      <c r="Q472" s="3" t="s">
        <v>24</v>
      </c>
      <c r="R472" s="29">
        <f t="shared" si="33"/>
        <v>37.5</v>
      </c>
      <c r="S472" s="40" t="s">
        <v>238</v>
      </c>
    </row>
    <row r="473" spans="1:19" ht="10.5">
      <c r="A473" s="28" t="s">
        <v>515</v>
      </c>
      <c r="B473" s="16" t="s">
        <v>428</v>
      </c>
      <c r="C473" s="16" t="s">
        <v>465</v>
      </c>
      <c r="D473" s="38" t="s">
        <v>481</v>
      </c>
      <c r="E473" s="3" t="s">
        <v>24</v>
      </c>
      <c r="F473" s="3" t="s">
        <v>24</v>
      </c>
      <c r="G473" s="3" t="s">
        <v>24</v>
      </c>
      <c r="H473" s="3" t="s">
        <v>24</v>
      </c>
      <c r="I473" s="3" t="s">
        <v>24</v>
      </c>
      <c r="J473" s="42" t="s">
        <v>24</v>
      </c>
      <c r="K473" s="17">
        <v>24</v>
      </c>
      <c r="L473" s="17">
        <v>22300</v>
      </c>
      <c r="M473" s="29">
        <f t="shared" si="34"/>
        <v>535.20000000000005</v>
      </c>
      <c r="N473" s="40">
        <f t="shared" si="35"/>
        <v>24</v>
      </c>
      <c r="O473" s="29">
        <f t="shared" si="32"/>
        <v>535.20000000000005</v>
      </c>
      <c r="P473" s="3" t="s">
        <v>24</v>
      </c>
      <c r="Q473" s="3" t="s">
        <v>24</v>
      </c>
      <c r="R473" s="29">
        <f t="shared" si="33"/>
        <v>535.20000000000005</v>
      </c>
      <c r="S473" s="40" t="s">
        <v>238</v>
      </c>
    </row>
    <row r="474" spans="1:19" ht="10.5">
      <c r="A474" s="28" t="s">
        <v>516</v>
      </c>
      <c r="B474" s="16" t="s">
        <v>428</v>
      </c>
      <c r="C474" s="16" t="s">
        <v>465</v>
      </c>
      <c r="D474" s="38" t="s">
        <v>481</v>
      </c>
      <c r="E474" s="3" t="s">
        <v>24</v>
      </c>
      <c r="F474" s="3" t="s">
        <v>24</v>
      </c>
      <c r="G474" s="3" t="s">
        <v>24</v>
      </c>
      <c r="H474" s="3" t="s">
        <v>24</v>
      </c>
      <c r="I474" s="3" t="s">
        <v>24</v>
      </c>
      <c r="J474" s="42" t="s">
        <v>24</v>
      </c>
      <c r="K474" s="17">
        <v>15</v>
      </c>
      <c r="L474" s="17">
        <v>22000</v>
      </c>
      <c r="M474" s="29">
        <f t="shared" si="34"/>
        <v>330</v>
      </c>
      <c r="N474" s="40">
        <f t="shared" si="35"/>
        <v>15</v>
      </c>
      <c r="O474" s="29">
        <f t="shared" si="32"/>
        <v>330</v>
      </c>
      <c r="P474" s="3" t="s">
        <v>24</v>
      </c>
      <c r="Q474" s="3" t="s">
        <v>24</v>
      </c>
      <c r="R474" s="29">
        <f t="shared" si="33"/>
        <v>330</v>
      </c>
      <c r="S474" s="40" t="s">
        <v>238</v>
      </c>
    </row>
    <row r="475" spans="1:19" ht="10.5">
      <c r="A475" s="28" t="s">
        <v>517</v>
      </c>
      <c r="B475" s="16" t="s">
        <v>428</v>
      </c>
      <c r="C475" s="16" t="s">
        <v>465</v>
      </c>
      <c r="D475" s="38" t="s">
        <v>481</v>
      </c>
      <c r="E475" s="3" t="s">
        <v>24</v>
      </c>
      <c r="F475" s="3" t="s">
        <v>24</v>
      </c>
      <c r="G475" s="3" t="s">
        <v>24</v>
      </c>
      <c r="H475" s="3" t="s">
        <v>24</v>
      </c>
      <c r="I475" s="3" t="s">
        <v>24</v>
      </c>
      <c r="J475" s="42" t="s">
        <v>24</v>
      </c>
      <c r="K475" s="17">
        <v>10</v>
      </c>
      <c r="L475" s="17">
        <v>155000</v>
      </c>
      <c r="M475" s="29">
        <f t="shared" si="34"/>
        <v>1550</v>
      </c>
      <c r="N475" s="40">
        <f t="shared" si="35"/>
        <v>10</v>
      </c>
      <c r="O475" s="29">
        <f t="shared" si="32"/>
        <v>1550</v>
      </c>
      <c r="P475" s="3" t="s">
        <v>24</v>
      </c>
      <c r="Q475" s="3" t="s">
        <v>24</v>
      </c>
      <c r="R475" s="29">
        <f t="shared" si="33"/>
        <v>1550</v>
      </c>
      <c r="S475" s="40" t="s">
        <v>238</v>
      </c>
    </row>
    <row r="476" spans="1:19" ht="10.5">
      <c r="A476" s="28" t="s">
        <v>518</v>
      </c>
      <c r="B476" s="16" t="s">
        <v>428</v>
      </c>
      <c r="C476" s="16" t="s">
        <v>465</v>
      </c>
      <c r="D476" s="38" t="s">
        <v>481</v>
      </c>
      <c r="E476" s="3" t="s">
        <v>24</v>
      </c>
      <c r="F476" s="3" t="s">
        <v>24</v>
      </c>
      <c r="G476" s="3" t="s">
        <v>24</v>
      </c>
      <c r="H476" s="3" t="s">
        <v>24</v>
      </c>
      <c r="I476" s="3" t="s">
        <v>24</v>
      </c>
      <c r="J476" s="42" t="s">
        <v>24</v>
      </c>
      <c r="K476" s="17">
        <v>48</v>
      </c>
      <c r="L476" s="17">
        <v>31000</v>
      </c>
      <c r="M476" s="29">
        <f t="shared" si="34"/>
        <v>1488</v>
      </c>
      <c r="N476" s="40">
        <f t="shared" si="35"/>
        <v>48</v>
      </c>
      <c r="O476" s="29">
        <f t="shared" si="32"/>
        <v>1488</v>
      </c>
      <c r="P476" s="3" t="s">
        <v>24</v>
      </c>
      <c r="Q476" s="3" t="s">
        <v>24</v>
      </c>
      <c r="R476" s="29">
        <f t="shared" si="33"/>
        <v>1488</v>
      </c>
      <c r="S476" s="40" t="s">
        <v>238</v>
      </c>
    </row>
    <row r="477" spans="1:19" ht="10.5">
      <c r="A477" s="28" t="s">
        <v>519</v>
      </c>
      <c r="B477" s="16" t="s">
        <v>428</v>
      </c>
      <c r="C477" s="16" t="s">
        <v>465</v>
      </c>
      <c r="D477" s="38" t="s">
        <v>481</v>
      </c>
      <c r="E477" s="3" t="s">
        <v>24</v>
      </c>
      <c r="F477" s="3" t="s">
        <v>24</v>
      </c>
      <c r="G477" s="3" t="s">
        <v>24</v>
      </c>
      <c r="H477" s="3" t="s">
        <v>24</v>
      </c>
      <c r="I477" s="3" t="s">
        <v>24</v>
      </c>
      <c r="J477" s="42" t="s">
        <v>24</v>
      </c>
      <c r="K477" s="17">
        <v>24</v>
      </c>
      <c r="L477" s="17">
        <v>44000</v>
      </c>
      <c r="M477" s="29">
        <f t="shared" si="34"/>
        <v>1056</v>
      </c>
      <c r="N477" s="40">
        <f t="shared" si="35"/>
        <v>24</v>
      </c>
      <c r="O477" s="29">
        <f t="shared" si="32"/>
        <v>1056</v>
      </c>
      <c r="P477" s="3" t="s">
        <v>24</v>
      </c>
      <c r="Q477" s="3" t="s">
        <v>24</v>
      </c>
      <c r="R477" s="29">
        <f t="shared" si="33"/>
        <v>1056</v>
      </c>
      <c r="S477" s="40" t="s">
        <v>238</v>
      </c>
    </row>
    <row r="478" spans="1:19" ht="10.5">
      <c r="A478" s="28" t="s">
        <v>520</v>
      </c>
      <c r="B478" s="16" t="s">
        <v>428</v>
      </c>
      <c r="C478" s="16" t="s">
        <v>466</v>
      </c>
      <c r="D478" s="38" t="s">
        <v>481</v>
      </c>
      <c r="E478" s="31" t="s">
        <v>24</v>
      </c>
      <c r="F478" s="31" t="s">
        <v>24</v>
      </c>
      <c r="G478" s="31" t="s">
        <v>24</v>
      </c>
      <c r="H478" s="31" t="s">
        <v>24</v>
      </c>
      <c r="I478" s="31" t="s">
        <v>24</v>
      </c>
      <c r="J478" s="30" t="s">
        <v>24</v>
      </c>
      <c r="K478" s="17">
        <v>12</v>
      </c>
      <c r="L478" s="17">
        <v>5000</v>
      </c>
      <c r="M478" s="29">
        <f t="shared" si="34"/>
        <v>60</v>
      </c>
      <c r="N478" s="40">
        <f t="shared" si="35"/>
        <v>12</v>
      </c>
      <c r="O478" s="29">
        <f t="shared" si="32"/>
        <v>60</v>
      </c>
      <c r="P478" s="3" t="s">
        <v>24</v>
      </c>
      <c r="Q478" s="3" t="s">
        <v>24</v>
      </c>
      <c r="R478" s="29">
        <f t="shared" si="33"/>
        <v>60</v>
      </c>
      <c r="S478" s="40" t="s">
        <v>238</v>
      </c>
    </row>
    <row r="479" spans="1:19" ht="10.5">
      <c r="A479" s="28" t="s">
        <v>521</v>
      </c>
      <c r="B479" s="16" t="s">
        <v>428</v>
      </c>
      <c r="C479" s="16" t="s">
        <v>466</v>
      </c>
      <c r="D479" s="38" t="s">
        <v>481</v>
      </c>
      <c r="E479" s="3" t="s">
        <v>24</v>
      </c>
      <c r="F479" s="3" t="s">
        <v>24</v>
      </c>
      <c r="G479" s="3" t="s">
        <v>24</v>
      </c>
      <c r="H479" s="3" t="s">
        <v>24</v>
      </c>
      <c r="I479" s="3" t="s">
        <v>24</v>
      </c>
      <c r="J479" s="42" t="s">
        <v>24</v>
      </c>
      <c r="K479" s="17">
        <v>36</v>
      </c>
      <c r="L479" s="17">
        <v>17000</v>
      </c>
      <c r="M479" s="29">
        <f t="shared" si="34"/>
        <v>612</v>
      </c>
      <c r="N479" s="40">
        <f t="shared" si="35"/>
        <v>36</v>
      </c>
      <c r="O479" s="29">
        <f t="shared" si="32"/>
        <v>612</v>
      </c>
      <c r="P479" s="3" t="s">
        <v>24</v>
      </c>
      <c r="Q479" s="3" t="s">
        <v>24</v>
      </c>
      <c r="R479" s="29">
        <f t="shared" si="33"/>
        <v>612</v>
      </c>
      <c r="S479" s="40" t="s">
        <v>238</v>
      </c>
    </row>
    <row r="480" spans="1:19" ht="10.5">
      <c r="A480" s="28" t="s">
        <v>522</v>
      </c>
      <c r="B480" s="16" t="s">
        <v>388</v>
      </c>
      <c r="C480" s="16" t="s">
        <v>467</v>
      </c>
      <c r="D480" s="38" t="s">
        <v>485</v>
      </c>
      <c r="E480" s="3" t="s">
        <v>24</v>
      </c>
      <c r="F480" s="3" t="s">
        <v>24</v>
      </c>
      <c r="G480" s="3" t="s">
        <v>24</v>
      </c>
      <c r="H480" s="3" t="s">
        <v>24</v>
      </c>
      <c r="I480" s="3" t="s">
        <v>24</v>
      </c>
      <c r="J480" s="42" t="s">
        <v>24</v>
      </c>
      <c r="K480" s="17">
        <v>200</v>
      </c>
      <c r="L480" s="17">
        <v>2320</v>
      </c>
      <c r="M480" s="29">
        <f t="shared" si="34"/>
        <v>464</v>
      </c>
      <c r="N480" s="40">
        <f t="shared" si="35"/>
        <v>200</v>
      </c>
      <c r="O480" s="29">
        <f t="shared" si="32"/>
        <v>464</v>
      </c>
      <c r="P480" s="3" t="s">
        <v>24</v>
      </c>
      <c r="Q480" s="3" t="s">
        <v>24</v>
      </c>
      <c r="R480" s="29">
        <f t="shared" si="33"/>
        <v>464</v>
      </c>
      <c r="S480" s="40" t="s">
        <v>238</v>
      </c>
    </row>
    <row r="481" spans="1:19" ht="10.5">
      <c r="A481" s="28" t="s">
        <v>523</v>
      </c>
      <c r="B481" s="16" t="s">
        <v>428</v>
      </c>
      <c r="C481" s="16" t="s">
        <v>468</v>
      </c>
      <c r="D481" s="38" t="s">
        <v>88</v>
      </c>
      <c r="E481" s="3" t="s">
        <v>24</v>
      </c>
      <c r="F481" s="3" t="s">
        <v>24</v>
      </c>
      <c r="G481" s="3" t="s">
        <v>24</v>
      </c>
      <c r="H481" s="3" t="s">
        <v>24</v>
      </c>
      <c r="I481" s="3" t="s">
        <v>24</v>
      </c>
      <c r="J481" s="42" t="s">
        <v>24</v>
      </c>
      <c r="K481" s="17">
        <v>20000</v>
      </c>
      <c r="L481" s="17">
        <v>44</v>
      </c>
      <c r="M481" s="29">
        <f t="shared" si="34"/>
        <v>880</v>
      </c>
      <c r="N481" s="40">
        <f t="shared" si="35"/>
        <v>20000</v>
      </c>
      <c r="O481" s="29">
        <f t="shared" si="32"/>
        <v>880</v>
      </c>
      <c r="P481" s="3" t="s">
        <v>24</v>
      </c>
      <c r="Q481" s="3" t="s">
        <v>24</v>
      </c>
      <c r="R481" s="29">
        <f t="shared" si="33"/>
        <v>880</v>
      </c>
      <c r="S481" s="40" t="s">
        <v>238</v>
      </c>
    </row>
    <row r="482" spans="1:19" ht="10.5">
      <c r="A482" s="28" t="s">
        <v>524</v>
      </c>
      <c r="B482" s="16" t="s">
        <v>428</v>
      </c>
      <c r="C482" s="16" t="s">
        <v>468</v>
      </c>
      <c r="D482" s="38" t="s">
        <v>88</v>
      </c>
      <c r="E482" s="3" t="s">
        <v>24</v>
      </c>
      <c r="F482" s="3" t="s">
        <v>24</v>
      </c>
      <c r="G482" s="3" t="s">
        <v>24</v>
      </c>
      <c r="H482" s="3" t="s">
        <v>24</v>
      </c>
      <c r="I482" s="3" t="s">
        <v>24</v>
      </c>
      <c r="J482" s="42" t="s">
        <v>24</v>
      </c>
      <c r="K482" s="17">
        <v>600</v>
      </c>
      <c r="L482" s="17">
        <v>77</v>
      </c>
      <c r="M482" s="29">
        <f t="shared" si="34"/>
        <v>46.2</v>
      </c>
      <c r="N482" s="40">
        <f t="shared" si="35"/>
        <v>600</v>
      </c>
      <c r="O482" s="29">
        <f t="shared" si="32"/>
        <v>46.2</v>
      </c>
      <c r="P482" s="3" t="s">
        <v>24</v>
      </c>
      <c r="Q482" s="3" t="s">
        <v>24</v>
      </c>
      <c r="R482" s="29">
        <f t="shared" si="33"/>
        <v>46.2</v>
      </c>
      <c r="S482" s="40" t="s">
        <v>238</v>
      </c>
    </row>
    <row r="483" spans="1:19" ht="10.5">
      <c r="A483" s="28" t="s">
        <v>525</v>
      </c>
      <c r="B483" s="16" t="s">
        <v>388</v>
      </c>
      <c r="C483" s="16" t="s">
        <v>469</v>
      </c>
      <c r="D483" s="38" t="s">
        <v>88</v>
      </c>
      <c r="E483" s="3" t="s">
        <v>24</v>
      </c>
      <c r="F483" s="3" t="s">
        <v>24</v>
      </c>
      <c r="G483" s="3" t="s">
        <v>24</v>
      </c>
      <c r="H483" s="3" t="s">
        <v>24</v>
      </c>
      <c r="I483" s="3" t="s">
        <v>24</v>
      </c>
      <c r="J483" s="42" t="s">
        <v>24</v>
      </c>
      <c r="K483" s="17">
        <v>500</v>
      </c>
      <c r="L483" s="17">
        <v>300</v>
      </c>
      <c r="M483" s="29">
        <f t="shared" si="34"/>
        <v>150</v>
      </c>
      <c r="N483" s="40">
        <f t="shared" si="35"/>
        <v>500</v>
      </c>
      <c r="O483" s="29">
        <f t="shared" si="32"/>
        <v>150</v>
      </c>
      <c r="P483" s="3" t="s">
        <v>24</v>
      </c>
      <c r="Q483" s="3" t="s">
        <v>24</v>
      </c>
      <c r="R483" s="29">
        <f t="shared" si="33"/>
        <v>150</v>
      </c>
      <c r="S483" s="40" t="s">
        <v>238</v>
      </c>
    </row>
    <row r="484" spans="1:19" ht="10.5">
      <c r="A484" s="28" t="s">
        <v>526</v>
      </c>
      <c r="B484" s="16" t="s">
        <v>428</v>
      </c>
      <c r="C484" s="16" t="s">
        <v>470</v>
      </c>
      <c r="D484" s="38" t="s">
        <v>88</v>
      </c>
      <c r="E484" s="3" t="s">
        <v>24</v>
      </c>
      <c r="F484" s="3" t="s">
        <v>24</v>
      </c>
      <c r="G484" s="3" t="s">
        <v>24</v>
      </c>
      <c r="H484" s="3" t="s">
        <v>24</v>
      </c>
      <c r="I484" s="3" t="s">
        <v>24</v>
      </c>
      <c r="J484" s="42" t="s">
        <v>24</v>
      </c>
      <c r="K484" s="17">
        <v>3000</v>
      </c>
      <c r="L484" s="17">
        <v>360</v>
      </c>
      <c r="M484" s="29">
        <f t="shared" si="34"/>
        <v>1080</v>
      </c>
      <c r="N484" s="40">
        <f t="shared" si="35"/>
        <v>3000</v>
      </c>
      <c r="O484" s="29">
        <f t="shared" si="32"/>
        <v>1080</v>
      </c>
      <c r="P484" s="3" t="s">
        <v>24</v>
      </c>
      <c r="Q484" s="3" t="s">
        <v>24</v>
      </c>
      <c r="R484" s="29">
        <f t="shared" si="33"/>
        <v>1080</v>
      </c>
      <c r="S484" s="40" t="s">
        <v>238</v>
      </c>
    </row>
    <row r="485" spans="1:19" ht="10.5">
      <c r="A485" s="28" t="s">
        <v>527</v>
      </c>
      <c r="B485" s="16" t="s">
        <v>428</v>
      </c>
      <c r="C485" s="16" t="s">
        <v>470</v>
      </c>
      <c r="D485" s="38" t="s">
        <v>88</v>
      </c>
      <c r="E485" s="3" t="s">
        <v>24</v>
      </c>
      <c r="F485" s="3" t="s">
        <v>24</v>
      </c>
      <c r="G485" s="3" t="s">
        <v>24</v>
      </c>
      <c r="H485" s="3" t="s">
        <v>24</v>
      </c>
      <c r="I485" s="3" t="s">
        <v>24</v>
      </c>
      <c r="J485" s="42" t="s">
        <v>24</v>
      </c>
      <c r="K485" s="17">
        <v>1500</v>
      </c>
      <c r="L485" s="17">
        <v>420</v>
      </c>
      <c r="M485" s="29">
        <f t="shared" si="34"/>
        <v>630</v>
      </c>
      <c r="N485" s="40">
        <f t="shared" si="35"/>
        <v>1500</v>
      </c>
      <c r="O485" s="29">
        <f t="shared" si="32"/>
        <v>630</v>
      </c>
      <c r="P485" s="3" t="s">
        <v>24</v>
      </c>
      <c r="Q485" s="3" t="s">
        <v>24</v>
      </c>
      <c r="R485" s="29">
        <f t="shared" si="33"/>
        <v>630</v>
      </c>
      <c r="S485" s="40" t="s">
        <v>238</v>
      </c>
    </row>
    <row r="486" spans="1:19" ht="18">
      <c r="A486" s="28" t="s">
        <v>528</v>
      </c>
      <c r="B486" s="16" t="s">
        <v>428</v>
      </c>
      <c r="C486" s="16" t="s">
        <v>471</v>
      </c>
      <c r="D486" s="38" t="s">
        <v>88</v>
      </c>
      <c r="E486" s="3" t="s">
        <v>24</v>
      </c>
      <c r="F486" s="3" t="s">
        <v>24</v>
      </c>
      <c r="G486" s="3" t="s">
        <v>24</v>
      </c>
      <c r="H486" s="3" t="s">
        <v>24</v>
      </c>
      <c r="I486" s="3" t="s">
        <v>24</v>
      </c>
      <c r="J486" s="42" t="s">
        <v>24</v>
      </c>
      <c r="K486" s="17">
        <v>1500</v>
      </c>
      <c r="L486" s="17">
        <v>6700</v>
      </c>
      <c r="M486" s="29">
        <f t="shared" si="34"/>
        <v>10050</v>
      </c>
      <c r="N486" s="40">
        <f t="shared" si="35"/>
        <v>1500</v>
      </c>
      <c r="O486" s="29">
        <f t="shared" si="32"/>
        <v>10050</v>
      </c>
      <c r="P486" s="31" t="s">
        <v>24</v>
      </c>
      <c r="Q486" s="31" t="s">
        <v>24</v>
      </c>
      <c r="R486" s="29">
        <f t="shared" si="33"/>
        <v>10050</v>
      </c>
      <c r="S486" s="40" t="s">
        <v>238</v>
      </c>
    </row>
    <row r="487" spans="1:19" ht="18">
      <c r="A487" s="28" t="s">
        <v>529</v>
      </c>
      <c r="B487" s="16" t="s">
        <v>428</v>
      </c>
      <c r="C487" s="16" t="s">
        <v>471</v>
      </c>
      <c r="D487" s="38" t="s">
        <v>88</v>
      </c>
      <c r="E487" s="3" t="s">
        <v>24</v>
      </c>
      <c r="F487" s="3" t="s">
        <v>24</v>
      </c>
      <c r="G487" s="3" t="s">
        <v>24</v>
      </c>
      <c r="H487" s="3" t="s">
        <v>24</v>
      </c>
      <c r="I487" s="3" t="s">
        <v>24</v>
      </c>
      <c r="J487" s="42" t="s">
        <v>24</v>
      </c>
      <c r="K487" s="17">
        <v>1500</v>
      </c>
      <c r="L487" s="17">
        <v>6500</v>
      </c>
      <c r="M487" s="29">
        <f t="shared" si="34"/>
        <v>9750</v>
      </c>
      <c r="N487" s="40">
        <f t="shared" si="35"/>
        <v>1500</v>
      </c>
      <c r="O487" s="29">
        <f t="shared" si="32"/>
        <v>9750</v>
      </c>
      <c r="P487" s="3" t="s">
        <v>24</v>
      </c>
      <c r="Q487" s="3" t="s">
        <v>24</v>
      </c>
      <c r="R487" s="29">
        <f t="shared" si="33"/>
        <v>9750</v>
      </c>
      <c r="S487" s="40" t="s">
        <v>238</v>
      </c>
    </row>
    <row r="488" spans="1:19" ht="10.5">
      <c r="A488" s="28" t="s">
        <v>530</v>
      </c>
      <c r="B488" s="16" t="s">
        <v>428</v>
      </c>
      <c r="C488" s="16" t="s">
        <v>472</v>
      </c>
      <c r="D488" s="38" t="s">
        <v>88</v>
      </c>
      <c r="E488" s="3" t="s">
        <v>24</v>
      </c>
      <c r="F488" s="3" t="s">
        <v>24</v>
      </c>
      <c r="G488" s="3" t="s">
        <v>24</v>
      </c>
      <c r="H488" s="3" t="s">
        <v>24</v>
      </c>
      <c r="I488" s="3" t="s">
        <v>24</v>
      </c>
      <c r="J488" s="42" t="s">
        <v>24</v>
      </c>
      <c r="K488" s="17">
        <v>7000</v>
      </c>
      <c r="L488" s="17" t="s">
        <v>1159</v>
      </c>
      <c r="M488" s="29">
        <f t="shared" si="34"/>
        <v>115.5</v>
      </c>
      <c r="N488" s="40">
        <f t="shared" si="35"/>
        <v>7000</v>
      </c>
      <c r="O488" s="29">
        <f t="shared" si="32"/>
        <v>115.5</v>
      </c>
      <c r="P488" s="3" t="s">
        <v>24</v>
      </c>
      <c r="Q488" s="3" t="s">
        <v>24</v>
      </c>
      <c r="R488" s="29">
        <f t="shared" si="33"/>
        <v>115.5</v>
      </c>
      <c r="S488" s="40" t="s">
        <v>238</v>
      </c>
    </row>
    <row r="489" spans="1:19" ht="10.5">
      <c r="A489" s="28" t="s">
        <v>531</v>
      </c>
      <c r="B489" s="16" t="s">
        <v>428</v>
      </c>
      <c r="C489" s="16" t="s">
        <v>473</v>
      </c>
      <c r="D489" s="38" t="s">
        <v>88</v>
      </c>
      <c r="E489" s="3" t="s">
        <v>24</v>
      </c>
      <c r="F489" s="3" t="s">
        <v>24</v>
      </c>
      <c r="G489" s="3" t="s">
        <v>24</v>
      </c>
      <c r="H489" s="3" t="s">
        <v>24</v>
      </c>
      <c r="I489" s="3" t="s">
        <v>24</v>
      </c>
      <c r="J489" s="42" t="s">
        <v>24</v>
      </c>
      <c r="K489" s="17">
        <v>100</v>
      </c>
      <c r="L489" s="17">
        <v>5500</v>
      </c>
      <c r="M489" s="29">
        <f t="shared" si="34"/>
        <v>550</v>
      </c>
      <c r="N489" s="40">
        <f t="shared" si="35"/>
        <v>100</v>
      </c>
      <c r="O489" s="29">
        <f t="shared" si="32"/>
        <v>550</v>
      </c>
      <c r="P489" s="3" t="s">
        <v>24</v>
      </c>
      <c r="Q489" s="3" t="s">
        <v>24</v>
      </c>
      <c r="R489" s="29">
        <f t="shared" si="33"/>
        <v>550</v>
      </c>
      <c r="S489" s="40" t="s">
        <v>238</v>
      </c>
    </row>
    <row r="490" spans="1:19" ht="36">
      <c r="A490" s="28" t="s">
        <v>532</v>
      </c>
      <c r="B490" s="16" t="s">
        <v>428</v>
      </c>
      <c r="C490" s="16" t="s">
        <v>474</v>
      </c>
      <c r="D490" s="38" t="s">
        <v>88</v>
      </c>
      <c r="E490" s="3" t="s">
        <v>24</v>
      </c>
      <c r="F490" s="3" t="s">
        <v>24</v>
      </c>
      <c r="G490" s="3" t="s">
        <v>24</v>
      </c>
      <c r="H490" s="3" t="s">
        <v>24</v>
      </c>
      <c r="I490" s="3" t="s">
        <v>24</v>
      </c>
      <c r="J490" s="42" t="s">
        <v>24</v>
      </c>
      <c r="K490" s="17">
        <v>2600</v>
      </c>
      <c r="L490" s="17">
        <v>210</v>
      </c>
      <c r="M490" s="29">
        <f t="shared" si="34"/>
        <v>546</v>
      </c>
      <c r="N490" s="40">
        <f t="shared" si="35"/>
        <v>2600</v>
      </c>
      <c r="O490" s="29">
        <f t="shared" si="32"/>
        <v>546</v>
      </c>
      <c r="P490" s="3" t="s">
        <v>24</v>
      </c>
      <c r="Q490" s="3" t="s">
        <v>24</v>
      </c>
      <c r="R490" s="29">
        <f t="shared" si="33"/>
        <v>546</v>
      </c>
      <c r="S490" s="40" t="s">
        <v>238</v>
      </c>
    </row>
    <row r="491" spans="1:19" ht="18">
      <c r="A491" s="28" t="s">
        <v>533</v>
      </c>
      <c r="B491" s="16" t="s">
        <v>428</v>
      </c>
      <c r="C491" s="16" t="s">
        <v>475</v>
      </c>
      <c r="D491" s="38" t="s">
        <v>88</v>
      </c>
      <c r="E491" s="3" t="s">
        <v>24</v>
      </c>
      <c r="F491" s="3" t="s">
        <v>24</v>
      </c>
      <c r="G491" s="3" t="s">
        <v>24</v>
      </c>
      <c r="H491" s="3" t="s">
        <v>24</v>
      </c>
      <c r="I491" s="3" t="s">
        <v>24</v>
      </c>
      <c r="J491" s="42" t="s">
        <v>24</v>
      </c>
      <c r="K491" s="17">
        <v>300</v>
      </c>
      <c r="L491" s="17">
        <v>200</v>
      </c>
      <c r="M491" s="29">
        <f t="shared" si="34"/>
        <v>60</v>
      </c>
      <c r="N491" s="40">
        <f t="shared" si="35"/>
        <v>300</v>
      </c>
      <c r="O491" s="29">
        <f t="shared" si="32"/>
        <v>60</v>
      </c>
      <c r="P491" s="3" t="s">
        <v>24</v>
      </c>
      <c r="Q491" s="3" t="s">
        <v>24</v>
      </c>
      <c r="R491" s="29">
        <f t="shared" si="33"/>
        <v>60</v>
      </c>
      <c r="S491" s="40" t="s">
        <v>238</v>
      </c>
    </row>
    <row r="492" spans="1:19" ht="18">
      <c r="A492" s="28" t="s">
        <v>534</v>
      </c>
      <c r="B492" s="16" t="s">
        <v>428</v>
      </c>
      <c r="C492" s="16" t="s">
        <v>475</v>
      </c>
      <c r="D492" s="38" t="s">
        <v>88</v>
      </c>
      <c r="E492" s="3" t="s">
        <v>24</v>
      </c>
      <c r="F492" s="3" t="s">
        <v>24</v>
      </c>
      <c r="G492" s="3" t="s">
        <v>24</v>
      </c>
      <c r="H492" s="3" t="s">
        <v>24</v>
      </c>
      <c r="I492" s="3" t="s">
        <v>24</v>
      </c>
      <c r="J492" s="42" t="s">
        <v>24</v>
      </c>
      <c r="K492" s="17">
        <v>300</v>
      </c>
      <c r="L492" s="17">
        <v>200</v>
      </c>
      <c r="M492" s="29">
        <f t="shared" si="34"/>
        <v>60</v>
      </c>
      <c r="N492" s="40">
        <f t="shared" si="35"/>
        <v>300</v>
      </c>
      <c r="O492" s="29">
        <f t="shared" si="32"/>
        <v>60</v>
      </c>
      <c r="P492" s="3" t="s">
        <v>24</v>
      </c>
      <c r="Q492" s="3" t="s">
        <v>24</v>
      </c>
      <c r="R492" s="29">
        <f t="shared" si="33"/>
        <v>60</v>
      </c>
      <c r="S492" s="40" t="s">
        <v>238</v>
      </c>
    </row>
    <row r="493" spans="1:19" ht="18">
      <c r="A493" s="28" t="s">
        <v>535</v>
      </c>
      <c r="B493" s="16" t="s">
        <v>428</v>
      </c>
      <c r="C493" s="16" t="s">
        <v>475</v>
      </c>
      <c r="D493" s="38" t="s">
        <v>88</v>
      </c>
      <c r="E493" s="3" t="s">
        <v>24</v>
      </c>
      <c r="F493" s="3" t="s">
        <v>24</v>
      </c>
      <c r="G493" s="3" t="s">
        <v>24</v>
      </c>
      <c r="H493" s="3" t="s">
        <v>24</v>
      </c>
      <c r="I493" s="3" t="s">
        <v>24</v>
      </c>
      <c r="J493" s="42" t="s">
        <v>24</v>
      </c>
      <c r="K493" s="17">
        <v>300</v>
      </c>
      <c r="L493" s="17">
        <v>200</v>
      </c>
      <c r="M493" s="29">
        <f t="shared" si="34"/>
        <v>60</v>
      </c>
      <c r="N493" s="40">
        <f t="shared" si="35"/>
        <v>300</v>
      </c>
      <c r="O493" s="29">
        <f t="shared" si="32"/>
        <v>60</v>
      </c>
      <c r="P493" s="3" t="s">
        <v>24</v>
      </c>
      <c r="Q493" s="3" t="s">
        <v>24</v>
      </c>
      <c r="R493" s="29">
        <f t="shared" si="33"/>
        <v>60</v>
      </c>
      <c r="S493" s="40" t="s">
        <v>238</v>
      </c>
    </row>
    <row r="494" spans="1:19" ht="18">
      <c r="A494" s="28" t="s">
        <v>536</v>
      </c>
      <c r="B494" s="16" t="s">
        <v>428</v>
      </c>
      <c r="C494" s="16" t="s">
        <v>475</v>
      </c>
      <c r="D494" s="38" t="s">
        <v>88</v>
      </c>
      <c r="E494" s="3" t="s">
        <v>24</v>
      </c>
      <c r="F494" s="3" t="s">
        <v>24</v>
      </c>
      <c r="G494" s="3" t="s">
        <v>24</v>
      </c>
      <c r="H494" s="3" t="s">
        <v>24</v>
      </c>
      <c r="I494" s="3" t="s">
        <v>24</v>
      </c>
      <c r="J494" s="42" t="s">
        <v>24</v>
      </c>
      <c r="K494" s="17">
        <v>300</v>
      </c>
      <c r="L494" s="17">
        <v>200</v>
      </c>
      <c r="M494" s="29">
        <f t="shared" si="34"/>
        <v>60</v>
      </c>
      <c r="N494" s="40">
        <f t="shared" si="35"/>
        <v>300</v>
      </c>
      <c r="O494" s="29">
        <f t="shared" si="32"/>
        <v>60</v>
      </c>
      <c r="P494" s="3" t="s">
        <v>24</v>
      </c>
      <c r="Q494" s="3" t="s">
        <v>24</v>
      </c>
      <c r="R494" s="29">
        <f t="shared" si="33"/>
        <v>60</v>
      </c>
      <c r="S494" s="40" t="s">
        <v>238</v>
      </c>
    </row>
    <row r="495" spans="1:19" ht="10.5">
      <c r="A495" s="28" t="s">
        <v>537</v>
      </c>
      <c r="B495" s="16" t="s">
        <v>428</v>
      </c>
      <c r="C495" s="16" t="s">
        <v>476</v>
      </c>
      <c r="D495" s="38" t="s">
        <v>88</v>
      </c>
      <c r="E495" s="3" t="s">
        <v>24</v>
      </c>
      <c r="F495" s="3" t="s">
        <v>24</v>
      </c>
      <c r="G495" s="3" t="s">
        <v>24</v>
      </c>
      <c r="H495" s="3" t="s">
        <v>24</v>
      </c>
      <c r="I495" s="3" t="s">
        <v>24</v>
      </c>
      <c r="J495" s="42" t="s">
        <v>24</v>
      </c>
      <c r="K495" s="17">
        <v>500</v>
      </c>
      <c r="L495" s="17">
        <v>1000</v>
      </c>
      <c r="M495" s="29">
        <f t="shared" si="34"/>
        <v>500</v>
      </c>
      <c r="N495" s="40">
        <f t="shared" si="35"/>
        <v>500</v>
      </c>
      <c r="O495" s="29">
        <f t="shared" si="32"/>
        <v>500</v>
      </c>
      <c r="P495" s="3" t="s">
        <v>24</v>
      </c>
      <c r="Q495" s="3" t="s">
        <v>24</v>
      </c>
      <c r="R495" s="29">
        <f t="shared" si="33"/>
        <v>500</v>
      </c>
      <c r="S495" s="40" t="s">
        <v>238</v>
      </c>
    </row>
    <row r="496" spans="1:19" ht="10.5">
      <c r="A496" s="28" t="s">
        <v>538</v>
      </c>
      <c r="B496" s="16" t="s">
        <v>428</v>
      </c>
      <c r="C496" s="16" t="s">
        <v>476</v>
      </c>
      <c r="D496" s="38" t="s">
        <v>88</v>
      </c>
      <c r="E496" s="31" t="s">
        <v>24</v>
      </c>
      <c r="F496" s="31" t="s">
        <v>24</v>
      </c>
      <c r="G496" s="31" t="s">
        <v>24</v>
      </c>
      <c r="H496" s="31" t="s">
        <v>24</v>
      </c>
      <c r="I496" s="31" t="s">
        <v>24</v>
      </c>
      <c r="J496" s="30" t="s">
        <v>24</v>
      </c>
      <c r="K496" s="17">
        <v>500</v>
      </c>
      <c r="L496" s="17">
        <v>1000</v>
      </c>
      <c r="M496" s="29">
        <f t="shared" si="34"/>
        <v>500</v>
      </c>
      <c r="N496" s="40">
        <f t="shared" si="35"/>
        <v>500</v>
      </c>
      <c r="O496" s="29">
        <f t="shared" si="32"/>
        <v>500</v>
      </c>
      <c r="P496" s="3" t="s">
        <v>24</v>
      </c>
      <c r="Q496" s="3" t="s">
        <v>24</v>
      </c>
      <c r="R496" s="29">
        <f t="shared" si="33"/>
        <v>500</v>
      </c>
      <c r="S496" s="40" t="s">
        <v>238</v>
      </c>
    </row>
    <row r="497" spans="1:21" ht="18">
      <c r="A497" s="28" t="s">
        <v>539</v>
      </c>
      <c r="B497" s="16" t="s">
        <v>428</v>
      </c>
      <c r="C497" s="16" t="s">
        <v>477</v>
      </c>
      <c r="D497" s="38" t="s">
        <v>88</v>
      </c>
      <c r="E497" s="3" t="s">
        <v>24</v>
      </c>
      <c r="F497" s="3" t="s">
        <v>24</v>
      </c>
      <c r="G497" s="3" t="s">
        <v>24</v>
      </c>
      <c r="H497" s="3" t="s">
        <v>24</v>
      </c>
      <c r="I497" s="3" t="s">
        <v>24</v>
      </c>
      <c r="J497" s="42" t="s">
        <v>24</v>
      </c>
      <c r="K497" s="17">
        <v>50</v>
      </c>
      <c r="L497" s="17">
        <v>5960</v>
      </c>
      <c r="M497" s="29">
        <f t="shared" si="34"/>
        <v>298</v>
      </c>
      <c r="N497" s="40">
        <f t="shared" si="35"/>
        <v>50</v>
      </c>
      <c r="O497" s="29">
        <f t="shared" si="32"/>
        <v>298</v>
      </c>
      <c r="P497" s="3" t="s">
        <v>24</v>
      </c>
      <c r="Q497" s="3" t="s">
        <v>24</v>
      </c>
      <c r="R497" s="29">
        <f t="shared" si="33"/>
        <v>298</v>
      </c>
      <c r="S497" s="40" t="s">
        <v>238</v>
      </c>
    </row>
    <row r="498" spans="1:21" ht="18">
      <c r="A498" s="28" t="s">
        <v>540</v>
      </c>
      <c r="B498" s="16" t="s">
        <v>428</v>
      </c>
      <c r="C498" s="16" t="s">
        <v>478</v>
      </c>
      <c r="D498" s="38" t="s">
        <v>88</v>
      </c>
      <c r="E498" s="3" t="s">
        <v>24</v>
      </c>
      <c r="F498" s="3" t="s">
        <v>24</v>
      </c>
      <c r="G498" s="3" t="s">
        <v>24</v>
      </c>
      <c r="H498" s="3" t="s">
        <v>24</v>
      </c>
      <c r="I498" s="3" t="s">
        <v>24</v>
      </c>
      <c r="J498" s="42" t="s">
        <v>24</v>
      </c>
      <c r="K498" s="17">
        <v>50</v>
      </c>
      <c r="L498" s="17">
        <v>1950</v>
      </c>
      <c r="M498" s="29">
        <f t="shared" si="34"/>
        <v>97.5</v>
      </c>
      <c r="N498" s="40">
        <f t="shared" si="35"/>
        <v>50</v>
      </c>
      <c r="O498" s="29">
        <f t="shared" si="32"/>
        <v>97.5</v>
      </c>
      <c r="P498" s="3" t="s">
        <v>24</v>
      </c>
      <c r="Q498" s="3" t="s">
        <v>24</v>
      </c>
      <c r="R498" s="29">
        <f t="shared" si="33"/>
        <v>97.5</v>
      </c>
      <c r="S498" s="40" t="s">
        <v>238</v>
      </c>
    </row>
    <row r="499" spans="1:21" ht="18">
      <c r="A499" s="28" t="s">
        <v>541</v>
      </c>
      <c r="B499" s="16" t="s">
        <v>428</v>
      </c>
      <c r="C499" s="16" t="s">
        <v>479</v>
      </c>
      <c r="D499" s="38" t="s">
        <v>88</v>
      </c>
      <c r="E499" s="3" t="s">
        <v>24</v>
      </c>
      <c r="F499" s="3" t="s">
        <v>24</v>
      </c>
      <c r="G499" s="3" t="s">
        <v>24</v>
      </c>
      <c r="H499" s="3" t="s">
        <v>24</v>
      </c>
      <c r="I499" s="3" t="s">
        <v>24</v>
      </c>
      <c r="J499" s="42" t="s">
        <v>24</v>
      </c>
      <c r="K499" s="17">
        <v>200</v>
      </c>
      <c r="L499" s="17">
        <v>150</v>
      </c>
      <c r="M499" s="29">
        <f t="shared" si="34"/>
        <v>30</v>
      </c>
      <c r="N499" s="40">
        <f t="shared" si="35"/>
        <v>200</v>
      </c>
      <c r="O499" s="29">
        <f t="shared" si="32"/>
        <v>30</v>
      </c>
      <c r="P499" s="3" t="s">
        <v>24</v>
      </c>
      <c r="Q499" s="3" t="s">
        <v>24</v>
      </c>
      <c r="R499" s="29">
        <f t="shared" si="33"/>
        <v>30</v>
      </c>
      <c r="S499" s="40" t="s">
        <v>238</v>
      </c>
    </row>
    <row r="500" spans="1:21" ht="10.5">
      <c r="A500" s="28" t="s">
        <v>542</v>
      </c>
      <c r="B500" s="16" t="s">
        <v>428</v>
      </c>
      <c r="C500" s="16" t="s">
        <v>480</v>
      </c>
      <c r="D500" s="38" t="s">
        <v>88</v>
      </c>
      <c r="E500" s="3" t="s">
        <v>24</v>
      </c>
      <c r="F500" s="3" t="s">
        <v>24</v>
      </c>
      <c r="G500" s="3" t="s">
        <v>24</v>
      </c>
      <c r="H500" s="3" t="s">
        <v>24</v>
      </c>
      <c r="I500" s="3" t="s">
        <v>24</v>
      </c>
      <c r="J500" s="42" t="s">
        <v>24</v>
      </c>
      <c r="K500" s="17">
        <v>200</v>
      </c>
      <c r="L500" s="17">
        <v>135</v>
      </c>
      <c r="M500" s="29">
        <f t="shared" si="34"/>
        <v>27</v>
      </c>
      <c r="N500" s="40">
        <f t="shared" si="35"/>
        <v>200</v>
      </c>
      <c r="O500" s="29">
        <f t="shared" si="32"/>
        <v>27</v>
      </c>
      <c r="P500" s="3" t="s">
        <v>24</v>
      </c>
      <c r="Q500" s="3" t="s">
        <v>24</v>
      </c>
      <c r="R500" s="29">
        <f t="shared" si="33"/>
        <v>27</v>
      </c>
      <c r="S500" s="40" t="s">
        <v>238</v>
      </c>
    </row>
    <row r="501" spans="1:21" ht="27">
      <c r="A501" s="28" t="s">
        <v>545</v>
      </c>
      <c r="B501" s="16" t="s">
        <v>884</v>
      </c>
      <c r="C501" s="16" t="s">
        <v>885</v>
      </c>
      <c r="D501" s="16" t="s">
        <v>91</v>
      </c>
      <c r="E501" s="34" t="s">
        <v>24</v>
      </c>
      <c r="F501" s="34" t="s">
        <v>24</v>
      </c>
      <c r="G501" s="34" t="s">
        <v>24</v>
      </c>
      <c r="H501" s="34" t="s">
        <v>24</v>
      </c>
      <c r="I501" s="34" t="s">
        <v>24</v>
      </c>
      <c r="J501" s="33" t="s">
        <v>24</v>
      </c>
      <c r="K501" s="53">
        <v>2000</v>
      </c>
      <c r="L501" s="53">
        <v>12</v>
      </c>
      <c r="M501" s="29">
        <v>24</v>
      </c>
      <c r="N501" s="53">
        <v>2000</v>
      </c>
      <c r="O501" s="29">
        <v>24</v>
      </c>
      <c r="P501" s="3" t="s">
        <v>24</v>
      </c>
      <c r="Q501" s="3" t="s">
        <v>24</v>
      </c>
      <c r="R501" s="29">
        <v>24</v>
      </c>
      <c r="S501" s="29" t="s">
        <v>238</v>
      </c>
    </row>
    <row r="502" spans="1:21" ht="27">
      <c r="A502" s="28" t="s">
        <v>764</v>
      </c>
      <c r="B502" s="16" t="s">
        <v>884</v>
      </c>
      <c r="C502" s="16" t="s">
        <v>886</v>
      </c>
      <c r="D502" s="16" t="s">
        <v>91</v>
      </c>
      <c r="E502" s="3" t="s">
        <v>24</v>
      </c>
      <c r="F502" s="3" t="s">
        <v>24</v>
      </c>
      <c r="G502" s="3" t="s">
        <v>24</v>
      </c>
      <c r="H502" s="3" t="s">
        <v>24</v>
      </c>
      <c r="I502" s="3" t="s">
        <v>24</v>
      </c>
      <c r="J502" s="42" t="s">
        <v>24</v>
      </c>
      <c r="K502" s="54">
        <v>30000</v>
      </c>
      <c r="L502" s="53">
        <v>6</v>
      </c>
      <c r="M502" s="29">
        <v>180</v>
      </c>
      <c r="N502" s="54">
        <v>30000</v>
      </c>
      <c r="O502" s="29">
        <v>180</v>
      </c>
      <c r="P502" s="3" t="s">
        <v>24</v>
      </c>
      <c r="Q502" s="3" t="s">
        <v>24</v>
      </c>
      <c r="R502" s="29">
        <v>180</v>
      </c>
      <c r="S502" s="29" t="s">
        <v>238</v>
      </c>
      <c r="U502" s="36"/>
    </row>
    <row r="503" spans="1:21" ht="18.75">
      <c r="A503" s="28" t="s">
        <v>765</v>
      </c>
      <c r="B503" s="16" t="s">
        <v>884</v>
      </c>
      <c r="C503" s="16" t="s">
        <v>926</v>
      </c>
      <c r="D503" s="16" t="s">
        <v>91</v>
      </c>
      <c r="E503" s="3" t="s">
        <v>24</v>
      </c>
      <c r="F503" s="3" t="s">
        <v>24</v>
      </c>
      <c r="G503" s="3" t="s">
        <v>24</v>
      </c>
      <c r="H503" s="3" t="s">
        <v>24</v>
      </c>
      <c r="I503" s="3" t="s">
        <v>24</v>
      </c>
      <c r="J503" s="42" t="s">
        <v>24</v>
      </c>
      <c r="K503" s="54">
        <v>15000</v>
      </c>
      <c r="L503" s="53">
        <v>6</v>
      </c>
      <c r="M503" s="29">
        <v>90</v>
      </c>
      <c r="N503" s="54">
        <v>15000</v>
      </c>
      <c r="O503" s="29">
        <v>90</v>
      </c>
      <c r="P503" s="3" t="s">
        <v>24</v>
      </c>
      <c r="Q503" s="3" t="s">
        <v>24</v>
      </c>
      <c r="R503" s="29">
        <v>90</v>
      </c>
      <c r="S503" s="29" t="s">
        <v>238</v>
      </c>
    </row>
    <row r="504" spans="1:21" ht="18">
      <c r="A504" s="28" t="s">
        <v>766</v>
      </c>
      <c r="B504" s="16" t="s">
        <v>884</v>
      </c>
      <c r="C504" s="16" t="s">
        <v>887</v>
      </c>
      <c r="D504" s="16" t="s">
        <v>91</v>
      </c>
      <c r="E504" s="3" t="s">
        <v>24</v>
      </c>
      <c r="F504" s="3" t="s">
        <v>24</v>
      </c>
      <c r="G504" s="3" t="s">
        <v>24</v>
      </c>
      <c r="H504" s="3" t="s">
        <v>24</v>
      </c>
      <c r="I504" s="3" t="s">
        <v>24</v>
      </c>
      <c r="J504" s="42" t="s">
        <v>24</v>
      </c>
      <c r="K504" s="54">
        <v>2000</v>
      </c>
      <c r="L504" s="53">
        <v>6</v>
      </c>
      <c r="M504" s="29">
        <v>12</v>
      </c>
      <c r="N504" s="54">
        <v>2000</v>
      </c>
      <c r="O504" s="29">
        <v>12</v>
      </c>
      <c r="P504" s="3" t="s">
        <v>24</v>
      </c>
      <c r="Q504" s="3" t="s">
        <v>24</v>
      </c>
      <c r="R504" s="29">
        <v>12</v>
      </c>
      <c r="S504" s="29" t="s">
        <v>238</v>
      </c>
    </row>
    <row r="505" spans="1:21" ht="10.5">
      <c r="A505" s="28" t="s">
        <v>767</v>
      </c>
      <c r="B505" s="16" t="s">
        <v>884</v>
      </c>
      <c r="C505" s="16" t="s">
        <v>888</v>
      </c>
      <c r="D505" s="16" t="s">
        <v>91</v>
      </c>
      <c r="E505" s="3" t="s">
        <v>24</v>
      </c>
      <c r="F505" s="3" t="s">
        <v>24</v>
      </c>
      <c r="G505" s="3" t="s">
        <v>24</v>
      </c>
      <c r="H505" s="3" t="s">
        <v>24</v>
      </c>
      <c r="I505" s="3" t="s">
        <v>24</v>
      </c>
      <c r="J505" s="42" t="s">
        <v>24</v>
      </c>
      <c r="K505" s="54">
        <v>4000</v>
      </c>
      <c r="L505" s="53">
        <v>12</v>
      </c>
      <c r="M505" s="29">
        <v>48</v>
      </c>
      <c r="N505" s="54">
        <v>4000</v>
      </c>
      <c r="O505" s="29">
        <v>48</v>
      </c>
      <c r="P505" s="3" t="s">
        <v>24</v>
      </c>
      <c r="Q505" s="3" t="s">
        <v>24</v>
      </c>
      <c r="R505" s="29">
        <v>48</v>
      </c>
      <c r="S505" s="29" t="s">
        <v>238</v>
      </c>
    </row>
    <row r="506" spans="1:21" ht="18">
      <c r="A506" s="28" t="s">
        <v>768</v>
      </c>
      <c r="B506" s="16" t="s">
        <v>884</v>
      </c>
      <c r="C506" s="16" t="s">
        <v>889</v>
      </c>
      <c r="D506" s="16" t="s">
        <v>91</v>
      </c>
      <c r="E506" s="3" t="s">
        <v>24</v>
      </c>
      <c r="F506" s="3" t="s">
        <v>24</v>
      </c>
      <c r="G506" s="3" t="s">
        <v>24</v>
      </c>
      <c r="H506" s="3" t="s">
        <v>24</v>
      </c>
      <c r="I506" s="3" t="s">
        <v>24</v>
      </c>
      <c r="J506" s="42" t="s">
        <v>24</v>
      </c>
      <c r="K506" s="54">
        <v>5000</v>
      </c>
      <c r="L506" s="53">
        <v>12</v>
      </c>
      <c r="M506" s="29">
        <v>60</v>
      </c>
      <c r="N506" s="54">
        <v>5000</v>
      </c>
      <c r="O506" s="29">
        <v>60</v>
      </c>
      <c r="P506" s="3" t="s">
        <v>24</v>
      </c>
      <c r="Q506" s="3" t="s">
        <v>24</v>
      </c>
      <c r="R506" s="29">
        <v>60</v>
      </c>
      <c r="S506" s="29" t="s">
        <v>238</v>
      </c>
    </row>
    <row r="507" spans="1:21" ht="27">
      <c r="A507" s="28" t="s">
        <v>769</v>
      </c>
      <c r="B507" s="16" t="s">
        <v>884</v>
      </c>
      <c r="C507" s="16" t="s">
        <v>890</v>
      </c>
      <c r="D507" s="16" t="s">
        <v>91</v>
      </c>
      <c r="E507" s="3" t="s">
        <v>24</v>
      </c>
      <c r="F507" s="3" t="s">
        <v>24</v>
      </c>
      <c r="G507" s="3" t="s">
        <v>24</v>
      </c>
      <c r="H507" s="3" t="s">
        <v>24</v>
      </c>
      <c r="I507" s="3" t="s">
        <v>24</v>
      </c>
      <c r="J507" s="42" t="s">
        <v>24</v>
      </c>
      <c r="K507" s="54">
        <v>1000</v>
      </c>
      <c r="L507" s="53">
        <v>24</v>
      </c>
      <c r="M507" s="29">
        <v>24</v>
      </c>
      <c r="N507" s="54">
        <v>1000</v>
      </c>
      <c r="O507" s="29">
        <v>24</v>
      </c>
      <c r="P507" s="3" t="s">
        <v>24</v>
      </c>
      <c r="Q507" s="3" t="s">
        <v>24</v>
      </c>
      <c r="R507" s="29">
        <v>24</v>
      </c>
      <c r="S507" s="29" t="s">
        <v>238</v>
      </c>
    </row>
    <row r="508" spans="1:21" ht="18">
      <c r="A508" s="28" t="s">
        <v>770</v>
      </c>
      <c r="B508" s="16" t="s">
        <v>884</v>
      </c>
      <c r="C508" s="16" t="s">
        <v>891</v>
      </c>
      <c r="D508" s="16" t="s">
        <v>892</v>
      </c>
      <c r="E508" s="3" t="s">
        <v>24</v>
      </c>
      <c r="F508" s="3" t="s">
        <v>24</v>
      </c>
      <c r="G508" s="3" t="s">
        <v>24</v>
      </c>
      <c r="H508" s="3" t="s">
        <v>24</v>
      </c>
      <c r="I508" s="3" t="s">
        <v>24</v>
      </c>
      <c r="J508" s="42" t="s">
        <v>24</v>
      </c>
      <c r="K508" s="54">
        <v>12000</v>
      </c>
      <c r="L508" s="53">
        <v>50</v>
      </c>
      <c r="M508" s="29">
        <v>600</v>
      </c>
      <c r="N508" s="54">
        <v>12000</v>
      </c>
      <c r="O508" s="29">
        <v>600</v>
      </c>
      <c r="P508" s="3" t="s">
        <v>24</v>
      </c>
      <c r="Q508" s="3" t="s">
        <v>24</v>
      </c>
      <c r="R508" s="29">
        <v>600</v>
      </c>
      <c r="S508" s="29" t="s">
        <v>238</v>
      </c>
    </row>
    <row r="509" spans="1:21" ht="27">
      <c r="A509" s="28" t="s">
        <v>771</v>
      </c>
      <c r="B509" s="16" t="s">
        <v>884</v>
      </c>
      <c r="C509" s="16" t="s">
        <v>893</v>
      </c>
      <c r="D509" s="16" t="s">
        <v>91</v>
      </c>
      <c r="E509" s="3" t="s">
        <v>24</v>
      </c>
      <c r="F509" s="3" t="s">
        <v>24</v>
      </c>
      <c r="G509" s="3" t="s">
        <v>24</v>
      </c>
      <c r="H509" s="3" t="s">
        <v>24</v>
      </c>
      <c r="I509" s="3" t="s">
        <v>24</v>
      </c>
      <c r="J509" s="42" t="s">
        <v>24</v>
      </c>
      <c r="K509" s="54">
        <v>6000</v>
      </c>
      <c r="L509" s="53">
        <v>200</v>
      </c>
      <c r="M509" s="29">
        <v>1200</v>
      </c>
      <c r="N509" s="54">
        <v>6000</v>
      </c>
      <c r="O509" s="29">
        <v>1200</v>
      </c>
      <c r="P509" s="3" t="s">
        <v>24</v>
      </c>
      <c r="Q509" s="3" t="s">
        <v>24</v>
      </c>
      <c r="R509" s="29">
        <v>1200</v>
      </c>
      <c r="S509" s="29" t="s">
        <v>238</v>
      </c>
    </row>
    <row r="510" spans="1:21" ht="18">
      <c r="A510" s="28" t="s">
        <v>772</v>
      </c>
      <c r="B510" s="16" t="s">
        <v>884</v>
      </c>
      <c r="C510" s="16" t="s">
        <v>894</v>
      </c>
      <c r="D510" s="16" t="s">
        <v>91</v>
      </c>
      <c r="E510" s="3" t="s">
        <v>24</v>
      </c>
      <c r="F510" s="3" t="s">
        <v>24</v>
      </c>
      <c r="G510" s="3" t="s">
        <v>24</v>
      </c>
      <c r="H510" s="3" t="s">
        <v>24</v>
      </c>
      <c r="I510" s="3" t="s">
        <v>24</v>
      </c>
      <c r="J510" s="42" t="s">
        <v>24</v>
      </c>
      <c r="K510" s="54">
        <v>2000</v>
      </c>
      <c r="L510" s="53">
        <v>6</v>
      </c>
      <c r="M510" s="29">
        <v>12</v>
      </c>
      <c r="N510" s="54">
        <v>2000</v>
      </c>
      <c r="O510" s="29">
        <v>12</v>
      </c>
      <c r="P510" s="3" t="s">
        <v>24</v>
      </c>
      <c r="Q510" s="3" t="s">
        <v>24</v>
      </c>
      <c r="R510" s="29">
        <v>12</v>
      </c>
      <c r="S510" s="29" t="s">
        <v>238</v>
      </c>
    </row>
    <row r="511" spans="1:21" ht="27">
      <c r="A511" s="28" t="s">
        <v>773</v>
      </c>
      <c r="B511" s="16" t="s">
        <v>884</v>
      </c>
      <c r="C511" s="16" t="s">
        <v>895</v>
      </c>
      <c r="D511" s="16" t="s">
        <v>91</v>
      </c>
      <c r="E511" s="3" t="s">
        <v>24</v>
      </c>
      <c r="F511" s="3" t="s">
        <v>24</v>
      </c>
      <c r="G511" s="3" t="s">
        <v>24</v>
      </c>
      <c r="H511" s="3" t="s">
        <v>24</v>
      </c>
      <c r="I511" s="3" t="s">
        <v>24</v>
      </c>
      <c r="J511" s="42" t="s">
        <v>24</v>
      </c>
      <c r="K511" s="54">
        <v>8000</v>
      </c>
      <c r="L511" s="53">
        <v>140</v>
      </c>
      <c r="M511" s="29">
        <v>1120</v>
      </c>
      <c r="N511" s="54">
        <v>8000</v>
      </c>
      <c r="O511" s="29">
        <v>1120</v>
      </c>
      <c r="P511" s="3" t="s">
        <v>24</v>
      </c>
      <c r="Q511" s="3" t="s">
        <v>24</v>
      </c>
      <c r="R511" s="29">
        <v>1120</v>
      </c>
      <c r="S511" s="29" t="s">
        <v>238</v>
      </c>
    </row>
    <row r="512" spans="1:21" ht="36">
      <c r="A512" s="28" t="s">
        <v>774</v>
      </c>
      <c r="B512" s="16" t="s">
        <v>884</v>
      </c>
      <c r="C512" s="16" t="s">
        <v>927</v>
      </c>
      <c r="D512" s="16" t="s">
        <v>91</v>
      </c>
      <c r="E512" s="3" t="s">
        <v>24</v>
      </c>
      <c r="F512" s="3" t="s">
        <v>24</v>
      </c>
      <c r="G512" s="3" t="s">
        <v>24</v>
      </c>
      <c r="H512" s="3" t="s">
        <v>24</v>
      </c>
      <c r="I512" s="3" t="s">
        <v>24</v>
      </c>
      <c r="J512" s="42" t="s">
        <v>24</v>
      </c>
      <c r="K512" s="54">
        <v>2500</v>
      </c>
      <c r="L512" s="53">
        <v>24</v>
      </c>
      <c r="M512" s="29">
        <v>60</v>
      </c>
      <c r="N512" s="54">
        <v>2500</v>
      </c>
      <c r="O512" s="29">
        <v>60</v>
      </c>
      <c r="P512" s="3" t="s">
        <v>24</v>
      </c>
      <c r="Q512" s="3" t="s">
        <v>24</v>
      </c>
      <c r="R512" s="29">
        <v>60</v>
      </c>
      <c r="S512" s="29" t="s">
        <v>238</v>
      </c>
    </row>
    <row r="513" spans="1:19" ht="18">
      <c r="A513" s="28" t="s">
        <v>775</v>
      </c>
      <c r="B513" s="16" t="s">
        <v>884</v>
      </c>
      <c r="C513" s="16" t="s">
        <v>896</v>
      </c>
      <c r="D513" s="16" t="s">
        <v>91</v>
      </c>
      <c r="E513" s="3" t="s">
        <v>24</v>
      </c>
      <c r="F513" s="3" t="s">
        <v>24</v>
      </c>
      <c r="G513" s="3" t="s">
        <v>24</v>
      </c>
      <c r="H513" s="3" t="s">
        <v>24</v>
      </c>
      <c r="I513" s="3" t="s">
        <v>24</v>
      </c>
      <c r="J513" s="42" t="s">
        <v>24</v>
      </c>
      <c r="K513" s="54">
        <v>10000</v>
      </c>
      <c r="L513" s="53">
        <v>6</v>
      </c>
      <c r="M513" s="29">
        <v>60</v>
      </c>
      <c r="N513" s="54">
        <v>10000</v>
      </c>
      <c r="O513" s="29">
        <v>60</v>
      </c>
      <c r="P513" s="3" t="s">
        <v>24</v>
      </c>
      <c r="Q513" s="3" t="s">
        <v>24</v>
      </c>
      <c r="R513" s="29">
        <v>60</v>
      </c>
      <c r="S513" s="29" t="s">
        <v>238</v>
      </c>
    </row>
    <row r="514" spans="1:19" ht="36">
      <c r="A514" s="28" t="s">
        <v>776</v>
      </c>
      <c r="B514" s="16" t="s">
        <v>884</v>
      </c>
      <c r="C514" s="16" t="s">
        <v>897</v>
      </c>
      <c r="D514" s="16" t="s">
        <v>91</v>
      </c>
      <c r="E514" s="3" t="s">
        <v>24</v>
      </c>
      <c r="F514" s="3" t="s">
        <v>24</v>
      </c>
      <c r="G514" s="3" t="s">
        <v>24</v>
      </c>
      <c r="H514" s="3" t="s">
        <v>24</v>
      </c>
      <c r="I514" s="3" t="s">
        <v>24</v>
      </c>
      <c r="J514" s="42" t="s">
        <v>24</v>
      </c>
      <c r="K514" s="54">
        <v>12000</v>
      </c>
      <c r="L514" s="53">
        <v>12</v>
      </c>
      <c r="M514" s="29">
        <v>144</v>
      </c>
      <c r="N514" s="54">
        <v>12000</v>
      </c>
      <c r="O514" s="29">
        <v>144</v>
      </c>
      <c r="P514" s="3" t="s">
        <v>24</v>
      </c>
      <c r="Q514" s="3" t="s">
        <v>24</v>
      </c>
      <c r="R514" s="29">
        <v>144</v>
      </c>
      <c r="S514" s="29" t="s">
        <v>238</v>
      </c>
    </row>
    <row r="515" spans="1:19" ht="18">
      <c r="A515" s="28" t="s">
        <v>777</v>
      </c>
      <c r="B515" s="16" t="s">
        <v>884</v>
      </c>
      <c r="C515" s="16" t="s">
        <v>898</v>
      </c>
      <c r="D515" s="16" t="s">
        <v>899</v>
      </c>
      <c r="E515" s="3" t="s">
        <v>24</v>
      </c>
      <c r="F515" s="3" t="s">
        <v>24</v>
      </c>
      <c r="G515" s="3" t="s">
        <v>24</v>
      </c>
      <c r="H515" s="3" t="s">
        <v>24</v>
      </c>
      <c r="I515" s="3" t="s">
        <v>24</v>
      </c>
      <c r="J515" s="42" t="s">
        <v>24</v>
      </c>
      <c r="K515" s="54">
        <v>10000</v>
      </c>
      <c r="L515" s="53">
        <v>28.8</v>
      </c>
      <c r="M515" s="29">
        <v>288</v>
      </c>
      <c r="N515" s="54">
        <v>10000</v>
      </c>
      <c r="O515" s="29">
        <v>288</v>
      </c>
      <c r="P515" s="3" t="s">
        <v>24</v>
      </c>
      <c r="Q515" s="3" t="s">
        <v>24</v>
      </c>
      <c r="R515" s="29">
        <v>288</v>
      </c>
      <c r="S515" s="29" t="s">
        <v>238</v>
      </c>
    </row>
    <row r="516" spans="1:19" ht="18">
      <c r="A516" s="28" t="s">
        <v>778</v>
      </c>
      <c r="B516" s="16" t="s">
        <v>884</v>
      </c>
      <c r="C516" s="16" t="s">
        <v>900</v>
      </c>
      <c r="D516" s="16" t="s">
        <v>91</v>
      </c>
      <c r="E516" s="3" t="s">
        <v>24</v>
      </c>
      <c r="F516" s="3" t="s">
        <v>24</v>
      </c>
      <c r="G516" s="3" t="s">
        <v>24</v>
      </c>
      <c r="H516" s="3" t="s">
        <v>24</v>
      </c>
      <c r="I516" s="3" t="s">
        <v>24</v>
      </c>
      <c r="J516" s="42" t="s">
        <v>24</v>
      </c>
      <c r="K516" s="54">
        <v>12000</v>
      </c>
      <c r="L516" s="53">
        <v>12</v>
      </c>
      <c r="M516" s="29">
        <v>144</v>
      </c>
      <c r="N516" s="54">
        <v>12000</v>
      </c>
      <c r="O516" s="29">
        <v>144</v>
      </c>
      <c r="P516" s="3" t="s">
        <v>24</v>
      </c>
      <c r="Q516" s="3" t="s">
        <v>24</v>
      </c>
      <c r="R516" s="29">
        <v>144</v>
      </c>
      <c r="S516" s="29" t="s">
        <v>238</v>
      </c>
    </row>
    <row r="517" spans="1:19" ht="18">
      <c r="A517" s="28" t="s">
        <v>779</v>
      </c>
      <c r="B517" s="16" t="s">
        <v>884</v>
      </c>
      <c r="C517" s="16" t="s">
        <v>901</v>
      </c>
      <c r="D517" s="16" t="s">
        <v>91</v>
      </c>
      <c r="E517" s="3" t="s">
        <v>24</v>
      </c>
      <c r="F517" s="3" t="s">
        <v>24</v>
      </c>
      <c r="G517" s="3" t="s">
        <v>24</v>
      </c>
      <c r="H517" s="3" t="s">
        <v>24</v>
      </c>
      <c r="I517" s="3" t="s">
        <v>24</v>
      </c>
      <c r="J517" s="42" t="s">
        <v>24</v>
      </c>
      <c r="K517" s="54">
        <v>10000</v>
      </c>
      <c r="L517" s="53">
        <v>12</v>
      </c>
      <c r="M517" s="29">
        <v>120</v>
      </c>
      <c r="N517" s="54">
        <v>10000</v>
      </c>
      <c r="O517" s="29">
        <v>120</v>
      </c>
      <c r="P517" s="3" t="s">
        <v>24</v>
      </c>
      <c r="Q517" s="3" t="s">
        <v>24</v>
      </c>
      <c r="R517" s="29">
        <v>120</v>
      </c>
      <c r="S517" s="29" t="s">
        <v>238</v>
      </c>
    </row>
    <row r="518" spans="1:19" ht="18">
      <c r="A518" s="28" t="s">
        <v>780</v>
      </c>
      <c r="B518" s="16" t="s">
        <v>884</v>
      </c>
      <c r="C518" s="16" t="s">
        <v>902</v>
      </c>
      <c r="D518" s="16" t="s">
        <v>91</v>
      </c>
      <c r="E518" s="3" t="s">
        <v>24</v>
      </c>
      <c r="F518" s="3" t="s">
        <v>24</v>
      </c>
      <c r="G518" s="3" t="s">
        <v>24</v>
      </c>
      <c r="H518" s="3" t="s">
        <v>24</v>
      </c>
      <c r="I518" s="3" t="s">
        <v>24</v>
      </c>
      <c r="J518" s="42" t="s">
        <v>24</v>
      </c>
      <c r="K518" s="54">
        <v>12000</v>
      </c>
      <c r="L518" s="53">
        <v>12</v>
      </c>
      <c r="M518" s="29">
        <v>144</v>
      </c>
      <c r="N518" s="54">
        <v>12000</v>
      </c>
      <c r="O518" s="29">
        <v>144</v>
      </c>
      <c r="P518" s="34" t="s">
        <v>24</v>
      </c>
      <c r="Q518" s="34" t="s">
        <v>24</v>
      </c>
      <c r="R518" s="29">
        <v>144</v>
      </c>
      <c r="S518" s="29" t="s">
        <v>238</v>
      </c>
    </row>
    <row r="519" spans="1:19" ht="27">
      <c r="A519" s="28" t="s">
        <v>781</v>
      </c>
      <c r="B519" s="16" t="s">
        <v>884</v>
      </c>
      <c r="C519" s="16" t="s">
        <v>903</v>
      </c>
      <c r="D519" s="16" t="s">
        <v>91</v>
      </c>
      <c r="E519" s="3" t="s">
        <v>24</v>
      </c>
      <c r="F519" s="3" t="s">
        <v>24</v>
      </c>
      <c r="G519" s="3" t="s">
        <v>24</v>
      </c>
      <c r="H519" s="3" t="s">
        <v>24</v>
      </c>
      <c r="I519" s="3" t="s">
        <v>24</v>
      </c>
      <c r="J519" s="42" t="s">
        <v>24</v>
      </c>
      <c r="K519" s="54">
        <v>20000</v>
      </c>
      <c r="L519" s="53">
        <v>6</v>
      </c>
      <c r="M519" s="29">
        <v>120</v>
      </c>
      <c r="N519" s="54">
        <v>20000</v>
      </c>
      <c r="O519" s="29">
        <v>120</v>
      </c>
      <c r="P519" s="3" t="s">
        <v>24</v>
      </c>
      <c r="Q519" s="3" t="s">
        <v>24</v>
      </c>
      <c r="R519" s="29">
        <v>120</v>
      </c>
      <c r="S519" s="29" t="s">
        <v>238</v>
      </c>
    </row>
    <row r="520" spans="1:19" ht="27">
      <c r="A520" s="28" t="s">
        <v>782</v>
      </c>
      <c r="B520" s="16" t="s">
        <v>884</v>
      </c>
      <c r="C520" s="16" t="s">
        <v>928</v>
      </c>
      <c r="D520" s="16" t="s">
        <v>91</v>
      </c>
      <c r="E520" s="3" t="s">
        <v>24</v>
      </c>
      <c r="F520" s="3" t="s">
        <v>24</v>
      </c>
      <c r="G520" s="3" t="s">
        <v>24</v>
      </c>
      <c r="H520" s="3" t="s">
        <v>24</v>
      </c>
      <c r="I520" s="3" t="s">
        <v>24</v>
      </c>
      <c r="J520" s="42" t="s">
        <v>24</v>
      </c>
      <c r="K520" s="54">
        <v>15000</v>
      </c>
      <c r="L520" s="53">
        <v>12</v>
      </c>
      <c r="M520" s="29">
        <v>180</v>
      </c>
      <c r="N520" s="54">
        <v>15000</v>
      </c>
      <c r="O520" s="29">
        <v>180</v>
      </c>
      <c r="P520" s="3" t="s">
        <v>24</v>
      </c>
      <c r="Q520" s="3" t="s">
        <v>24</v>
      </c>
      <c r="R520" s="29">
        <v>180</v>
      </c>
      <c r="S520" s="29" t="s">
        <v>238</v>
      </c>
    </row>
    <row r="521" spans="1:19" ht="27">
      <c r="A521" s="28" t="s">
        <v>783</v>
      </c>
      <c r="B521" s="16" t="s">
        <v>884</v>
      </c>
      <c r="C521" s="16" t="s">
        <v>904</v>
      </c>
      <c r="D521" s="16" t="s">
        <v>91</v>
      </c>
      <c r="E521" s="3" t="s">
        <v>24</v>
      </c>
      <c r="F521" s="3" t="s">
        <v>24</v>
      </c>
      <c r="G521" s="3" t="s">
        <v>24</v>
      </c>
      <c r="H521" s="3" t="s">
        <v>24</v>
      </c>
      <c r="I521" s="3" t="s">
        <v>24</v>
      </c>
      <c r="J521" s="42" t="s">
        <v>24</v>
      </c>
      <c r="K521" s="54">
        <v>20000</v>
      </c>
      <c r="L521" s="53">
        <v>6</v>
      </c>
      <c r="M521" s="29">
        <v>120</v>
      </c>
      <c r="N521" s="54">
        <v>20000</v>
      </c>
      <c r="O521" s="29">
        <v>120</v>
      </c>
      <c r="P521" s="3" t="s">
        <v>24</v>
      </c>
      <c r="Q521" s="3" t="s">
        <v>24</v>
      </c>
      <c r="R521" s="29">
        <v>120</v>
      </c>
      <c r="S521" s="29" t="s">
        <v>238</v>
      </c>
    </row>
    <row r="522" spans="1:19" ht="27">
      <c r="A522" s="28" t="s">
        <v>784</v>
      </c>
      <c r="B522" s="16" t="s">
        <v>884</v>
      </c>
      <c r="C522" s="16" t="s">
        <v>905</v>
      </c>
      <c r="D522" s="16" t="s">
        <v>91</v>
      </c>
      <c r="E522" s="3" t="s">
        <v>24</v>
      </c>
      <c r="F522" s="3" t="s">
        <v>24</v>
      </c>
      <c r="G522" s="3" t="s">
        <v>24</v>
      </c>
      <c r="H522" s="3" t="s">
        <v>24</v>
      </c>
      <c r="I522" s="3" t="s">
        <v>24</v>
      </c>
      <c r="J522" s="42" t="s">
        <v>24</v>
      </c>
      <c r="K522" s="54">
        <v>20000</v>
      </c>
      <c r="L522" s="53">
        <v>6</v>
      </c>
      <c r="M522" s="29">
        <v>120</v>
      </c>
      <c r="N522" s="54">
        <v>20000</v>
      </c>
      <c r="O522" s="29">
        <v>120</v>
      </c>
      <c r="P522" s="3" t="s">
        <v>24</v>
      </c>
      <c r="Q522" s="3" t="s">
        <v>24</v>
      </c>
      <c r="R522" s="29">
        <v>120</v>
      </c>
      <c r="S522" s="29" t="s">
        <v>238</v>
      </c>
    </row>
    <row r="523" spans="1:19" ht="27">
      <c r="A523" s="28" t="s">
        <v>785</v>
      </c>
      <c r="B523" s="16" t="s">
        <v>884</v>
      </c>
      <c r="C523" s="16" t="s">
        <v>906</v>
      </c>
      <c r="D523" s="16" t="s">
        <v>91</v>
      </c>
      <c r="E523" s="3" t="s">
        <v>24</v>
      </c>
      <c r="F523" s="3" t="s">
        <v>24</v>
      </c>
      <c r="G523" s="3" t="s">
        <v>24</v>
      </c>
      <c r="H523" s="3" t="s">
        <v>24</v>
      </c>
      <c r="I523" s="3" t="s">
        <v>24</v>
      </c>
      <c r="J523" s="42" t="s">
        <v>24</v>
      </c>
      <c r="K523" s="54">
        <v>10000</v>
      </c>
      <c r="L523" s="53">
        <v>6</v>
      </c>
      <c r="M523" s="29">
        <v>60</v>
      </c>
      <c r="N523" s="54">
        <v>10000</v>
      </c>
      <c r="O523" s="29">
        <v>60</v>
      </c>
      <c r="P523" s="3" t="s">
        <v>24</v>
      </c>
      <c r="Q523" s="3" t="s">
        <v>24</v>
      </c>
      <c r="R523" s="29">
        <v>60</v>
      </c>
      <c r="S523" s="29" t="s">
        <v>238</v>
      </c>
    </row>
    <row r="524" spans="1:19" ht="36">
      <c r="A524" s="28" t="s">
        <v>786</v>
      </c>
      <c r="B524" s="16" t="s">
        <v>884</v>
      </c>
      <c r="C524" s="16" t="s">
        <v>907</v>
      </c>
      <c r="D524" s="16" t="s">
        <v>91</v>
      </c>
      <c r="E524" s="3" t="s">
        <v>24</v>
      </c>
      <c r="F524" s="3" t="s">
        <v>24</v>
      </c>
      <c r="G524" s="3" t="s">
        <v>24</v>
      </c>
      <c r="H524" s="3" t="s">
        <v>24</v>
      </c>
      <c r="I524" s="3" t="s">
        <v>24</v>
      </c>
      <c r="J524" s="42" t="s">
        <v>24</v>
      </c>
      <c r="K524" s="54">
        <v>4000</v>
      </c>
      <c r="L524" s="53">
        <v>6</v>
      </c>
      <c r="M524" s="29">
        <v>24</v>
      </c>
      <c r="N524" s="54">
        <v>4000</v>
      </c>
      <c r="O524" s="29">
        <v>24</v>
      </c>
      <c r="P524" s="3" t="s">
        <v>24</v>
      </c>
      <c r="Q524" s="3" t="s">
        <v>24</v>
      </c>
      <c r="R524" s="29">
        <v>24</v>
      </c>
      <c r="S524" s="29" t="s">
        <v>238</v>
      </c>
    </row>
    <row r="525" spans="1:19" ht="18">
      <c r="A525" s="28" t="s">
        <v>787</v>
      </c>
      <c r="B525" s="16" t="s">
        <v>884</v>
      </c>
      <c r="C525" s="16" t="s">
        <v>908</v>
      </c>
      <c r="D525" s="16" t="s">
        <v>91</v>
      </c>
      <c r="E525" s="3" t="s">
        <v>24</v>
      </c>
      <c r="F525" s="3" t="s">
        <v>24</v>
      </c>
      <c r="G525" s="3" t="s">
        <v>24</v>
      </c>
      <c r="H525" s="3" t="s">
        <v>24</v>
      </c>
      <c r="I525" s="3" t="s">
        <v>24</v>
      </c>
      <c r="J525" s="42" t="s">
        <v>24</v>
      </c>
      <c r="K525" s="54">
        <v>4000</v>
      </c>
      <c r="L525" s="53">
        <v>6</v>
      </c>
      <c r="M525" s="29">
        <v>24</v>
      </c>
      <c r="N525" s="54">
        <v>4000</v>
      </c>
      <c r="O525" s="29">
        <v>24</v>
      </c>
      <c r="P525" s="3" t="s">
        <v>24</v>
      </c>
      <c r="Q525" s="3" t="s">
        <v>24</v>
      </c>
      <c r="R525" s="29">
        <v>24</v>
      </c>
      <c r="S525" s="29" t="s">
        <v>238</v>
      </c>
    </row>
    <row r="526" spans="1:19" ht="18">
      <c r="A526" s="28" t="s">
        <v>788</v>
      </c>
      <c r="B526" s="16" t="s">
        <v>884</v>
      </c>
      <c r="C526" s="16" t="s">
        <v>909</v>
      </c>
      <c r="D526" s="16" t="s">
        <v>91</v>
      </c>
      <c r="E526" s="3" t="s">
        <v>24</v>
      </c>
      <c r="F526" s="3" t="s">
        <v>24</v>
      </c>
      <c r="G526" s="3" t="s">
        <v>24</v>
      </c>
      <c r="H526" s="3" t="s">
        <v>24</v>
      </c>
      <c r="I526" s="3" t="s">
        <v>24</v>
      </c>
      <c r="J526" s="42" t="s">
        <v>24</v>
      </c>
      <c r="K526" s="54">
        <v>12000</v>
      </c>
      <c r="L526" s="53">
        <v>6</v>
      </c>
      <c r="M526" s="29">
        <v>72</v>
      </c>
      <c r="N526" s="54">
        <v>12000</v>
      </c>
      <c r="O526" s="29">
        <v>72</v>
      </c>
      <c r="P526" s="3" t="s">
        <v>24</v>
      </c>
      <c r="Q526" s="3" t="s">
        <v>24</v>
      </c>
      <c r="R526" s="29">
        <v>72</v>
      </c>
      <c r="S526" s="29" t="s">
        <v>238</v>
      </c>
    </row>
    <row r="527" spans="1:19" ht="18">
      <c r="A527" s="28" t="s">
        <v>789</v>
      </c>
      <c r="B527" s="16" t="s">
        <v>884</v>
      </c>
      <c r="C527" s="16" t="s">
        <v>910</v>
      </c>
      <c r="D527" s="16" t="s">
        <v>91</v>
      </c>
      <c r="E527" s="3" t="s">
        <v>24</v>
      </c>
      <c r="F527" s="3" t="s">
        <v>24</v>
      </c>
      <c r="G527" s="3" t="s">
        <v>24</v>
      </c>
      <c r="H527" s="3" t="s">
        <v>24</v>
      </c>
      <c r="I527" s="3" t="s">
        <v>24</v>
      </c>
      <c r="J527" s="42" t="s">
        <v>24</v>
      </c>
      <c r="K527" s="54">
        <v>10000</v>
      </c>
      <c r="L527" s="53">
        <v>12</v>
      </c>
      <c r="M527" s="29">
        <v>120</v>
      </c>
      <c r="N527" s="54">
        <v>10000</v>
      </c>
      <c r="O527" s="29">
        <v>120</v>
      </c>
      <c r="P527" s="3" t="s">
        <v>24</v>
      </c>
      <c r="Q527" s="3" t="s">
        <v>24</v>
      </c>
      <c r="R527" s="29">
        <v>120</v>
      </c>
      <c r="S527" s="29" t="s">
        <v>238</v>
      </c>
    </row>
    <row r="528" spans="1:19" ht="21">
      <c r="A528" s="28" t="s">
        <v>790</v>
      </c>
      <c r="B528" s="16" t="s">
        <v>884</v>
      </c>
      <c r="C528" s="16" t="s">
        <v>911</v>
      </c>
      <c r="D528" s="16" t="s">
        <v>91</v>
      </c>
      <c r="E528" s="3" t="s">
        <v>24</v>
      </c>
      <c r="F528" s="3" t="s">
        <v>24</v>
      </c>
      <c r="G528" s="3" t="s">
        <v>24</v>
      </c>
      <c r="H528" s="3" t="s">
        <v>24</v>
      </c>
      <c r="I528" s="3" t="s">
        <v>24</v>
      </c>
      <c r="J528" s="42" t="s">
        <v>24</v>
      </c>
      <c r="K528" s="54">
        <v>12000</v>
      </c>
      <c r="L528" s="53">
        <v>12</v>
      </c>
      <c r="M528" s="29">
        <v>144</v>
      </c>
      <c r="N528" s="54">
        <v>12000</v>
      </c>
      <c r="O528" s="29">
        <v>144</v>
      </c>
      <c r="P528" s="3" t="s">
        <v>24</v>
      </c>
      <c r="Q528" s="3" t="s">
        <v>24</v>
      </c>
      <c r="R528" s="29">
        <v>144</v>
      </c>
      <c r="S528" s="29" t="s">
        <v>238</v>
      </c>
    </row>
    <row r="529" spans="1:19" ht="10.5">
      <c r="A529" s="28" t="s">
        <v>791</v>
      </c>
      <c r="B529" s="16" t="s">
        <v>884</v>
      </c>
      <c r="C529" s="16" t="s">
        <v>912</v>
      </c>
      <c r="D529" s="16" t="s">
        <v>91</v>
      </c>
      <c r="E529" s="3" t="s">
        <v>24</v>
      </c>
      <c r="F529" s="3" t="s">
        <v>24</v>
      </c>
      <c r="G529" s="3" t="s">
        <v>24</v>
      </c>
      <c r="H529" s="3" t="s">
        <v>24</v>
      </c>
      <c r="I529" s="3" t="s">
        <v>24</v>
      </c>
      <c r="J529" s="42" t="s">
        <v>24</v>
      </c>
      <c r="K529" s="55">
        <v>12000</v>
      </c>
      <c r="L529" s="53">
        <v>12</v>
      </c>
      <c r="M529" s="29">
        <v>144</v>
      </c>
      <c r="N529" s="55">
        <v>12000</v>
      </c>
      <c r="O529" s="29">
        <v>144</v>
      </c>
      <c r="P529" s="3" t="s">
        <v>24</v>
      </c>
      <c r="Q529" s="3" t="s">
        <v>24</v>
      </c>
      <c r="R529" s="29">
        <v>144</v>
      </c>
      <c r="S529" s="29" t="s">
        <v>238</v>
      </c>
    </row>
    <row r="530" spans="1:19" ht="27">
      <c r="A530" s="28" t="s">
        <v>792</v>
      </c>
      <c r="B530" s="16" t="s">
        <v>884</v>
      </c>
      <c r="C530" s="16" t="s">
        <v>929</v>
      </c>
      <c r="D530" s="16" t="s">
        <v>91</v>
      </c>
      <c r="E530" s="34" t="s">
        <v>24</v>
      </c>
      <c r="F530" s="34" t="s">
        <v>24</v>
      </c>
      <c r="G530" s="34" t="s">
        <v>24</v>
      </c>
      <c r="H530" s="34" t="s">
        <v>24</v>
      </c>
      <c r="I530" s="34" t="s">
        <v>24</v>
      </c>
      <c r="J530" s="33" t="s">
        <v>24</v>
      </c>
      <c r="K530" s="55">
        <v>12000</v>
      </c>
      <c r="L530" s="53">
        <v>6</v>
      </c>
      <c r="M530" s="29">
        <v>72</v>
      </c>
      <c r="N530" s="55">
        <v>12000</v>
      </c>
      <c r="O530" s="29">
        <v>72</v>
      </c>
      <c r="P530" s="3" t="s">
        <v>24</v>
      </c>
      <c r="Q530" s="3" t="s">
        <v>24</v>
      </c>
      <c r="R530" s="29">
        <v>72</v>
      </c>
      <c r="S530" s="29" t="s">
        <v>238</v>
      </c>
    </row>
    <row r="531" spans="1:19" ht="21">
      <c r="A531" s="28" t="s">
        <v>793</v>
      </c>
      <c r="B531" s="16" t="s">
        <v>884</v>
      </c>
      <c r="C531" s="16" t="s">
        <v>913</v>
      </c>
      <c r="D531" s="16" t="s">
        <v>91</v>
      </c>
      <c r="E531" s="3" t="s">
        <v>24</v>
      </c>
      <c r="F531" s="3" t="s">
        <v>24</v>
      </c>
      <c r="G531" s="3" t="s">
        <v>24</v>
      </c>
      <c r="H531" s="3" t="s">
        <v>24</v>
      </c>
      <c r="I531" s="3" t="s">
        <v>24</v>
      </c>
      <c r="J531" s="42" t="s">
        <v>24</v>
      </c>
      <c r="K531" s="55">
        <v>1000</v>
      </c>
      <c r="L531" s="53">
        <v>6</v>
      </c>
      <c r="M531" s="29">
        <v>6</v>
      </c>
      <c r="N531" s="55">
        <v>1000</v>
      </c>
      <c r="O531" s="29">
        <v>6</v>
      </c>
      <c r="P531" s="3" t="s">
        <v>24</v>
      </c>
      <c r="Q531" s="3" t="s">
        <v>24</v>
      </c>
      <c r="R531" s="29">
        <v>6</v>
      </c>
      <c r="S531" s="29" t="s">
        <v>238</v>
      </c>
    </row>
    <row r="532" spans="1:19" ht="18">
      <c r="A532" s="28" t="s">
        <v>794</v>
      </c>
      <c r="B532" s="16" t="s">
        <v>884</v>
      </c>
      <c r="C532" s="16" t="s">
        <v>914</v>
      </c>
      <c r="D532" s="16" t="s">
        <v>91</v>
      </c>
      <c r="E532" s="3" t="s">
        <v>24</v>
      </c>
      <c r="F532" s="3" t="s">
        <v>24</v>
      </c>
      <c r="G532" s="3" t="s">
        <v>24</v>
      </c>
      <c r="H532" s="3" t="s">
        <v>24</v>
      </c>
      <c r="I532" s="3" t="s">
        <v>24</v>
      </c>
      <c r="J532" s="42" t="s">
        <v>24</v>
      </c>
      <c r="K532" s="55">
        <v>10000</v>
      </c>
      <c r="L532" s="53">
        <v>6</v>
      </c>
      <c r="M532" s="29">
        <v>60</v>
      </c>
      <c r="N532" s="55">
        <v>10000</v>
      </c>
      <c r="O532" s="29">
        <v>60</v>
      </c>
      <c r="P532" s="3" t="s">
        <v>24</v>
      </c>
      <c r="Q532" s="3" t="s">
        <v>24</v>
      </c>
      <c r="R532" s="29">
        <v>60</v>
      </c>
      <c r="S532" s="29" t="s">
        <v>238</v>
      </c>
    </row>
    <row r="533" spans="1:19" ht="18">
      <c r="A533" s="28" t="s">
        <v>795</v>
      </c>
      <c r="B533" s="16" t="s">
        <v>884</v>
      </c>
      <c r="C533" s="16" t="s">
        <v>915</v>
      </c>
      <c r="D533" s="16" t="s">
        <v>91</v>
      </c>
      <c r="E533" s="3" t="s">
        <v>24</v>
      </c>
      <c r="F533" s="3" t="s">
        <v>24</v>
      </c>
      <c r="G533" s="3" t="s">
        <v>24</v>
      </c>
      <c r="H533" s="3" t="s">
        <v>24</v>
      </c>
      <c r="I533" s="3" t="s">
        <v>24</v>
      </c>
      <c r="J533" s="42" t="s">
        <v>24</v>
      </c>
      <c r="K533" s="54">
        <v>1000</v>
      </c>
      <c r="L533" s="53">
        <v>28.8</v>
      </c>
      <c r="M533" s="29">
        <v>28.8</v>
      </c>
      <c r="N533" s="54">
        <v>1000</v>
      </c>
      <c r="O533" s="29">
        <v>28.8</v>
      </c>
      <c r="P533" s="3" t="s">
        <v>24</v>
      </c>
      <c r="Q533" s="3" t="s">
        <v>24</v>
      </c>
      <c r="R533" s="29">
        <v>28.8</v>
      </c>
      <c r="S533" s="29" t="s">
        <v>238</v>
      </c>
    </row>
    <row r="534" spans="1:19" ht="18">
      <c r="A534" s="28" t="s">
        <v>796</v>
      </c>
      <c r="B534" s="16" t="s">
        <v>884</v>
      </c>
      <c r="C534" s="16" t="s">
        <v>916</v>
      </c>
      <c r="D534" s="16" t="s">
        <v>91</v>
      </c>
      <c r="E534" s="3" t="s">
        <v>24</v>
      </c>
      <c r="F534" s="3" t="s">
        <v>24</v>
      </c>
      <c r="G534" s="3" t="s">
        <v>24</v>
      </c>
      <c r="H534" s="3" t="s">
        <v>24</v>
      </c>
      <c r="I534" s="3" t="s">
        <v>24</v>
      </c>
      <c r="J534" s="42" t="s">
        <v>24</v>
      </c>
      <c r="K534" s="54">
        <v>2000</v>
      </c>
      <c r="L534" s="53">
        <v>12</v>
      </c>
      <c r="M534" s="29">
        <v>24</v>
      </c>
      <c r="N534" s="54">
        <v>2000</v>
      </c>
      <c r="O534" s="29">
        <v>24</v>
      </c>
      <c r="P534" s="3" t="s">
        <v>24</v>
      </c>
      <c r="Q534" s="3" t="s">
        <v>24</v>
      </c>
      <c r="R534" s="29">
        <v>24</v>
      </c>
      <c r="S534" s="29" t="s">
        <v>238</v>
      </c>
    </row>
    <row r="535" spans="1:19" ht="18">
      <c r="A535" s="28" t="s">
        <v>797</v>
      </c>
      <c r="B535" s="16" t="s">
        <v>884</v>
      </c>
      <c r="C535" s="16" t="s">
        <v>917</v>
      </c>
      <c r="D535" s="16" t="s">
        <v>91</v>
      </c>
      <c r="E535" s="3" t="s">
        <v>24</v>
      </c>
      <c r="F535" s="3" t="s">
        <v>24</v>
      </c>
      <c r="G535" s="3" t="s">
        <v>24</v>
      </c>
      <c r="H535" s="3" t="s">
        <v>24</v>
      </c>
      <c r="I535" s="3" t="s">
        <v>24</v>
      </c>
      <c r="J535" s="42" t="s">
        <v>24</v>
      </c>
      <c r="K535" s="54">
        <v>2000</v>
      </c>
      <c r="L535" s="53">
        <v>12</v>
      </c>
      <c r="M535" s="29">
        <v>24</v>
      </c>
      <c r="N535" s="54">
        <v>2000</v>
      </c>
      <c r="O535" s="29">
        <v>24</v>
      </c>
      <c r="P535" s="3" t="s">
        <v>24</v>
      </c>
      <c r="Q535" s="3" t="s">
        <v>24</v>
      </c>
      <c r="R535" s="29">
        <v>24</v>
      </c>
      <c r="S535" s="29" t="s">
        <v>238</v>
      </c>
    </row>
    <row r="536" spans="1:19" ht="18">
      <c r="A536" s="28" t="s">
        <v>798</v>
      </c>
      <c r="B536" s="16" t="s">
        <v>884</v>
      </c>
      <c r="C536" s="16" t="s">
        <v>918</v>
      </c>
      <c r="D536" s="16" t="s">
        <v>91</v>
      </c>
      <c r="E536" s="3" t="s">
        <v>24</v>
      </c>
      <c r="F536" s="3" t="s">
        <v>24</v>
      </c>
      <c r="G536" s="3" t="s">
        <v>24</v>
      </c>
      <c r="H536" s="3" t="s">
        <v>24</v>
      </c>
      <c r="I536" s="3" t="s">
        <v>24</v>
      </c>
      <c r="J536" s="42" t="s">
        <v>24</v>
      </c>
      <c r="K536" s="54">
        <v>5000</v>
      </c>
      <c r="L536" s="53">
        <v>6</v>
      </c>
      <c r="M536" s="29">
        <v>30</v>
      </c>
      <c r="N536" s="54">
        <v>5000</v>
      </c>
      <c r="O536" s="29">
        <v>30</v>
      </c>
      <c r="P536" s="34" t="s">
        <v>24</v>
      </c>
      <c r="Q536" s="34" t="s">
        <v>24</v>
      </c>
      <c r="R536" s="29">
        <v>30</v>
      </c>
      <c r="S536" s="29" t="s">
        <v>238</v>
      </c>
    </row>
    <row r="537" spans="1:19" ht="18">
      <c r="A537" s="28" t="s">
        <v>799</v>
      </c>
      <c r="B537" s="16" t="s">
        <v>884</v>
      </c>
      <c r="C537" s="16" t="s">
        <v>919</v>
      </c>
      <c r="D537" s="16" t="s">
        <v>91</v>
      </c>
      <c r="E537" s="3" t="s">
        <v>24</v>
      </c>
      <c r="F537" s="3" t="s">
        <v>24</v>
      </c>
      <c r="G537" s="3" t="s">
        <v>24</v>
      </c>
      <c r="H537" s="3" t="s">
        <v>24</v>
      </c>
      <c r="I537" s="3" t="s">
        <v>24</v>
      </c>
      <c r="J537" s="42" t="s">
        <v>24</v>
      </c>
      <c r="K537" s="54">
        <v>5000</v>
      </c>
      <c r="L537" s="53">
        <v>6</v>
      </c>
      <c r="M537" s="29">
        <v>30</v>
      </c>
      <c r="N537" s="54">
        <v>5000</v>
      </c>
      <c r="O537" s="29">
        <v>30</v>
      </c>
      <c r="P537" s="3" t="s">
        <v>24</v>
      </c>
      <c r="Q537" s="3" t="s">
        <v>24</v>
      </c>
      <c r="R537" s="29">
        <v>30</v>
      </c>
      <c r="S537" s="29" t="s">
        <v>238</v>
      </c>
    </row>
    <row r="538" spans="1:19" ht="18">
      <c r="A538" s="28" t="s">
        <v>800</v>
      </c>
      <c r="B538" s="16" t="s">
        <v>884</v>
      </c>
      <c r="C538" s="16" t="s">
        <v>920</v>
      </c>
      <c r="D538" s="16" t="s">
        <v>899</v>
      </c>
      <c r="E538" s="3" t="s">
        <v>24</v>
      </c>
      <c r="F538" s="3" t="s">
        <v>24</v>
      </c>
      <c r="G538" s="3" t="s">
        <v>24</v>
      </c>
      <c r="H538" s="3" t="s">
        <v>24</v>
      </c>
      <c r="I538" s="3" t="s">
        <v>24</v>
      </c>
      <c r="J538" s="42" t="s">
        <v>24</v>
      </c>
      <c r="K538" s="54">
        <v>500</v>
      </c>
      <c r="L538" s="53">
        <v>28.8</v>
      </c>
      <c r="M538" s="29">
        <v>14.4</v>
      </c>
      <c r="N538" s="54">
        <v>500</v>
      </c>
      <c r="O538" s="29">
        <v>14.4</v>
      </c>
      <c r="P538" s="3" t="s">
        <v>24</v>
      </c>
      <c r="Q538" s="3" t="s">
        <v>24</v>
      </c>
      <c r="R538" s="29">
        <v>14.4</v>
      </c>
      <c r="S538" s="29" t="s">
        <v>238</v>
      </c>
    </row>
    <row r="539" spans="1:19" ht="18">
      <c r="A539" s="28" t="s">
        <v>801</v>
      </c>
      <c r="B539" s="16" t="s">
        <v>884</v>
      </c>
      <c r="C539" s="16" t="s">
        <v>921</v>
      </c>
      <c r="D539" s="16" t="s">
        <v>91</v>
      </c>
      <c r="E539" s="3" t="s">
        <v>24</v>
      </c>
      <c r="F539" s="3" t="s">
        <v>24</v>
      </c>
      <c r="G539" s="3" t="s">
        <v>24</v>
      </c>
      <c r="H539" s="3" t="s">
        <v>24</v>
      </c>
      <c r="I539" s="3" t="s">
        <v>24</v>
      </c>
      <c r="J539" s="42" t="s">
        <v>24</v>
      </c>
      <c r="K539" s="54">
        <v>500</v>
      </c>
      <c r="L539" s="53">
        <v>12</v>
      </c>
      <c r="M539" s="29">
        <v>6</v>
      </c>
      <c r="N539" s="54">
        <v>500</v>
      </c>
      <c r="O539" s="29">
        <v>6</v>
      </c>
      <c r="P539" s="3" t="s">
        <v>24</v>
      </c>
      <c r="Q539" s="3" t="s">
        <v>24</v>
      </c>
      <c r="R539" s="29">
        <v>6</v>
      </c>
      <c r="S539" s="29" t="s">
        <v>238</v>
      </c>
    </row>
    <row r="540" spans="1:19" s="36" customFormat="1" ht="27">
      <c r="A540" s="28" t="s">
        <v>802</v>
      </c>
      <c r="B540" s="16" t="s">
        <v>358</v>
      </c>
      <c r="C540" s="16" t="s">
        <v>1162</v>
      </c>
      <c r="D540" s="16" t="s">
        <v>482</v>
      </c>
      <c r="E540" s="3" t="s">
        <v>24</v>
      </c>
      <c r="F540" s="3" t="s">
        <v>24</v>
      </c>
      <c r="G540" s="3" t="s">
        <v>24</v>
      </c>
      <c r="H540" s="3" t="s">
        <v>24</v>
      </c>
      <c r="I540" s="3" t="s">
        <v>24</v>
      </c>
      <c r="J540" s="42" t="s">
        <v>24</v>
      </c>
      <c r="K540" s="54">
        <v>1</v>
      </c>
      <c r="L540" s="54">
        <v>55000</v>
      </c>
      <c r="M540" s="29">
        <f>K540*L540/1000</f>
        <v>55</v>
      </c>
      <c r="N540" s="54">
        <f>K540</f>
        <v>1</v>
      </c>
      <c r="O540" s="29">
        <f>M540</f>
        <v>55</v>
      </c>
      <c r="P540" s="3" t="s">
        <v>24</v>
      </c>
      <c r="Q540" s="3" t="s">
        <v>24</v>
      </c>
      <c r="R540" s="29">
        <f>M540</f>
        <v>55</v>
      </c>
      <c r="S540" s="29" t="s">
        <v>238</v>
      </c>
    </row>
    <row r="541" spans="1:19" s="36" customFormat="1" ht="27">
      <c r="A541" s="28" t="s">
        <v>803</v>
      </c>
      <c r="B541" s="16" t="s">
        <v>358</v>
      </c>
      <c r="C541" s="16" t="s">
        <v>1165</v>
      </c>
      <c r="D541" s="16" t="s">
        <v>482</v>
      </c>
      <c r="E541" s="3" t="s">
        <v>24</v>
      </c>
      <c r="F541" s="3" t="s">
        <v>24</v>
      </c>
      <c r="G541" s="3" t="s">
        <v>24</v>
      </c>
      <c r="H541" s="3" t="s">
        <v>24</v>
      </c>
      <c r="I541" s="3" t="s">
        <v>24</v>
      </c>
      <c r="J541" s="42" t="s">
        <v>24</v>
      </c>
      <c r="K541" s="54">
        <v>1</v>
      </c>
      <c r="L541" s="54">
        <v>50000</v>
      </c>
      <c r="M541" s="29">
        <f t="shared" ref="M541:M559" si="36">K541*L541/1000</f>
        <v>50</v>
      </c>
      <c r="N541" s="54">
        <f t="shared" ref="N541:N559" si="37">K541</f>
        <v>1</v>
      </c>
      <c r="O541" s="29">
        <f t="shared" ref="O541:O559" si="38">M541</f>
        <v>50</v>
      </c>
      <c r="P541" s="3" t="s">
        <v>24</v>
      </c>
      <c r="Q541" s="3" t="s">
        <v>24</v>
      </c>
      <c r="R541" s="29">
        <f t="shared" ref="R541:R559" si="39">M541</f>
        <v>50</v>
      </c>
      <c r="S541" s="29" t="s">
        <v>238</v>
      </c>
    </row>
    <row r="542" spans="1:19" s="36" customFormat="1" ht="27">
      <c r="A542" s="28" t="s">
        <v>804</v>
      </c>
      <c r="B542" s="16" t="s">
        <v>358</v>
      </c>
      <c r="C542" s="16" t="s">
        <v>1167</v>
      </c>
      <c r="D542" s="16" t="s">
        <v>482</v>
      </c>
      <c r="E542" s="3" t="s">
        <v>24</v>
      </c>
      <c r="F542" s="3" t="s">
        <v>24</v>
      </c>
      <c r="G542" s="3" t="s">
        <v>24</v>
      </c>
      <c r="H542" s="3" t="s">
        <v>24</v>
      </c>
      <c r="I542" s="3" t="s">
        <v>24</v>
      </c>
      <c r="J542" s="42" t="s">
        <v>24</v>
      </c>
      <c r="K542" s="54">
        <v>1</v>
      </c>
      <c r="L542" s="54">
        <v>50000</v>
      </c>
      <c r="M542" s="29">
        <f t="shared" si="36"/>
        <v>50</v>
      </c>
      <c r="N542" s="54">
        <f t="shared" si="37"/>
        <v>1</v>
      </c>
      <c r="O542" s="29">
        <f t="shared" si="38"/>
        <v>50</v>
      </c>
      <c r="P542" s="3" t="s">
        <v>24</v>
      </c>
      <c r="Q542" s="3" t="s">
        <v>24</v>
      </c>
      <c r="R542" s="29">
        <f t="shared" si="39"/>
        <v>50</v>
      </c>
      <c r="S542" s="29" t="s">
        <v>238</v>
      </c>
    </row>
    <row r="543" spans="1:19" s="36" customFormat="1" ht="27">
      <c r="A543" s="28" t="s">
        <v>805</v>
      </c>
      <c r="B543" s="16" t="s">
        <v>358</v>
      </c>
      <c r="C543" s="16" t="s">
        <v>1168</v>
      </c>
      <c r="D543" s="16" t="s">
        <v>482</v>
      </c>
      <c r="E543" s="3" t="s">
        <v>24</v>
      </c>
      <c r="F543" s="3" t="s">
        <v>24</v>
      </c>
      <c r="G543" s="3" t="s">
        <v>24</v>
      </c>
      <c r="H543" s="3" t="s">
        <v>24</v>
      </c>
      <c r="I543" s="3" t="s">
        <v>24</v>
      </c>
      <c r="J543" s="42" t="s">
        <v>24</v>
      </c>
      <c r="K543" s="54">
        <v>1</v>
      </c>
      <c r="L543" s="54">
        <v>40000</v>
      </c>
      <c r="M543" s="29">
        <f t="shared" si="36"/>
        <v>40</v>
      </c>
      <c r="N543" s="54">
        <f t="shared" si="37"/>
        <v>1</v>
      </c>
      <c r="O543" s="29">
        <f t="shared" si="38"/>
        <v>40</v>
      </c>
      <c r="P543" s="3" t="s">
        <v>24</v>
      </c>
      <c r="Q543" s="3" t="s">
        <v>24</v>
      </c>
      <c r="R543" s="29">
        <f t="shared" si="39"/>
        <v>40</v>
      </c>
      <c r="S543" s="29" t="s">
        <v>238</v>
      </c>
    </row>
    <row r="544" spans="1:19" s="36" customFormat="1" ht="27">
      <c r="A544" s="28" t="s">
        <v>806</v>
      </c>
      <c r="B544" s="16" t="s">
        <v>358</v>
      </c>
      <c r="C544" s="16" t="s">
        <v>1169</v>
      </c>
      <c r="D544" s="16" t="s">
        <v>482</v>
      </c>
      <c r="E544" s="3" t="s">
        <v>24</v>
      </c>
      <c r="F544" s="3" t="s">
        <v>24</v>
      </c>
      <c r="G544" s="3" t="s">
        <v>24</v>
      </c>
      <c r="H544" s="3" t="s">
        <v>24</v>
      </c>
      <c r="I544" s="3" t="s">
        <v>24</v>
      </c>
      <c r="J544" s="42" t="s">
        <v>24</v>
      </c>
      <c r="K544" s="54">
        <v>1</v>
      </c>
      <c r="L544" s="54">
        <v>25000</v>
      </c>
      <c r="M544" s="29">
        <f t="shared" si="36"/>
        <v>25</v>
      </c>
      <c r="N544" s="54">
        <f t="shared" si="37"/>
        <v>1</v>
      </c>
      <c r="O544" s="29">
        <f t="shared" si="38"/>
        <v>25</v>
      </c>
      <c r="P544" s="3" t="s">
        <v>24</v>
      </c>
      <c r="Q544" s="3" t="s">
        <v>24</v>
      </c>
      <c r="R544" s="29">
        <f t="shared" si="39"/>
        <v>25</v>
      </c>
      <c r="S544" s="29" t="s">
        <v>238</v>
      </c>
    </row>
    <row r="545" spans="1:19" s="36" customFormat="1" ht="27">
      <c r="A545" s="28" t="s">
        <v>807</v>
      </c>
      <c r="B545" s="16" t="s">
        <v>358</v>
      </c>
      <c r="C545" s="16" t="s">
        <v>1170</v>
      </c>
      <c r="D545" s="16" t="s">
        <v>482</v>
      </c>
      <c r="E545" s="3" t="s">
        <v>24</v>
      </c>
      <c r="F545" s="3" t="s">
        <v>24</v>
      </c>
      <c r="G545" s="3" t="s">
        <v>24</v>
      </c>
      <c r="H545" s="3" t="s">
        <v>24</v>
      </c>
      <c r="I545" s="3" t="s">
        <v>24</v>
      </c>
      <c r="J545" s="42" t="s">
        <v>24</v>
      </c>
      <c r="K545" s="54">
        <v>1</v>
      </c>
      <c r="L545" s="54">
        <v>40000</v>
      </c>
      <c r="M545" s="29">
        <f t="shared" si="36"/>
        <v>40</v>
      </c>
      <c r="N545" s="54">
        <f t="shared" si="37"/>
        <v>1</v>
      </c>
      <c r="O545" s="29">
        <f t="shared" si="38"/>
        <v>40</v>
      </c>
      <c r="P545" s="3" t="s">
        <v>24</v>
      </c>
      <c r="Q545" s="3" t="s">
        <v>24</v>
      </c>
      <c r="R545" s="29">
        <f t="shared" si="39"/>
        <v>40</v>
      </c>
      <c r="S545" s="29" t="s">
        <v>238</v>
      </c>
    </row>
    <row r="546" spans="1:19" s="36" customFormat="1" ht="27">
      <c r="A546" s="28" t="s">
        <v>808</v>
      </c>
      <c r="B546" s="16" t="s">
        <v>358</v>
      </c>
      <c r="C546" s="16" t="s">
        <v>1172</v>
      </c>
      <c r="D546" s="16" t="s">
        <v>482</v>
      </c>
      <c r="E546" s="3" t="s">
        <v>24</v>
      </c>
      <c r="F546" s="3" t="s">
        <v>24</v>
      </c>
      <c r="G546" s="3" t="s">
        <v>24</v>
      </c>
      <c r="H546" s="3" t="s">
        <v>24</v>
      </c>
      <c r="I546" s="3" t="s">
        <v>24</v>
      </c>
      <c r="J546" s="42" t="s">
        <v>24</v>
      </c>
      <c r="K546" s="54">
        <v>1</v>
      </c>
      <c r="L546" s="54">
        <v>40000</v>
      </c>
      <c r="M546" s="29">
        <f t="shared" si="36"/>
        <v>40</v>
      </c>
      <c r="N546" s="54">
        <f t="shared" si="37"/>
        <v>1</v>
      </c>
      <c r="O546" s="29">
        <f t="shared" si="38"/>
        <v>40</v>
      </c>
      <c r="P546" s="3" t="s">
        <v>24</v>
      </c>
      <c r="Q546" s="3" t="s">
        <v>24</v>
      </c>
      <c r="R546" s="29">
        <f t="shared" si="39"/>
        <v>40</v>
      </c>
      <c r="S546" s="29" t="s">
        <v>238</v>
      </c>
    </row>
    <row r="547" spans="1:19" s="36" customFormat="1" ht="27">
      <c r="A547" s="28" t="s">
        <v>809</v>
      </c>
      <c r="B547" s="16" t="s">
        <v>358</v>
      </c>
      <c r="C547" s="16" t="s">
        <v>1173</v>
      </c>
      <c r="D547" s="16" t="s">
        <v>482</v>
      </c>
      <c r="E547" s="3" t="s">
        <v>24</v>
      </c>
      <c r="F547" s="3" t="s">
        <v>24</v>
      </c>
      <c r="G547" s="3" t="s">
        <v>24</v>
      </c>
      <c r="H547" s="3" t="s">
        <v>24</v>
      </c>
      <c r="I547" s="3" t="s">
        <v>24</v>
      </c>
      <c r="J547" s="42" t="s">
        <v>24</v>
      </c>
      <c r="K547" s="54">
        <v>1</v>
      </c>
      <c r="L547" s="54">
        <v>17800</v>
      </c>
      <c r="M547" s="29">
        <f t="shared" si="36"/>
        <v>17.8</v>
      </c>
      <c r="N547" s="54">
        <f t="shared" si="37"/>
        <v>1</v>
      </c>
      <c r="O547" s="29">
        <f t="shared" si="38"/>
        <v>17.8</v>
      </c>
      <c r="P547" s="3" t="s">
        <v>24</v>
      </c>
      <c r="Q547" s="3" t="s">
        <v>24</v>
      </c>
      <c r="R547" s="29">
        <f t="shared" si="39"/>
        <v>17.8</v>
      </c>
      <c r="S547" s="29" t="s">
        <v>238</v>
      </c>
    </row>
    <row r="548" spans="1:19" s="36" customFormat="1" ht="54">
      <c r="A548" s="28" t="s">
        <v>810</v>
      </c>
      <c r="B548" s="16" t="s">
        <v>358</v>
      </c>
      <c r="C548" s="16" t="s">
        <v>1174</v>
      </c>
      <c r="D548" s="16" t="s">
        <v>482</v>
      </c>
      <c r="E548" s="3" t="s">
        <v>24</v>
      </c>
      <c r="F548" s="3" t="s">
        <v>24</v>
      </c>
      <c r="G548" s="3" t="s">
        <v>24</v>
      </c>
      <c r="H548" s="3" t="s">
        <v>24</v>
      </c>
      <c r="I548" s="3" t="s">
        <v>24</v>
      </c>
      <c r="J548" s="42" t="s">
        <v>24</v>
      </c>
      <c r="K548" s="54">
        <v>1</v>
      </c>
      <c r="L548" s="54">
        <v>22800</v>
      </c>
      <c r="M548" s="29">
        <f t="shared" si="36"/>
        <v>22.8</v>
      </c>
      <c r="N548" s="54">
        <f t="shared" si="37"/>
        <v>1</v>
      </c>
      <c r="O548" s="29">
        <f t="shared" si="38"/>
        <v>22.8</v>
      </c>
      <c r="P548" s="3" t="s">
        <v>24</v>
      </c>
      <c r="Q548" s="3" t="s">
        <v>24</v>
      </c>
      <c r="R548" s="29">
        <f t="shared" si="39"/>
        <v>22.8</v>
      </c>
      <c r="S548" s="29" t="s">
        <v>238</v>
      </c>
    </row>
    <row r="549" spans="1:19" s="36" customFormat="1" ht="45">
      <c r="A549" s="28" t="s">
        <v>811</v>
      </c>
      <c r="B549" s="16" t="s">
        <v>358</v>
      </c>
      <c r="C549" s="16" t="s">
        <v>1175</v>
      </c>
      <c r="D549" s="16" t="s">
        <v>482</v>
      </c>
      <c r="E549" s="3" t="s">
        <v>24</v>
      </c>
      <c r="F549" s="3" t="s">
        <v>24</v>
      </c>
      <c r="G549" s="3" t="s">
        <v>24</v>
      </c>
      <c r="H549" s="3" t="s">
        <v>24</v>
      </c>
      <c r="I549" s="3" t="s">
        <v>24</v>
      </c>
      <c r="J549" s="42" t="s">
        <v>24</v>
      </c>
      <c r="K549" s="54">
        <v>1</v>
      </c>
      <c r="L549" s="54">
        <v>13500</v>
      </c>
      <c r="M549" s="29">
        <f t="shared" si="36"/>
        <v>13.5</v>
      </c>
      <c r="N549" s="54">
        <f t="shared" si="37"/>
        <v>1</v>
      </c>
      <c r="O549" s="29">
        <f t="shared" si="38"/>
        <v>13.5</v>
      </c>
      <c r="P549" s="3" t="s">
        <v>24</v>
      </c>
      <c r="Q549" s="3" t="s">
        <v>24</v>
      </c>
      <c r="R549" s="29">
        <f t="shared" si="39"/>
        <v>13.5</v>
      </c>
      <c r="S549" s="29" t="s">
        <v>238</v>
      </c>
    </row>
    <row r="550" spans="1:19" s="36" customFormat="1" ht="27">
      <c r="A550" s="28" t="s">
        <v>812</v>
      </c>
      <c r="B550" s="16" t="s">
        <v>358</v>
      </c>
      <c r="C550" s="16" t="s">
        <v>1173</v>
      </c>
      <c r="D550" s="16" t="s">
        <v>482</v>
      </c>
      <c r="E550" s="3" t="s">
        <v>24</v>
      </c>
      <c r="F550" s="3" t="s">
        <v>24</v>
      </c>
      <c r="G550" s="3" t="s">
        <v>24</v>
      </c>
      <c r="H550" s="3" t="s">
        <v>24</v>
      </c>
      <c r="I550" s="3" t="s">
        <v>24</v>
      </c>
      <c r="J550" s="42" t="s">
        <v>24</v>
      </c>
      <c r="K550" s="54">
        <v>1</v>
      </c>
      <c r="L550" s="54">
        <v>9000</v>
      </c>
      <c r="M550" s="29">
        <f t="shared" si="36"/>
        <v>9</v>
      </c>
      <c r="N550" s="54">
        <f t="shared" si="37"/>
        <v>1</v>
      </c>
      <c r="O550" s="29">
        <f t="shared" si="38"/>
        <v>9</v>
      </c>
      <c r="P550" s="3" t="s">
        <v>24</v>
      </c>
      <c r="Q550" s="3" t="s">
        <v>24</v>
      </c>
      <c r="R550" s="29">
        <f t="shared" si="39"/>
        <v>9</v>
      </c>
      <c r="S550" s="29" t="s">
        <v>238</v>
      </c>
    </row>
    <row r="551" spans="1:19" s="36" customFormat="1" ht="36">
      <c r="A551" s="28" t="s">
        <v>813</v>
      </c>
      <c r="B551" s="16" t="s">
        <v>358</v>
      </c>
      <c r="C551" s="16" t="s">
        <v>1177</v>
      </c>
      <c r="D551" s="16" t="s">
        <v>482</v>
      </c>
      <c r="E551" s="3" t="s">
        <v>24</v>
      </c>
      <c r="F551" s="3" t="s">
        <v>24</v>
      </c>
      <c r="G551" s="3" t="s">
        <v>24</v>
      </c>
      <c r="H551" s="3" t="s">
        <v>24</v>
      </c>
      <c r="I551" s="3" t="s">
        <v>24</v>
      </c>
      <c r="J551" s="42" t="s">
        <v>24</v>
      </c>
      <c r="K551" s="54">
        <v>1</v>
      </c>
      <c r="L551" s="54">
        <v>22500</v>
      </c>
      <c r="M551" s="29">
        <f t="shared" si="36"/>
        <v>22.5</v>
      </c>
      <c r="N551" s="54">
        <f t="shared" si="37"/>
        <v>1</v>
      </c>
      <c r="O551" s="29">
        <f t="shared" si="38"/>
        <v>22.5</v>
      </c>
      <c r="P551" s="3" t="s">
        <v>24</v>
      </c>
      <c r="Q551" s="3" t="s">
        <v>24</v>
      </c>
      <c r="R551" s="29">
        <f t="shared" si="39"/>
        <v>22.5</v>
      </c>
      <c r="S551" s="29" t="s">
        <v>238</v>
      </c>
    </row>
    <row r="552" spans="1:19" s="36" customFormat="1" ht="32.25">
      <c r="A552" s="28" t="s">
        <v>814</v>
      </c>
      <c r="B552" s="16" t="s">
        <v>358</v>
      </c>
      <c r="C552" s="16" t="s">
        <v>1186</v>
      </c>
      <c r="D552" s="16" t="s">
        <v>481</v>
      </c>
      <c r="E552" s="3" t="s">
        <v>24</v>
      </c>
      <c r="F552" s="3" t="s">
        <v>24</v>
      </c>
      <c r="G552" s="3" t="s">
        <v>24</v>
      </c>
      <c r="H552" s="3" t="s">
        <v>24</v>
      </c>
      <c r="I552" s="3" t="s">
        <v>24</v>
      </c>
      <c r="J552" s="42" t="s">
        <v>24</v>
      </c>
      <c r="K552" s="54">
        <v>1</v>
      </c>
      <c r="L552" s="54">
        <v>19400</v>
      </c>
      <c r="M552" s="29">
        <f t="shared" si="36"/>
        <v>19.399999999999999</v>
      </c>
      <c r="N552" s="54">
        <f t="shared" si="37"/>
        <v>1</v>
      </c>
      <c r="O552" s="29">
        <f t="shared" si="38"/>
        <v>19.399999999999999</v>
      </c>
      <c r="P552" s="3" t="s">
        <v>24</v>
      </c>
      <c r="Q552" s="3" t="s">
        <v>24</v>
      </c>
      <c r="R552" s="29">
        <f t="shared" si="39"/>
        <v>19.399999999999999</v>
      </c>
      <c r="S552" s="29" t="s">
        <v>238</v>
      </c>
    </row>
    <row r="553" spans="1:19" s="36" customFormat="1" ht="55.5">
      <c r="A553" s="28" t="s">
        <v>815</v>
      </c>
      <c r="B553" s="16" t="s">
        <v>358</v>
      </c>
      <c r="C553" s="16" t="s">
        <v>1188</v>
      </c>
      <c r="D553" s="16" t="s">
        <v>482</v>
      </c>
      <c r="E553" s="3" t="s">
        <v>24</v>
      </c>
      <c r="F553" s="3" t="s">
        <v>24</v>
      </c>
      <c r="G553" s="3" t="s">
        <v>24</v>
      </c>
      <c r="H553" s="3" t="s">
        <v>24</v>
      </c>
      <c r="I553" s="3" t="s">
        <v>24</v>
      </c>
      <c r="J553" s="42" t="s">
        <v>24</v>
      </c>
      <c r="K553" s="54">
        <v>1</v>
      </c>
      <c r="L553" s="54">
        <v>37000</v>
      </c>
      <c r="M553" s="29">
        <f t="shared" si="36"/>
        <v>37</v>
      </c>
      <c r="N553" s="54">
        <f t="shared" si="37"/>
        <v>1</v>
      </c>
      <c r="O553" s="29">
        <f t="shared" si="38"/>
        <v>37</v>
      </c>
      <c r="P553" s="3" t="s">
        <v>24</v>
      </c>
      <c r="Q553" s="3" t="s">
        <v>24</v>
      </c>
      <c r="R553" s="29">
        <f t="shared" si="39"/>
        <v>37</v>
      </c>
      <c r="S553" s="29" t="s">
        <v>238</v>
      </c>
    </row>
    <row r="554" spans="1:19" s="36" customFormat="1" ht="27">
      <c r="A554" s="28" t="s">
        <v>816</v>
      </c>
      <c r="B554" s="16" t="s">
        <v>358</v>
      </c>
      <c r="C554" s="16" t="s">
        <v>1189</v>
      </c>
      <c r="D554" s="16" t="s">
        <v>482</v>
      </c>
      <c r="E554" s="3" t="s">
        <v>24</v>
      </c>
      <c r="F554" s="3" t="s">
        <v>24</v>
      </c>
      <c r="G554" s="3" t="s">
        <v>24</v>
      </c>
      <c r="H554" s="3" t="s">
        <v>24</v>
      </c>
      <c r="I554" s="3" t="s">
        <v>24</v>
      </c>
      <c r="J554" s="42" t="s">
        <v>24</v>
      </c>
      <c r="K554" s="54">
        <v>1</v>
      </c>
      <c r="L554" s="54">
        <v>47000</v>
      </c>
      <c r="M554" s="29">
        <f t="shared" si="36"/>
        <v>47</v>
      </c>
      <c r="N554" s="54">
        <f t="shared" si="37"/>
        <v>1</v>
      </c>
      <c r="O554" s="29">
        <f t="shared" si="38"/>
        <v>47</v>
      </c>
      <c r="P554" s="3" t="s">
        <v>24</v>
      </c>
      <c r="Q554" s="3" t="s">
        <v>24</v>
      </c>
      <c r="R554" s="29">
        <f t="shared" si="39"/>
        <v>47</v>
      </c>
      <c r="S554" s="29" t="s">
        <v>238</v>
      </c>
    </row>
    <row r="555" spans="1:19" s="36" customFormat="1" ht="27">
      <c r="A555" s="28" t="s">
        <v>817</v>
      </c>
      <c r="B555" s="16" t="s">
        <v>358</v>
      </c>
      <c r="C555" s="16" t="s">
        <v>1191</v>
      </c>
      <c r="D555" s="16" t="s">
        <v>482</v>
      </c>
      <c r="E555" s="3" t="s">
        <v>24</v>
      </c>
      <c r="F555" s="3" t="s">
        <v>24</v>
      </c>
      <c r="G555" s="3" t="s">
        <v>24</v>
      </c>
      <c r="H555" s="3" t="s">
        <v>24</v>
      </c>
      <c r="I555" s="3" t="s">
        <v>24</v>
      </c>
      <c r="J555" s="42" t="s">
        <v>24</v>
      </c>
      <c r="K555" s="54">
        <v>1</v>
      </c>
      <c r="L555" s="54">
        <v>47000</v>
      </c>
      <c r="M555" s="29">
        <f t="shared" si="36"/>
        <v>47</v>
      </c>
      <c r="N555" s="54">
        <f t="shared" si="37"/>
        <v>1</v>
      </c>
      <c r="O555" s="29">
        <f t="shared" si="38"/>
        <v>47</v>
      </c>
      <c r="P555" s="3" t="s">
        <v>24</v>
      </c>
      <c r="Q555" s="3" t="s">
        <v>24</v>
      </c>
      <c r="R555" s="29">
        <f t="shared" si="39"/>
        <v>47</v>
      </c>
      <c r="S555" s="29" t="s">
        <v>238</v>
      </c>
    </row>
    <row r="556" spans="1:19" s="36" customFormat="1" ht="10.5">
      <c r="A556" s="28" t="s">
        <v>818</v>
      </c>
      <c r="B556" s="16" t="s">
        <v>399</v>
      </c>
      <c r="C556" s="16" t="s">
        <v>1178</v>
      </c>
      <c r="D556" s="16" t="s">
        <v>481</v>
      </c>
      <c r="E556" s="3" t="s">
        <v>24</v>
      </c>
      <c r="F556" s="3" t="s">
        <v>24</v>
      </c>
      <c r="G556" s="3" t="s">
        <v>24</v>
      </c>
      <c r="H556" s="3" t="s">
        <v>24</v>
      </c>
      <c r="I556" s="3" t="s">
        <v>24</v>
      </c>
      <c r="J556" s="42" t="s">
        <v>24</v>
      </c>
      <c r="K556" s="54">
        <v>1</v>
      </c>
      <c r="L556" s="54">
        <v>3000</v>
      </c>
      <c r="M556" s="29">
        <f t="shared" si="36"/>
        <v>3</v>
      </c>
      <c r="N556" s="54">
        <f t="shared" si="37"/>
        <v>1</v>
      </c>
      <c r="O556" s="29">
        <f t="shared" si="38"/>
        <v>3</v>
      </c>
      <c r="P556" s="3" t="s">
        <v>24</v>
      </c>
      <c r="Q556" s="3" t="s">
        <v>24</v>
      </c>
      <c r="R556" s="29">
        <f t="shared" si="39"/>
        <v>3</v>
      </c>
      <c r="S556" s="29" t="s">
        <v>238</v>
      </c>
    </row>
    <row r="557" spans="1:19" s="36" customFormat="1" ht="10.5">
      <c r="A557" s="28" t="s">
        <v>819</v>
      </c>
      <c r="B557" s="16" t="s">
        <v>399</v>
      </c>
      <c r="C557" s="16" t="s">
        <v>1180</v>
      </c>
      <c r="D557" s="16" t="s">
        <v>481</v>
      </c>
      <c r="E557" s="3" t="s">
        <v>24</v>
      </c>
      <c r="F557" s="3" t="s">
        <v>24</v>
      </c>
      <c r="G557" s="3" t="s">
        <v>24</v>
      </c>
      <c r="H557" s="3" t="s">
        <v>24</v>
      </c>
      <c r="I557" s="3" t="s">
        <v>24</v>
      </c>
      <c r="J557" s="42" t="s">
        <v>24</v>
      </c>
      <c r="K557" s="54">
        <v>1</v>
      </c>
      <c r="L557" s="54">
        <v>6000</v>
      </c>
      <c r="M557" s="29">
        <f t="shared" si="36"/>
        <v>6</v>
      </c>
      <c r="N557" s="54">
        <f t="shared" si="37"/>
        <v>1</v>
      </c>
      <c r="O557" s="29">
        <f t="shared" si="38"/>
        <v>6</v>
      </c>
      <c r="P557" s="3" t="s">
        <v>24</v>
      </c>
      <c r="Q557" s="3" t="s">
        <v>24</v>
      </c>
      <c r="R557" s="29">
        <f t="shared" si="39"/>
        <v>6</v>
      </c>
      <c r="S557" s="29" t="s">
        <v>238</v>
      </c>
    </row>
    <row r="558" spans="1:19" s="36" customFormat="1" ht="21">
      <c r="A558" s="28" t="s">
        <v>820</v>
      </c>
      <c r="B558" s="16" t="s">
        <v>399</v>
      </c>
      <c r="C558" s="16" t="s">
        <v>1182</v>
      </c>
      <c r="D558" s="16" t="s">
        <v>481</v>
      </c>
      <c r="E558" s="3" t="s">
        <v>24</v>
      </c>
      <c r="F558" s="3" t="s">
        <v>24</v>
      </c>
      <c r="G558" s="3" t="s">
        <v>24</v>
      </c>
      <c r="H558" s="3" t="s">
        <v>24</v>
      </c>
      <c r="I558" s="3" t="s">
        <v>24</v>
      </c>
      <c r="J558" s="42" t="s">
        <v>24</v>
      </c>
      <c r="K558" s="54">
        <v>1</v>
      </c>
      <c r="L558" s="54">
        <v>5000</v>
      </c>
      <c r="M558" s="29">
        <f t="shared" si="36"/>
        <v>5</v>
      </c>
      <c r="N558" s="54">
        <f t="shared" si="37"/>
        <v>1</v>
      </c>
      <c r="O558" s="29">
        <f t="shared" si="38"/>
        <v>5</v>
      </c>
      <c r="P558" s="3" t="s">
        <v>24</v>
      </c>
      <c r="Q558" s="3" t="s">
        <v>24</v>
      </c>
      <c r="R558" s="29">
        <f t="shared" si="39"/>
        <v>5</v>
      </c>
      <c r="S558" s="29" t="s">
        <v>238</v>
      </c>
    </row>
    <row r="559" spans="1:19" s="36" customFormat="1" ht="21">
      <c r="A559" s="28" t="s">
        <v>821</v>
      </c>
      <c r="B559" s="16" t="s">
        <v>399</v>
      </c>
      <c r="C559" s="16" t="s">
        <v>1182</v>
      </c>
      <c r="D559" s="16" t="s">
        <v>481</v>
      </c>
      <c r="E559" s="3" t="s">
        <v>24</v>
      </c>
      <c r="F559" s="3" t="s">
        <v>24</v>
      </c>
      <c r="G559" s="3" t="s">
        <v>24</v>
      </c>
      <c r="H559" s="3" t="s">
        <v>24</v>
      </c>
      <c r="I559" s="3" t="s">
        <v>24</v>
      </c>
      <c r="J559" s="42" t="s">
        <v>24</v>
      </c>
      <c r="K559" s="54">
        <v>1</v>
      </c>
      <c r="L559" s="54">
        <v>3000</v>
      </c>
      <c r="M559" s="29">
        <f t="shared" si="36"/>
        <v>3</v>
      </c>
      <c r="N559" s="54">
        <f t="shared" si="37"/>
        <v>1</v>
      </c>
      <c r="O559" s="29">
        <f t="shared" si="38"/>
        <v>3</v>
      </c>
      <c r="P559" s="3" t="s">
        <v>24</v>
      </c>
      <c r="Q559" s="3" t="s">
        <v>24</v>
      </c>
      <c r="R559" s="29">
        <f t="shared" si="39"/>
        <v>3</v>
      </c>
      <c r="S559" s="29" t="s">
        <v>238</v>
      </c>
    </row>
    <row r="560" spans="1:19" ht="18">
      <c r="A560" s="28" t="s">
        <v>822</v>
      </c>
      <c r="B560" s="16" t="s">
        <v>884</v>
      </c>
      <c r="C560" s="16" t="s">
        <v>922</v>
      </c>
      <c r="D560" s="16" t="s">
        <v>91</v>
      </c>
      <c r="E560" s="3" t="s">
        <v>24</v>
      </c>
      <c r="F560" s="3" t="s">
        <v>24</v>
      </c>
      <c r="G560" s="3" t="s">
        <v>24</v>
      </c>
      <c r="H560" s="3" t="s">
        <v>24</v>
      </c>
      <c r="I560" s="3" t="s">
        <v>24</v>
      </c>
      <c r="J560" s="42" t="s">
        <v>24</v>
      </c>
      <c r="K560" s="54">
        <v>20000</v>
      </c>
      <c r="L560" s="54">
        <v>6</v>
      </c>
      <c r="M560" s="29">
        <v>120</v>
      </c>
      <c r="N560" s="54">
        <v>20000</v>
      </c>
      <c r="O560" s="29">
        <v>120</v>
      </c>
      <c r="P560" s="3" t="s">
        <v>24</v>
      </c>
      <c r="Q560" s="3" t="s">
        <v>24</v>
      </c>
      <c r="R560" s="29">
        <v>120</v>
      </c>
      <c r="S560" s="29" t="s">
        <v>238</v>
      </c>
    </row>
    <row r="561" spans="1:21" ht="18">
      <c r="A561" s="28" t="s">
        <v>823</v>
      </c>
      <c r="B561" s="16" t="s">
        <v>884</v>
      </c>
      <c r="C561" s="16" t="s">
        <v>923</v>
      </c>
      <c r="D561" s="16" t="s">
        <v>91</v>
      </c>
      <c r="E561" s="3" t="s">
        <v>24</v>
      </c>
      <c r="F561" s="3" t="s">
        <v>24</v>
      </c>
      <c r="G561" s="3" t="s">
        <v>24</v>
      </c>
      <c r="H561" s="3" t="s">
        <v>24</v>
      </c>
      <c r="I561" s="3" t="s">
        <v>24</v>
      </c>
      <c r="J561" s="42" t="s">
        <v>24</v>
      </c>
      <c r="K561" s="54">
        <v>500</v>
      </c>
      <c r="L561" s="54">
        <v>12</v>
      </c>
      <c r="M561" s="29">
        <v>6</v>
      </c>
      <c r="N561" s="54">
        <v>500</v>
      </c>
      <c r="O561" s="29">
        <v>6</v>
      </c>
      <c r="P561" s="3" t="s">
        <v>24</v>
      </c>
      <c r="Q561" s="3" t="s">
        <v>24</v>
      </c>
      <c r="R561" s="29">
        <v>6</v>
      </c>
      <c r="S561" s="29" t="s">
        <v>238</v>
      </c>
      <c r="U561" s="36"/>
    </row>
    <row r="562" spans="1:21" ht="18">
      <c r="A562" s="28" t="s">
        <v>824</v>
      </c>
      <c r="B562" s="16" t="s">
        <v>884</v>
      </c>
      <c r="C562" s="16" t="s">
        <v>924</v>
      </c>
      <c r="D562" s="16" t="s">
        <v>925</v>
      </c>
      <c r="E562" s="3" t="s">
        <v>24</v>
      </c>
      <c r="F562" s="3" t="s">
        <v>24</v>
      </c>
      <c r="G562" s="3" t="s">
        <v>24</v>
      </c>
      <c r="H562" s="3" t="s">
        <v>24</v>
      </c>
      <c r="I562" s="3" t="s">
        <v>24</v>
      </c>
      <c r="J562" s="42" t="s">
        <v>24</v>
      </c>
      <c r="K562" s="54">
        <v>1</v>
      </c>
      <c r="L562" s="54"/>
      <c r="M562" s="29">
        <v>100</v>
      </c>
      <c r="N562" s="54">
        <v>1</v>
      </c>
      <c r="O562" s="29">
        <v>100</v>
      </c>
      <c r="P562" s="3" t="s">
        <v>24</v>
      </c>
      <c r="Q562" s="3" t="s">
        <v>24</v>
      </c>
      <c r="R562" s="29">
        <v>100</v>
      </c>
      <c r="S562" s="29" t="s">
        <v>238</v>
      </c>
    </row>
    <row r="563" spans="1:21" s="36" customFormat="1" ht="10.5">
      <c r="A563" s="112"/>
      <c r="B563" s="113"/>
      <c r="C563" s="113"/>
      <c r="D563" s="113"/>
      <c r="E563" s="104"/>
      <c r="F563" s="104"/>
      <c r="G563" s="104"/>
      <c r="H563" s="104"/>
      <c r="I563" s="104"/>
      <c r="J563" s="104"/>
      <c r="K563" s="114"/>
      <c r="L563" s="115"/>
      <c r="M563" s="116"/>
      <c r="N563" s="114"/>
      <c r="O563" s="116"/>
      <c r="P563" s="104"/>
      <c r="Q563" s="104"/>
      <c r="R563" s="116"/>
      <c r="S563" s="116"/>
    </row>
    <row r="564" spans="1:21" s="36" customFormat="1" ht="10.5">
      <c r="A564" s="112"/>
      <c r="B564" s="113"/>
      <c r="C564" s="113"/>
      <c r="D564" s="113"/>
      <c r="E564" s="104"/>
      <c r="F564" s="104"/>
      <c r="G564" s="104"/>
      <c r="H564" s="104"/>
      <c r="I564" s="104"/>
      <c r="J564" s="104"/>
      <c r="K564" s="114"/>
      <c r="L564" s="115"/>
      <c r="M564" s="116"/>
      <c r="N564" s="114"/>
      <c r="O564" s="116"/>
      <c r="P564" s="104"/>
      <c r="Q564" s="104"/>
      <c r="R564" s="116"/>
      <c r="S564" s="116"/>
    </row>
    <row r="565" spans="1:21" ht="14.25" customHeight="1">
      <c r="A565" s="161" t="s">
        <v>930</v>
      </c>
      <c r="B565" s="161"/>
      <c r="C565" s="161"/>
      <c r="D565" s="161"/>
      <c r="E565" s="161"/>
      <c r="F565" s="161"/>
      <c r="G565" s="161"/>
      <c r="H565" s="161"/>
      <c r="I565" s="161"/>
      <c r="J565" s="7"/>
      <c r="K565" s="154"/>
      <c r="L565" s="154"/>
      <c r="M565" s="154"/>
    </row>
    <row r="566" spans="1:21" ht="14.25" customHeight="1">
      <c r="D566" s="152" t="s">
        <v>931</v>
      </c>
      <c r="E566" s="152"/>
      <c r="F566" s="152"/>
      <c r="G566" s="152"/>
      <c r="K566" s="152" t="s">
        <v>932</v>
      </c>
      <c r="L566" s="152"/>
      <c r="M566" s="152"/>
    </row>
    <row r="567" spans="1:21" ht="7.5" customHeight="1"/>
    <row r="568" spans="1:21" ht="14.25" customHeight="1">
      <c r="K568" s="152" t="s">
        <v>1201</v>
      </c>
      <c r="L568" s="152"/>
      <c r="M568" s="152"/>
    </row>
  </sheetData>
  <mergeCells count="25">
    <mergeCell ref="K568:M568"/>
    <mergeCell ref="A18:S18"/>
    <mergeCell ref="K566:M566"/>
    <mergeCell ref="P11:R14"/>
    <mergeCell ref="A11:A15"/>
    <mergeCell ref="B11:F14"/>
    <mergeCell ref="S11:S15"/>
    <mergeCell ref="D566:G566"/>
    <mergeCell ref="K565:M565"/>
    <mergeCell ref="A19:S19"/>
    <mergeCell ref="A21:S21"/>
    <mergeCell ref="A322:S322"/>
    <mergeCell ref="A324:R324"/>
    <mergeCell ref="A565:I565"/>
    <mergeCell ref="A1:Q1"/>
    <mergeCell ref="A2:Q2"/>
    <mergeCell ref="A3:Q3"/>
    <mergeCell ref="A4:O4"/>
    <mergeCell ref="A5:O5"/>
    <mergeCell ref="A6:O6"/>
    <mergeCell ref="A7:O7"/>
    <mergeCell ref="G11:I14"/>
    <mergeCell ref="J11:J15"/>
    <mergeCell ref="K11:M14"/>
    <mergeCell ref="N11:O14"/>
  </mergeCells>
  <pageMargins left="0.17" right="0.16" top="0.41" bottom="0.3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633"/>
  <sheetViews>
    <sheetView tabSelected="1" view="pageBreakPreview" topLeftCell="A572" zoomScaleNormal="100" zoomScaleSheetLayoutView="100" workbookViewId="0">
      <selection activeCell="E578" sqref="E578"/>
    </sheetView>
  </sheetViews>
  <sheetFormatPr defaultColWidth="15.7109375" defaultRowHeight="24" customHeight="1"/>
  <cols>
    <col min="1" max="1" width="12.7109375" style="62" customWidth="1"/>
    <col min="2" max="2" width="29.28515625" style="62" customWidth="1"/>
    <col min="3" max="3" width="12.42578125" style="59" customWidth="1"/>
    <col min="4" max="4" width="9.85546875" style="59" customWidth="1"/>
    <col min="5" max="5" width="9.5703125" style="59" customWidth="1"/>
    <col min="6" max="6" width="11.7109375" style="59" customWidth="1"/>
    <col min="7" max="7" width="9.5703125" style="59" customWidth="1"/>
    <col min="8" max="16384" width="15.7109375" style="59"/>
  </cols>
  <sheetData>
    <row r="2" spans="1:7" ht="25.5" customHeight="1">
      <c r="A2" s="164" t="s">
        <v>1386</v>
      </c>
      <c r="B2" s="164"/>
      <c r="D2" s="60"/>
      <c r="E2" s="60"/>
      <c r="F2" s="61"/>
      <c r="G2" s="61"/>
    </row>
    <row r="3" spans="1:7" ht="19.5" customHeight="1">
      <c r="D3" s="60"/>
      <c r="E3" s="60"/>
      <c r="F3" s="61"/>
      <c r="G3" s="61"/>
    </row>
    <row r="4" spans="1:7" ht="25.5" customHeight="1">
      <c r="A4" s="165" t="s">
        <v>934</v>
      </c>
      <c r="B4" s="165"/>
      <c r="C4" s="165"/>
      <c r="D4" s="61"/>
      <c r="E4" s="61"/>
      <c r="F4" s="61"/>
      <c r="G4" s="61"/>
    </row>
    <row r="5" spans="1:7" ht="25.5" customHeight="1"/>
    <row r="6" spans="1:7" ht="25.5" customHeight="1">
      <c r="A6" s="166" t="s">
        <v>1156</v>
      </c>
      <c r="B6" s="166"/>
      <c r="C6" s="166"/>
      <c r="D6" s="166"/>
      <c r="E6" s="166"/>
      <c r="F6" s="166"/>
      <c r="G6" s="166"/>
    </row>
    <row r="7" spans="1:7" ht="25.5" customHeight="1">
      <c r="A7" s="162" t="s">
        <v>935</v>
      </c>
      <c r="B7" s="162"/>
      <c r="C7" s="162"/>
      <c r="D7" s="162"/>
      <c r="E7" s="162"/>
      <c r="F7" s="162"/>
      <c r="G7" s="162"/>
    </row>
    <row r="8" spans="1:7" ht="25.5" customHeight="1">
      <c r="A8" s="63" t="s">
        <v>936</v>
      </c>
      <c r="B8" s="63"/>
      <c r="C8" s="64"/>
      <c r="D8" s="60"/>
      <c r="E8" s="60"/>
      <c r="F8" s="163"/>
      <c r="G8" s="163"/>
    </row>
    <row r="9" spans="1:7" ht="25.5" customHeight="1">
      <c r="A9" s="162" t="s">
        <v>937</v>
      </c>
      <c r="B9" s="162"/>
      <c r="C9" s="64"/>
      <c r="D9" s="163"/>
      <c r="E9" s="163"/>
      <c r="F9" s="163"/>
      <c r="G9" s="163"/>
    </row>
    <row r="10" spans="1:7" ht="25.5" customHeight="1">
      <c r="A10" s="170" t="s">
        <v>938</v>
      </c>
      <c r="B10" s="170"/>
      <c r="C10" s="65"/>
      <c r="D10" s="65"/>
      <c r="E10" s="65"/>
      <c r="F10" s="65"/>
      <c r="G10" s="65"/>
    </row>
    <row r="11" spans="1:7" ht="18.75" customHeight="1">
      <c r="A11" s="171" t="s">
        <v>939</v>
      </c>
      <c r="B11" s="171"/>
      <c r="C11" s="172" t="s">
        <v>940</v>
      </c>
      <c r="D11" s="173" t="s">
        <v>941</v>
      </c>
      <c r="E11" s="173" t="s">
        <v>942</v>
      </c>
      <c r="F11" s="173" t="s">
        <v>943</v>
      </c>
      <c r="G11" s="173" t="s">
        <v>944</v>
      </c>
    </row>
    <row r="12" spans="1:7" ht="41.25" customHeight="1">
      <c r="A12" s="82" t="s">
        <v>945</v>
      </c>
      <c r="B12" s="66" t="s">
        <v>946</v>
      </c>
      <c r="C12" s="172"/>
      <c r="D12" s="173"/>
      <c r="E12" s="173"/>
      <c r="F12" s="173"/>
      <c r="G12" s="173"/>
    </row>
    <row r="13" spans="1:7" ht="14.25" customHeight="1">
      <c r="A13" s="66">
        <v>1</v>
      </c>
      <c r="B13" s="66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</row>
    <row r="14" spans="1:7" ht="14.25" customHeight="1">
      <c r="A14" s="66"/>
      <c r="B14" s="68" t="s">
        <v>947</v>
      </c>
      <c r="C14" s="174"/>
      <c r="D14" s="175"/>
      <c r="E14" s="175"/>
      <c r="F14" s="175"/>
      <c r="G14" s="176"/>
    </row>
    <row r="15" spans="1:7">
      <c r="A15" s="69">
        <v>1</v>
      </c>
      <c r="B15" s="70" t="s">
        <v>948</v>
      </c>
      <c r="C15" s="174"/>
      <c r="D15" s="175"/>
      <c r="E15" s="175"/>
      <c r="F15" s="175"/>
      <c r="G15" s="176"/>
    </row>
    <row r="16" spans="1:7" ht="23.25" customHeight="1">
      <c r="A16" s="95" t="s">
        <v>37</v>
      </c>
      <c r="B16" s="95" t="s">
        <v>38</v>
      </c>
      <c r="C16" s="96" t="s">
        <v>949</v>
      </c>
      <c r="D16" s="96" t="s">
        <v>39</v>
      </c>
      <c r="E16" s="71">
        <v>24.5</v>
      </c>
      <c r="F16" s="71">
        <f t="shared" ref="F16:F53" si="0">G16*E16</f>
        <v>367500</v>
      </c>
      <c r="G16" s="71">
        <v>15000</v>
      </c>
    </row>
    <row r="17" spans="1:7" ht="23.25" customHeight="1">
      <c r="A17" s="95" t="s">
        <v>40</v>
      </c>
      <c r="B17" s="95" t="s">
        <v>41</v>
      </c>
      <c r="C17" s="96" t="s">
        <v>949</v>
      </c>
      <c r="D17" s="96" t="s">
        <v>39</v>
      </c>
      <c r="E17" s="71">
        <v>15.5</v>
      </c>
      <c r="F17" s="71">
        <f t="shared" si="0"/>
        <v>232500</v>
      </c>
      <c r="G17" s="71">
        <v>15000</v>
      </c>
    </row>
    <row r="18" spans="1:7" ht="23.25" customHeight="1">
      <c r="A18" s="95" t="s">
        <v>43</v>
      </c>
      <c r="B18" s="95" t="s">
        <v>44</v>
      </c>
      <c r="C18" s="96" t="s">
        <v>949</v>
      </c>
      <c r="D18" s="96" t="s">
        <v>39</v>
      </c>
      <c r="E18" s="71">
        <v>150</v>
      </c>
      <c r="F18" s="71">
        <f t="shared" si="0"/>
        <v>45000</v>
      </c>
      <c r="G18" s="71">
        <v>300</v>
      </c>
    </row>
    <row r="19" spans="1:7" ht="23.25" customHeight="1">
      <c r="A19" s="95" t="s">
        <v>45</v>
      </c>
      <c r="B19" s="95" t="s">
        <v>46</v>
      </c>
      <c r="C19" s="96" t="s">
        <v>949</v>
      </c>
      <c r="D19" s="96" t="s">
        <v>39</v>
      </c>
      <c r="E19" s="71">
        <v>160</v>
      </c>
      <c r="F19" s="71">
        <f t="shared" si="0"/>
        <v>5600000</v>
      </c>
      <c r="G19" s="71">
        <v>35000</v>
      </c>
    </row>
    <row r="20" spans="1:7" ht="23.25" customHeight="1">
      <c r="A20" s="95" t="s">
        <v>47</v>
      </c>
      <c r="B20" s="95" t="s">
        <v>1138</v>
      </c>
      <c r="C20" s="96" t="s">
        <v>949</v>
      </c>
      <c r="D20" s="96" t="s">
        <v>39</v>
      </c>
      <c r="E20" s="71">
        <v>17.5</v>
      </c>
      <c r="F20" s="71">
        <f t="shared" si="0"/>
        <v>70000</v>
      </c>
      <c r="G20" s="71">
        <v>4000</v>
      </c>
    </row>
    <row r="21" spans="1:7" ht="27.75" customHeight="1">
      <c r="A21" s="95" t="s">
        <v>37</v>
      </c>
      <c r="B21" s="95" t="s">
        <v>49</v>
      </c>
      <c r="C21" s="96" t="s">
        <v>949</v>
      </c>
      <c r="D21" s="96" t="s">
        <v>39</v>
      </c>
      <c r="E21" s="71">
        <v>86</v>
      </c>
      <c r="F21" s="71">
        <f t="shared" si="0"/>
        <v>86000</v>
      </c>
      <c r="G21" s="71">
        <v>1000</v>
      </c>
    </row>
    <row r="22" spans="1:7" ht="23.25" customHeight="1">
      <c r="A22" s="95" t="s">
        <v>37</v>
      </c>
      <c r="B22" s="95" t="s">
        <v>56</v>
      </c>
      <c r="C22" s="96" t="s">
        <v>949</v>
      </c>
      <c r="D22" s="96" t="s">
        <v>39</v>
      </c>
      <c r="E22" s="71">
        <v>55</v>
      </c>
      <c r="F22" s="71">
        <f t="shared" si="0"/>
        <v>247500</v>
      </c>
      <c r="G22" s="71">
        <v>4500</v>
      </c>
    </row>
    <row r="23" spans="1:7" ht="23.25" customHeight="1">
      <c r="A23" s="95" t="s">
        <v>37</v>
      </c>
      <c r="B23" s="95" t="s">
        <v>57</v>
      </c>
      <c r="C23" s="96" t="s">
        <v>949</v>
      </c>
      <c r="D23" s="96" t="s">
        <v>39</v>
      </c>
      <c r="E23" s="71">
        <v>38</v>
      </c>
      <c r="F23" s="71">
        <f t="shared" si="0"/>
        <v>228000</v>
      </c>
      <c r="G23" s="71">
        <v>6000</v>
      </c>
    </row>
    <row r="24" spans="1:7" ht="30" customHeight="1">
      <c r="A24" s="95" t="s">
        <v>37</v>
      </c>
      <c r="B24" s="95" t="s">
        <v>58</v>
      </c>
      <c r="C24" s="96" t="s">
        <v>949</v>
      </c>
      <c r="D24" s="96" t="s">
        <v>53</v>
      </c>
      <c r="E24" s="71">
        <v>27.4</v>
      </c>
      <c r="F24" s="71">
        <f t="shared" si="0"/>
        <v>411000</v>
      </c>
      <c r="G24" s="71">
        <v>15000</v>
      </c>
    </row>
    <row r="25" spans="1:7" ht="30" customHeight="1">
      <c r="A25" s="95" t="s">
        <v>37</v>
      </c>
      <c r="B25" s="95" t="s">
        <v>62</v>
      </c>
      <c r="C25" s="96" t="s">
        <v>949</v>
      </c>
      <c r="D25" s="96" t="s">
        <v>39</v>
      </c>
      <c r="E25" s="71">
        <v>27.5</v>
      </c>
      <c r="F25" s="71">
        <f t="shared" si="0"/>
        <v>27500</v>
      </c>
      <c r="G25" s="71">
        <v>1000</v>
      </c>
    </row>
    <row r="26" spans="1:7" ht="23.25" customHeight="1">
      <c r="A26" s="95" t="s">
        <v>63</v>
      </c>
      <c r="B26" s="95" t="s">
        <v>64</v>
      </c>
      <c r="C26" s="96" t="s">
        <v>949</v>
      </c>
      <c r="D26" s="96" t="s">
        <v>39</v>
      </c>
      <c r="E26" s="71">
        <v>22.4</v>
      </c>
      <c r="F26" s="71">
        <f t="shared" si="0"/>
        <v>22400</v>
      </c>
      <c r="G26" s="71">
        <v>1000</v>
      </c>
    </row>
    <row r="27" spans="1:7" ht="27.75" customHeight="1">
      <c r="A27" s="95" t="s">
        <v>70</v>
      </c>
      <c r="B27" s="95" t="s">
        <v>71</v>
      </c>
      <c r="C27" s="96" t="s">
        <v>949</v>
      </c>
      <c r="D27" s="96" t="s">
        <v>53</v>
      </c>
      <c r="E27" s="71">
        <v>30.5</v>
      </c>
      <c r="F27" s="71">
        <f t="shared" si="0"/>
        <v>61000</v>
      </c>
      <c r="G27" s="71">
        <v>2000</v>
      </c>
    </row>
    <row r="28" spans="1:7" ht="23.25" customHeight="1">
      <c r="A28" s="95" t="s">
        <v>37</v>
      </c>
      <c r="B28" s="95" t="s">
        <v>72</v>
      </c>
      <c r="C28" s="96" t="s">
        <v>949</v>
      </c>
      <c r="D28" s="96" t="s">
        <v>39</v>
      </c>
      <c r="E28" s="71">
        <v>36</v>
      </c>
      <c r="F28" s="71">
        <f t="shared" si="0"/>
        <v>3600</v>
      </c>
      <c r="G28" s="71">
        <v>100</v>
      </c>
    </row>
    <row r="29" spans="1:7" ht="26.25" customHeight="1">
      <c r="A29" s="95" t="s">
        <v>37</v>
      </c>
      <c r="B29" s="95" t="s">
        <v>78</v>
      </c>
      <c r="C29" s="96" t="s">
        <v>949</v>
      </c>
      <c r="D29" s="96" t="s">
        <v>39</v>
      </c>
      <c r="E29" s="71">
        <v>317</v>
      </c>
      <c r="F29" s="71">
        <f t="shared" si="0"/>
        <v>31700</v>
      </c>
      <c r="G29" s="71">
        <v>100</v>
      </c>
    </row>
    <row r="30" spans="1:7" ht="23.25" customHeight="1">
      <c r="A30" s="95" t="s">
        <v>37</v>
      </c>
      <c r="B30" s="95" t="s">
        <v>60</v>
      </c>
      <c r="C30" s="96" t="s">
        <v>949</v>
      </c>
      <c r="D30" s="96" t="s">
        <v>39</v>
      </c>
      <c r="E30" s="71">
        <v>92</v>
      </c>
      <c r="F30" s="71">
        <f t="shared" si="0"/>
        <v>920000</v>
      </c>
      <c r="G30" s="71">
        <v>10000</v>
      </c>
    </row>
    <row r="31" spans="1:7" ht="23.25" customHeight="1">
      <c r="A31" s="95" t="s">
        <v>81</v>
      </c>
      <c r="B31" s="95" t="s">
        <v>82</v>
      </c>
      <c r="C31" s="96" t="s">
        <v>949</v>
      </c>
      <c r="D31" s="96" t="s">
        <v>39</v>
      </c>
      <c r="E31" s="71">
        <v>144.96</v>
      </c>
      <c r="F31" s="71">
        <f t="shared" si="0"/>
        <v>1449600</v>
      </c>
      <c r="G31" s="71">
        <v>10000</v>
      </c>
    </row>
    <row r="32" spans="1:7" ht="23.25" customHeight="1">
      <c r="A32" s="95" t="s">
        <v>47</v>
      </c>
      <c r="B32" s="95" t="s">
        <v>83</v>
      </c>
      <c r="C32" s="96" t="s">
        <v>949</v>
      </c>
      <c r="D32" s="96" t="s">
        <v>61</v>
      </c>
      <c r="E32" s="71">
        <v>2790</v>
      </c>
      <c r="F32" s="71">
        <f t="shared" si="0"/>
        <v>139500</v>
      </c>
      <c r="G32" s="71">
        <v>50</v>
      </c>
    </row>
    <row r="33" spans="1:7" ht="23.25" customHeight="1">
      <c r="A33" s="95" t="s">
        <v>86</v>
      </c>
      <c r="B33" s="95" t="s">
        <v>87</v>
      </c>
      <c r="C33" s="96" t="s">
        <v>949</v>
      </c>
      <c r="D33" s="96" t="s">
        <v>53</v>
      </c>
      <c r="E33" s="71">
        <v>12.75</v>
      </c>
      <c r="F33" s="71">
        <f t="shared" si="0"/>
        <v>12750</v>
      </c>
      <c r="G33" s="71">
        <v>1000</v>
      </c>
    </row>
    <row r="34" spans="1:7" ht="23.25" customHeight="1">
      <c r="A34" s="95" t="s">
        <v>89</v>
      </c>
      <c r="B34" s="95" t="s">
        <v>90</v>
      </c>
      <c r="C34" s="96" t="s">
        <v>949</v>
      </c>
      <c r="D34" s="96" t="s">
        <v>91</v>
      </c>
      <c r="E34" s="71">
        <v>450</v>
      </c>
      <c r="F34" s="71">
        <f t="shared" si="0"/>
        <v>180000</v>
      </c>
      <c r="G34" s="71">
        <v>400</v>
      </c>
    </row>
    <row r="35" spans="1:7" ht="23.25" customHeight="1">
      <c r="A35" s="95" t="s">
        <v>100</v>
      </c>
      <c r="B35" s="95" t="s">
        <v>101</v>
      </c>
      <c r="C35" s="96" t="s">
        <v>949</v>
      </c>
      <c r="D35" s="96" t="s">
        <v>39</v>
      </c>
      <c r="E35" s="71">
        <v>50</v>
      </c>
      <c r="F35" s="71">
        <f t="shared" si="0"/>
        <v>600000</v>
      </c>
      <c r="G35" s="71">
        <v>12000</v>
      </c>
    </row>
    <row r="36" spans="1:7" ht="23.25" customHeight="1">
      <c r="A36" s="95" t="s">
        <v>37</v>
      </c>
      <c r="B36" s="95" t="s">
        <v>103</v>
      </c>
      <c r="C36" s="96" t="s">
        <v>949</v>
      </c>
      <c r="D36" s="96" t="s">
        <v>53</v>
      </c>
      <c r="E36" s="71">
        <v>58</v>
      </c>
      <c r="F36" s="71">
        <f t="shared" si="0"/>
        <v>29000</v>
      </c>
      <c r="G36" s="71">
        <v>500</v>
      </c>
    </row>
    <row r="37" spans="1:7" ht="23.25" customHeight="1">
      <c r="A37" s="95" t="s">
        <v>89</v>
      </c>
      <c r="B37" s="95" t="s">
        <v>104</v>
      </c>
      <c r="C37" s="96" t="s">
        <v>949</v>
      </c>
      <c r="D37" s="96" t="s">
        <v>39</v>
      </c>
      <c r="E37" s="71">
        <v>1100</v>
      </c>
      <c r="F37" s="71">
        <f t="shared" si="0"/>
        <v>330000</v>
      </c>
      <c r="G37" s="71">
        <v>300</v>
      </c>
    </row>
    <row r="38" spans="1:7" ht="23.25" customHeight="1">
      <c r="A38" s="95" t="s">
        <v>37</v>
      </c>
      <c r="B38" s="95" t="s">
        <v>105</v>
      </c>
      <c r="C38" s="96" t="s">
        <v>949</v>
      </c>
      <c r="D38" s="96" t="s">
        <v>106</v>
      </c>
      <c r="E38" s="71">
        <v>650</v>
      </c>
      <c r="F38" s="71">
        <f t="shared" si="0"/>
        <v>1950000</v>
      </c>
      <c r="G38" s="71">
        <v>3000</v>
      </c>
    </row>
    <row r="39" spans="1:7" ht="27" customHeight="1">
      <c r="A39" s="95" t="s">
        <v>107</v>
      </c>
      <c r="B39" s="95" t="s">
        <v>108</v>
      </c>
      <c r="C39" s="96" t="s">
        <v>949</v>
      </c>
      <c r="D39" s="96" t="s">
        <v>91</v>
      </c>
      <c r="E39" s="71">
        <v>200</v>
      </c>
      <c r="F39" s="71">
        <f t="shared" si="0"/>
        <v>100000</v>
      </c>
      <c r="G39" s="71">
        <v>500</v>
      </c>
    </row>
    <row r="40" spans="1:7" ht="23.25" customHeight="1">
      <c r="A40" s="95" t="s">
        <v>92</v>
      </c>
      <c r="B40" s="95" t="s">
        <v>109</v>
      </c>
      <c r="C40" s="96" t="s">
        <v>949</v>
      </c>
      <c r="D40" s="96" t="s">
        <v>39</v>
      </c>
      <c r="E40" s="71">
        <v>110</v>
      </c>
      <c r="F40" s="71">
        <f t="shared" si="0"/>
        <v>33000</v>
      </c>
      <c r="G40" s="71">
        <v>300</v>
      </c>
    </row>
    <row r="41" spans="1:7" ht="23.25" customHeight="1">
      <c r="A41" s="95" t="s">
        <v>111</v>
      </c>
      <c r="B41" s="95" t="s">
        <v>112</v>
      </c>
      <c r="C41" s="96" t="s">
        <v>949</v>
      </c>
      <c r="D41" s="96" t="s">
        <v>61</v>
      </c>
      <c r="E41" s="71">
        <v>170</v>
      </c>
      <c r="F41" s="71">
        <f t="shared" si="0"/>
        <v>5100000</v>
      </c>
      <c r="G41" s="71">
        <v>30000</v>
      </c>
    </row>
    <row r="42" spans="1:7" ht="52.5" customHeight="1">
      <c r="A42" s="95" t="s">
        <v>37</v>
      </c>
      <c r="B42" s="95" t="s">
        <v>117</v>
      </c>
      <c r="C42" s="96" t="s">
        <v>949</v>
      </c>
      <c r="D42" s="96" t="s">
        <v>61</v>
      </c>
      <c r="E42" s="71">
        <v>600</v>
      </c>
      <c r="F42" s="71">
        <f t="shared" si="0"/>
        <v>900000</v>
      </c>
      <c r="G42" s="71">
        <v>1500</v>
      </c>
    </row>
    <row r="43" spans="1:7" ht="27" customHeight="1">
      <c r="A43" s="95" t="s">
        <v>37</v>
      </c>
      <c r="B43" s="95" t="s">
        <v>118</v>
      </c>
      <c r="C43" s="96" t="s">
        <v>949</v>
      </c>
      <c r="D43" s="96" t="s">
        <v>119</v>
      </c>
      <c r="E43" s="71">
        <v>1312</v>
      </c>
      <c r="F43" s="71">
        <f t="shared" si="0"/>
        <v>262400</v>
      </c>
      <c r="G43" s="71">
        <v>200</v>
      </c>
    </row>
    <row r="44" spans="1:7" ht="23.25" customHeight="1">
      <c r="A44" s="95" t="s">
        <v>79</v>
      </c>
      <c r="B44" s="95" t="s">
        <v>80</v>
      </c>
      <c r="C44" s="96" t="s">
        <v>949</v>
      </c>
      <c r="D44" s="96" t="s">
        <v>91</v>
      </c>
      <c r="E44" s="71">
        <v>72</v>
      </c>
      <c r="F44" s="71">
        <f t="shared" si="0"/>
        <v>144000</v>
      </c>
      <c r="G44" s="71">
        <v>2000</v>
      </c>
    </row>
    <row r="45" spans="1:7" ht="23.25" customHeight="1">
      <c r="A45" s="95" t="s">
        <v>122</v>
      </c>
      <c r="B45" s="95" t="s">
        <v>123</v>
      </c>
      <c r="C45" s="96" t="s">
        <v>949</v>
      </c>
      <c r="D45" s="96" t="s">
        <v>39</v>
      </c>
      <c r="E45" s="71">
        <v>1200</v>
      </c>
      <c r="F45" s="71">
        <f t="shared" si="0"/>
        <v>600000</v>
      </c>
      <c r="G45" s="71">
        <v>500</v>
      </c>
    </row>
    <row r="46" spans="1:7" ht="23.25" customHeight="1">
      <c r="A46" s="95" t="s">
        <v>37</v>
      </c>
      <c r="B46" s="95" t="s">
        <v>105</v>
      </c>
      <c r="C46" s="96" t="s">
        <v>949</v>
      </c>
      <c r="D46" s="96" t="s">
        <v>53</v>
      </c>
      <c r="E46" s="71">
        <v>29</v>
      </c>
      <c r="F46" s="71">
        <f t="shared" si="0"/>
        <v>435000</v>
      </c>
      <c r="G46" s="71">
        <v>15000</v>
      </c>
    </row>
    <row r="47" spans="1:7" ht="23.25" customHeight="1">
      <c r="A47" s="95" t="s">
        <v>124</v>
      </c>
      <c r="B47" s="95" t="s">
        <v>125</v>
      </c>
      <c r="C47" s="96" t="s">
        <v>949</v>
      </c>
      <c r="D47" s="96" t="s">
        <v>61</v>
      </c>
      <c r="E47" s="71">
        <v>490</v>
      </c>
      <c r="F47" s="71">
        <f t="shared" si="0"/>
        <v>49000</v>
      </c>
      <c r="G47" s="71">
        <v>100</v>
      </c>
    </row>
    <row r="48" spans="1:7" ht="23.25" customHeight="1">
      <c r="A48" s="95" t="s">
        <v>37</v>
      </c>
      <c r="B48" s="95" t="s">
        <v>126</v>
      </c>
      <c r="C48" s="96" t="s">
        <v>949</v>
      </c>
      <c r="D48" s="96" t="s">
        <v>61</v>
      </c>
      <c r="E48" s="71">
        <v>2000</v>
      </c>
      <c r="F48" s="71">
        <f t="shared" si="0"/>
        <v>200000</v>
      </c>
      <c r="G48" s="71">
        <v>100</v>
      </c>
    </row>
    <row r="49" spans="1:7" ht="23.25" customHeight="1">
      <c r="A49" s="95" t="s">
        <v>37</v>
      </c>
      <c r="B49" s="95" t="s">
        <v>128</v>
      </c>
      <c r="C49" s="96" t="s">
        <v>949</v>
      </c>
      <c r="D49" s="96" t="s">
        <v>39</v>
      </c>
      <c r="E49" s="71">
        <v>560</v>
      </c>
      <c r="F49" s="71">
        <f t="shared" si="0"/>
        <v>5600000</v>
      </c>
      <c r="G49" s="71">
        <v>10000</v>
      </c>
    </row>
    <row r="50" spans="1:7" ht="23.25" customHeight="1">
      <c r="A50" s="95" t="s">
        <v>131</v>
      </c>
      <c r="B50" s="95" t="s">
        <v>132</v>
      </c>
      <c r="C50" s="96" t="s">
        <v>949</v>
      </c>
      <c r="D50" s="96" t="s">
        <v>61</v>
      </c>
      <c r="E50" s="71">
        <v>1250</v>
      </c>
      <c r="F50" s="71">
        <f t="shared" si="0"/>
        <v>2500000</v>
      </c>
      <c r="G50" s="71">
        <v>2000</v>
      </c>
    </row>
    <row r="51" spans="1:7" ht="23.25" customHeight="1">
      <c r="A51" s="95" t="s">
        <v>131</v>
      </c>
      <c r="B51" s="95" t="s">
        <v>135</v>
      </c>
      <c r="C51" s="96" t="s">
        <v>949</v>
      </c>
      <c r="D51" s="96" t="s">
        <v>61</v>
      </c>
      <c r="E51" s="71">
        <v>1940</v>
      </c>
      <c r="F51" s="71">
        <f t="shared" si="0"/>
        <v>3880000</v>
      </c>
      <c r="G51" s="71">
        <v>2000</v>
      </c>
    </row>
    <row r="52" spans="1:7" ht="23.25" customHeight="1">
      <c r="A52" s="95" t="s">
        <v>111</v>
      </c>
      <c r="B52" s="95" t="s">
        <v>112</v>
      </c>
      <c r="C52" s="96" t="s">
        <v>949</v>
      </c>
      <c r="D52" s="96" t="s">
        <v>61</v>
      </c>
      <c r="E52" s="71">
        <v>490</v>
      </c>
      <c r="F52" s="71">
        <f t="shared" si="0"/>
        <v>49000</v>
      </c>
      <c r="G52" s="71">
        <v>100</v>
      </c>
    </row>
    <row r="53" spans="1:7" ht="39" customHeight="1">
      <c r="A53" s="95" t="s">
        <v>136</v>
      </c>
      <c r="B53" s="95" t="s">
        <v>137</v>
      </c>
      <c r="C53" s="96" t="s">
        <v>949</v>
      </c>
      <c r="D53" s="96" t="s">
        <v>61</v>
      </c>
      <c r="E53" s="71">
        <v>150</v>
      </c>
      <c r="F53" s="71">
        <f t="shared" si="0"/>
        <v>3000000</v>
      </c>
      <c r="G53" s="71">
        <v>20000</v>
      </c>
    </row>
    <row r="54" spans="1:7" ht="23.25" customHeight="1">
      <c r="A54" s="95" t="s">
        <v>124</v>
      </c>
      <c r="B54" s="95" t="s">
        <v>138</v>
      </c>
      <c r="C54" s="96" t="s">
        <v>949</v>
      </c>
      <c r="D54" s="96" t="s">
        <v>61</v>
      </c>
      <c r="E54" s="71">
        <v>160</v>
      </c>
      <c r="F54" s="71">
        <f t="shared" ref="F54:F90" si="1">G54*E54</f>
        <v>1280000</v>
      </c>
      <c r="G54" s="71">
        <v>8000</v>
      </c>
    </row>
    <row r="55" spans="1:7" ht="27.75" customHeight="1">
      <c r="A55" s="95" t="s">
        <v>37</v>
      </c>
      <c r="B55" s="95" t="s">
        <v>143</v>
      </c>
      <c r="C55" s="96" t="s">
        <v>949</v>
      </c>
      <c r="D55" s="96" t="s">
        <v>61</v>
      </c>
      <c r="E55" s="71">
        <v>1500</v>
      </c>
      <c r="F55" s="71">
        <f t="shared" si="1"/>
        <v>1500000</v>
      </c>
      <c r="G55" s="71">
        <v>1000</v>
      </c>
    </row>
    <row r="56" spans="1:7" ht="27.75" customHeight="1">
      <c r="A56" s="95" t="s">
        <v>92</v>
      </c>
      <c r="B56" s="95" t="s">
        <v>144</v>
      </c>
      <c r="C56" s="96" t="s">
        <v>949</v>
      </c>
      <c r="D56" s="96" t="s">
        <v>53</v>
      </c>
      <c r="E56" s="71">
        <v>28</v>
      </c>
      <c r="F56" s="71">
        <f t="shared" si="1"/>
        <v>112000</v>
      </c>
      <c r="G56" s="71">
        <v>4000</v>
      </c>
    </row>
    <row r="57" spans="1:7" ht="23.25" customHeight="1">
      <c r="A57" s="95" t="s">
        <v>86</v>
      </c>
      <c r="B57" s="95" t="s">
        <v>87</v>
      </c>
      <c r="C57" s="96" t="s">
        <v>949</v>
      </c>
      <c r="D57" s="96" t="s">
        <v>39</v>
      </c>
      <c r="E57" s="71">
        <v>46</v>
      </c>
      <c r="F57" s="71">
        <f t="shared" si="1"/>
        <v>92000</v>
      </c>
      <c r="G57" s="71">
        <v>2000</v>
      </c>
    </row>
    <row r="58" spans="1:7" ht="27.75" customHeight="1">
      <c r="A58" s="95" t="s">
        <v>37</v>
      </c>
      <c r="B58" s="95" t="s">
        <v>145</v>
      </c>
      <c r="C58" s="96" t="s">
        <v>949</v>
      </c>
      <c r="D58" s="96" t="s">
        <v>61</v>
      </c>
      <c r="E58" s="71">
        <v>1750</v>
      </c>
      <c r="F58" s="71">
        <f t="shared" si="1"/>
        <v>1750000</v>
      </c>
      <c r="G58" s="71">
        <v>1000</v>
      </c>
    </row>
    <row r="59" spans="1:7" ht="23.25" customHeight="1">
      <c r="A59" s="95" t="s">
        <v>37</v>
      </c>
      <c r="B59" s="95" t="s">
        <v>152</v>
      </c>
      <c r="C59" s="96" t="s">
        <v>949</v>
      </c>
      <c r="D59" s="96" t="s">
        <v>39</v>
      </c>
      <c r="E59" s="71">
        <v>6500</v>
      </c>
      <c r="F59" s="71">
        <f t="shared" si="1"/>
        <v>19500000</v>
      </c>
      <c r="G59" s="71">
        <v>3000</v>
      </c>
    </row>
    <row r="60" spans="1:7" ht="23.25" customHeight="1">
      <c r="A60" s="95" t="s">
        <v>153</v>
      </c>
      <c r="B60" s="95" t="s">
        <v>154</v>
      </c>
      <c r="C60" s="96" t="s">
        <v>949</v>
      </c>
      <c r="D60" s="96" t="s">
        <v>39</v>
      </c>
      <c r="E60" s="71">
        <v>2000</v>
      </c>
      <c r="F60" s="71">
        <f t="shared" si="1"/>
        <v>40000000</v>
      </c>
      <c r="G60" s="71">
        <v>20000</v>
      </c>
    </row>
    <row r="61" spans="1:7" ht="23.25" customHeight="1">
      <c r="A61" s="95" t="s">
        <v>155</v>
      </c>
      <c r="B61" s="95" t="s">
        <v>156</v>
      </c>
      <c r="C61" s="96" t="s">
        <v>949</v>
      </c>
      <c r="D61" s="96" t="s">
        <v>39</v>
      </c>
      <c r="E61" s="71">
        <v>2100</v>
      </c>
      <c r="F61" s="71">
        <f t="shared" si="1"/>
        <v>1050000</v>
      </c>
      <c r="G61" s="71">
        <v>500</v>
      </c>
    </row>
    <row r="62" spans="1:7" ht="23.25" customHeight="1">
      <c r="A62" s="95" t="s">
        <v>157</v>
      </c>
      <c r="B62" s="95" t="s">
        <v>158</v>
      </c>
      <c r="C62" s="96" t="s">
        <v>949</v>
      </c>
      <c r="D62" s="96" t="s">
        <v>39</v>
      </c>
      <c r="E62" s="71">
        <v>2500</v>
      </c>
      <c r="F62" s="71">
        <f t="shared" si="1"/>
        <v>12500000</v>
      </c>
      <c r="G62" s="71">
        <v>5000</v>
      </c>
    </row>
    <row r="63" spans="1:7" ht="23.25" customHeight="1">
      <c r="A63" s="95" t="s">
        <v>159</v>
      </c>
      <c r="B63" s="95" t="s">
        <v>160</v>
      </c>
      <c r="C63" s="96" t="s">
        <v>949</v>
      </c>
      <c r="D63" s="96" t="s">
        <v>39</v>
      </c>
      <c r="E63" s="71">
        <v>2260</v>
      </c>
      <c r="F63" s="71">
        <f t="shared" si="1"/>
        <v>1356000</v>
      </c>
      <c r="G63" s="71">
        <v>600</v>
      </c>
    </row>
    <row r="64" spans="1:7" ht="23.25" customHeight="1">
      <c r="A64" s="95" t="s">
        <v>161</v>
      </c>
      <c r="B64" s="95" t="s">
        <v>162</v>
      </c>
      <c r="C64" s="96" t="s">
        <v>949</v>
      </c>
      <c r="D64" s="96" t="s">
        <v>39</v>
      </c>
      <c r="E64" s="71">
        <v>72000</v>
      </c>
      <c r="F64" s="71">
        <f t="shared" si="1"/>
        <v>72000000</v>
      </c>
      <c r="G64" s="71">
        <v>1000</v>
      </c>
    </row>
    <row r="65" spans="1:7" ht="23.25" customHeight="1">
      <c r="A65" s="95" t="s">
        <v>37</v>
      </c>
      <c r="B65" s="95" t="s">
        <v>163</v>
      </c>
      <c r="C65" s="96" t="s">
        <v>949</v>
      </c>
      <c r="D65" s="96" t="s">
        <v>39</v>
      </c>
      <c r="E65" s="71">
        <v>700</v>
      </c>
      <c r="F65" s="71">
        <f t="shared" si="1"/>
        <v>7000000</v>
      </c>
      <c r="G65" s="71">
        <v>10000</v>
      </c>
    </row>
    <row r="66" spans="1:7" ht="23.25" customHeight="1">
      <c r="A66" s="95" t="s">
        <v>37</v>
      </c>
      <c r="B66" s="95" t="s">
        <v>164</v>
      </c>
      <c r="C66" s="96" t="s">
        <v>949</v>
      </c>
      <c r="D66" s="96" t="s">
        <v>53</v>
      </c>
      <c r="E66" s="71">
        <v>1290</v>
      </c>
      <c r="F66" s="71">
        <f t="shared" si="1"/>
        <v>19350000</v>
      </c>
      <c r="G66" s="71">
        <v>15000</v>
      </c>
    </row>
    <row r="67" spans="1:7" ht="23.25" customHeight="1">
      <c r="A67" s="95" t="s">
        <v>165</v>
      </c>
      <c r="B67" s="95" t="s">
        <v>166</v>
      </c>
      <c r="C67" s="96" t="s">
        <v>949</v>
      </c>
      <c r="D67" s="96" t="s">
        <v>39</v>
      </c>
      <c r="E67" s="71">
        <v>8500</v>
      </c>
      <c r="F67" s="71">
        <f t="shared" si="1"/>
        <v>1700000</v>
      </c>
      <c r="G67" s="71">
        <v>200</v>
      </c>
    </row>
    <row r="68" spans="1:7" ht="23.25" customHeight="1">
      <c r="A68" s="95" t="s">
        <v>37</v>
      </c>
      <c r="B68" s="95" t="s">
        <v>171</v>
      </c>
      <c r="C68" s="96" t="s">
        <v>949</v>
      </c>
      <c r="D68" s="96" t="s">
        <v>39</v>
      </c>
      <c r="E68" s="71">
        <v>35000</v>
      </c>
      <c r="F68" s="71">
        <f t="shared" si="1"/>
        <v>28000000</v>
      </c>
      <c r="G68" s="71">
        <v>800</v>
      </c>
    </row>
    <row r="69" spans="1:7" ht="23.25" customHeight="1">
      <c r="A69" s="95" t="s">
        <v>37</v>
      </c>
      <c r="B69" s="95" t="s">
        <v>1371</v>
      </c>
      <c r="C69" s="96" t="s">
        <v>949</v>
      </c>
      <c r="D69" s="96" t="s">
        <v>39</v>
      </c>
      <c r="E69" s="71">
        <v>34000</v>
      </c>
      <c r="F69" s="71">
        <f t="shared" si="1"/>
        <v>10200000</v>
      </c>
      <c r="G69" s="71">
        <v>300</v>
      </c>
    </row>
    <row r="70" spans="1:7" ht="23.25" customHeight="1">
      <c r="A70" s="95" t="s">
        <v>173</v>
      </c>
      <c r="B70" s="95" t="s">
        <v>174</v>
      </c>
      <c r="C70" s="96" t="s">
        <v>949</v>
      </c>
      <c r="D70" s="96" t="s">
        <v>39</v>
      </c>
      <c r="E70" s="71">
        <v>44000</v>
      </c>
      <c r="F70" s="71">
        <f t="shared" si="1"/>
        <v>8800000</v>
      </c>
      <c r="G70" s="71">
        <v>200</v>
      </c>
    </row>
    <row r="71" spans="1:7" ht="23.25" customHeight="1">
      <c r="A71" s="95" t="s">
        <v>175</v>
      </c>
      <c r="B71" s="95" t="s">
        <v>176</v>
      </c>
      <c r="C71" s="96" t="s">
        <v>949</v>
      </c>
      <c r="D71" s="96" t="s">
        <v>39</v>
      </c>
      <c r="E71" s="95">
        <v>60000</v>
      </c>
      <c r="F71" s="95">
        <f t="shared" si="1"/>
        <v>12000000</v>
      </c>
      <c r="G71" s="95">
        <v>200</v>
      </c>
    </row>
    <row r="72" spans="1:7" ht="23.25" customHeight="1">
      <c r="A72" s="95" t="s">
        <v>177</v>
      </c>
      <c r="B72" s="95" t="s">
        <v>178</v>
      </c>
      <c r="C72" s="96" t="s">
        <v>949</v>
      </c>
      <c r="D72" s="96" t="s">
        <v>39</v>
      </c>
      <c r="E72" s="95">
        <v>90000</v>
      </c>
      <c r="F72" s="95">
        <f t="shared" si="1"/>
        <v>9000000</v>
      </c>
      <c r="G72" s="95">
        <v>100</v>
      </c>
    </row>
    <row r="73" spans="1:7" ht="23.25" customHeight="1">
      <c r="A73" s="95" t="s">
        <v>179</v>
      </c>
      <c r="B73" s="95" t="s">
        <v>180</v>
      </c>
      <c r="C73" s="96" t="s">
        <v>949</v>
      </c>
      <c r="D73" s="96" t="s">
        <v>39</v>
      </c>
      <c r="E73" s="95">
        <v>53000</v>
      </c>
      <c r="F73" s="95">
        <f t="shared" si="1"/>
        <v>21200000</v>
      </c>
      <c r="G73" s="95">
        <v>400</v>
      </c>
    </row>
    <row r="74" spans="1:7" ht="27" customHeight="1">
      <c r="A74" s="95" t="s">
        <v>181</v>
      </c>
      <c r="B74" s="95" t="s">
        <v>185</v>
      </c>
      <c r="C74" s="96" t="s">
        <v>949</v>
      </c>
      <c r="D74" s="96" t="s">
        <v>39</v>
      </c>
      <c r="E74" s="95">
        <v>29000</v>
      </c>
      <c r="F74" s="95">
        <f t="shared" si="1"/>
        <v>11600000</v>
      </c>
      <c r="G74" s="95">
        <v>400</v>
      </c>
    </row>
    <row r="75" spans="1:7" ht="23.25" customHeight="1">
      <c r="A75" s="95" t="s">
        <v>181</v>
      </c>
      <c r="B75" s="95" t="s">
        <v>186</v>
      </c>
      <c r="C75" s="96" t="s">
        <v>949</v>
      </c>
      <c r="D75" s="96" t="s">
        <v>39</v>
      </c>
      <c r="E75" s="95">
        <v>115000</v>
      </c>
      <c r="F75" s="95">
        <f t="shared" si="1"/>
        <v>28750000</v>
      </c>
      <c r="G75" s="95">
        <v>250</v>
      </c>
    </row>
    <row r="76" spans="1:7" ht="23.25" customHeight="1">
      <c r="A76" s="95" t="s">
        <v>37</v>
      </c>
      <c r="B76" s="95" t="s">
        <v>188</v>
      </c>
      <c r="C76" s="96" t="s">
        <v>949</v>
      </c>
      <c r="D76" s="96" t="s">
        <v>39</v>
      </c>
      <c r="E76" s="95">
        <v>30000</v>
      </c>
      <c r="F76" s="95">
        <f t="shared" si="1"/>
        <v>15000000</v>
      </c>
      <c r="G76" s="95">
        <v>500</v>
      </c>
    </row>
    <row r="77" spans="1:7" ht="23.25" customHeight="1">
      <c r="A77" s="95" t="s">
        <v>37</v>
      </c>
      <c r="B77" s="95" t="s">
        <v>189</v>
      </c>
      <c r="C77" s="96" t="s">
        <v>949</v>
      </c>
      <c r="D77" s="96" t="s">
        <v>39</v>
      </c>
      <c r="E77" s="95">
        <v>700</v>
      </c>
      <c r="F77" s="95">
        <f t="shared" si="1"/>
        <v>3500000</v>
      </c>
      <c r="G77" s="95">
        <v>5000</v>
      </c>
    </row>
    <row r="78" spans="1:7" ht="23.25" customHeight="1">
      <c r="A78" s="95" t="s">
        <v>179</v>
      </c>
      <c r="B78" s="95" t="s">
        <v>190</v>
      </c>
      <c r="C78" s="96" t="s">
        <v>949</v>
      </c>
      <c r="D78" s="96" t="s">
        <v>39</v>
      </c>
      <c r="E78" s="95">
        <v>88000</v>
      </c>
      <c r="F78" s="95">
        <f t="shared" si="1"/>
        <v>56320000</v>
      </c>
      <c r="G78" s="95">
        <v>640</v>
      </c>
    </row>
    <row r="79" spans="1:7" ht="23.25" customHeight="1">
      <c r="A79" s="95" t="s">
        <v>37</v>
      </c>
      <c r="B79" s="95" t="s">
        <v>191</v>
      </c>
      <c r="C79" s="96" t="s">
        <v>949</v>
      </c>
      <c r="D79" s="96" t="s">
        <v>39</v>
      </c>
      <c r="E79" s="95">
        <v>6300</v>
      </c>
      <c r="F79" s="95">
        <f t="shared" si="1"/>
        <v>3150000</v>
      </c>
      <c r="G79" s="95">
        <v>500</v>
      </c>
    </row>
    <row r="80" spans="1:7" ht="23.25" customHeight="1">
      <c r="A80" s="95" t="s">
        <v>192</v>
      </c>
      <c r="B80" s="95" t="s">
        <v>193</v>
      </c>
      <c r="C80" s="96" t="s">
        <v>949</v>
      </c>
      <c r="D80" s="96" t="s">
        <v>39</v>
      </c>
      <c r="E80" s="71">
        <v>300</v>
      </c>
      <c r="F80" s="71">
        <f t="shared" si="1"/>
        <v>300000</v>
      </c>
      <c r="G80" s="71">
        <v>1000</v>
      </c>
    </row>
    <row r="81" spans="1:7" ht="23.25" customHeight="1">
      <c r="A81" s="95" t="s">
        <v>194</v>
      </c>
      <c r="B81" s="95" t="s">
        <v>195</v>
      </c>
      <c r="C81" s="96" t="s">
        <v>949</v>
      </c>
      <c r="D81" s="96" t="s">
        <v>39</v>
      </c>
      <c r="E81" s="71">
        <v>400</v>
      </c>
      <c r="F81" s="71">
        <f t="shared" si="1"/>
        <v>1200000</v>
      </c>
      <c r="G81" s="71">
        <v>3000</v>
      </c>
    </row>
    <row r="82" spans="1:7" ht="26.25" customHeight="1">
      <c r="A82" s="95" t="s">
        <v>197</v>
      </c>
      <c r="B82" s="95" t="s">
        <v>198</v>
      </c>
      <c r="C82" s="96" t="s">
        <v>949</v>
      </c>
      <c r="D82" s="96" t="s">
        <v>119</v>
      </c>
      <c r="E82" s="71">
        <v>19152</v>
      </c>
      <c r="F82" s="71">
        <f t="shared" si="1"/>
        <v>1915200</v>
      </c>
      <c r="G82" s="71">
        <v>100</v>
      </c>
    </row>
    <row r="83" spans="1:7" ht="23.25" customHeight="1">
      <c r="A83" s="95" t="s">
        <v>199</v>
      </c>
      <c r="B83" s="95" t="s">
        <v>200</v>
      </c>
      <c r="C83" s="96" t="s">
        <v>949</v>
      </c>
      <c r="D83" s="96" t="s">
        <v>39</v>
      </c>
      <c r="E83" s="71">
        <v>1170.5</v>
      </c>
      <c r="F83" s="71">
        <f t="shared" si="1"/>
        <v>936400</v>
      </c>
      <c r="G83" s="71">
        <v>800</v>
      </c>
    </row>
    <row r="84" spans="1:7" ht="23.25" customHeight="1">
      <c r="A84" s="95" t="s">
        <v>201</v>
      </c>
      <c r="B84" s="95" t="s">
        <v>202</v>
      </c>
      <c r="C84" s="96" t="s">
        <v>949</v>
      </c>
      <c r="D84" s="96" t="s">
        <v>53</v>
      </c>
      <c r="E84" s="71">
        <v>11.1</v>
      </c>
      <c r="F84" s="71">
        <f t="shared" si="1"/>
        <v>16650</v>
      </c>
      <c r="G84" s="71">
        <v>1500</v>
      </c>
    </row>
    <row r="85" spans="1:7" ht="23.25" customHeight="1">
      <c r="A85" s="95" t="s">
        <v>203</v>
      </c>
      <c r="B85" s="95" t="s">
        <v>204</v>
      </c>
      <c r="C85" s="96" t="s">
        <v>949</v>
      </c>
      <c r="D85" s="96" t="s">
        <v>53</v>
      </c>
      <c r="E85" s="71">
        <v>15</v>
      </c>
      <c r="F85" s="71">
        <f t="shared" si="1"/>
        <v>22500</v>
      </c>
      <c r="G85" s="71">
        <v>1500</v>
      </c>
    </row>
    <row r="86" spans="1:7" ht="23.25" customHeight="1">
      <c r="A86" s="95" t="s">
        <v>205</v>
      </c>
      <c r="B86" s="95" t="s">
        <v>206</v>
      </c>
      <c r="C86" s="96" t="s">
        <v>949</v>
      </c>
      <c r="D86" s="96" t="s">
        <v>39</v>
      </c>
      <c r="E86" s="71">
        <v>1256</v>
      </c>
      <c r="F86" s="71">
        <f t="shared" si="1"/>
        <v>125600</v>
      </c>
      <c r="G86" s="71">
        <v>100</v>
      </c>
    </row>
    <row r="87" spans="1:7" ht="23.25" customHeight="1">
      <c r="A87" s="95" t="s">
        <v>37</v>
      </c>
      <c r="B87" s="95" t="s">
        <v>207</v>
      </c>
      <c r="C87" s="96" t="s">
        <v>949</v>
      </c>
      <c r="D87" s="96" t="s">
        <v>39</v>
      </c>
      <c r="E87" s="71">
        <v>915</v>
      </c>
      <c r="F87" s="71">
        <f t="shared" si="1"/>
        <v>183000</v>
      </c>
      <c r="G87" s="71">
        <v>200</v>
      </c>
    </row>
    <row r="88" spans="1:7" ht="23.25" customHeight="1">
      <c r="A88" s="95" t="s">
        <v>37</v>
      </c>
      <c r="B88" s="95" t="s">
        <v>208</v>
      </c>
      <c r="C88" s="96" t="s">
        <v>949</v>
      </c>
      <c r="D88" s="96" t="s">
        <v>53</v>
      </c>
      <c r="E88" s="71">
        <v>21</v>
      </c>
      <c r="F88" s="71">
        <f t="shared" si="1"/>
        <v>63000</v>
      </c>
      <c r="G88" s="71">
        <v>3000</v>
      </c>
    </row>
    <row r="89" spans="1:7" ht="23.25" customHeight="1">
      <c r="A89" s="95" t="s">
        <v>209</v>
      </c>
      <c r="B89" s="95" t="s">
        <v>210</v>
      </c>
      <c r="C89" s="96" t="s">
        <v>949</v>
      </c>
      <c r="D89" s="96" t="s">
        <v>39</v>
      </c>
      <c r="E89" s="71">
        <v>80</v>
      </c>
      <c r="F89" s="71">
        <f t="shared" si="1"/>
        <v>160000</v>
      </c>
      <c r="G89" s="71">
        <v>2000</v>
      </c>
    </row>
    <row r="90" spans="1:7" ht="23.25" customHeight="1">
      <c r="A90" s="95" t="s">
        <v>37</v>
      </c>
      <c r="B90" s="95" t="s">
        <v>213</v>
      </c>
      <c r="C90" s="96" t="s">
        <v>949</v>
      </c>
      <c r="D90" s="96" t="s">
        <v>61</v>
      </c>
      <c r="E90" s="71">
        <v>8900</v>
      </c>
      <c r="F90" s="71">
        <f t="shared" si="1"/>
        <v>4450000</v>
      </c>
      <c r="G90" s="71">
        <v>500</v>
      </c>
    </row>
    <row r="91" spans="1:7" ht="27" customHeight="1">
      <c r="A91" s="95" t="s">
        <v>37</v>
      </c>
      <c r="B91" s="95" t="s">
        <v>196</v>
      </c>
      <c r="C91" s="96" t="s">
        <v>949</v>
      </c>
      <c r="D91" s="96" t="s">
        <v>42</v>
      </c>
      <c r="E91" s="71">
        <v>320</v>
      </c>
      <c r="F91" s="71">
        <f t="shared" ref="F91:F122" si="2">G91*E91</f>
        <v>640000</v>
      </c>
      <c r="G91" s="71">
        <v>2000</v>
      </c>
    </row>
    <row r="92" spans="1:7" ht="23.25" customHeight="1">
      <c r="A92" s="95" t="s">
        <v>214</v>
      </c>
      <c r="B92" s="95" t="s">
        <v>215</v>
      </c>
      <c r="C92" s="96" t="s">
        <v>949</v>
      </c>
      <c r="D92" s="96" t="s">
        <v>42</v>
      </c>
      <c r="E92" s="71">
        <v>1700</v>
      </c>
      <c r="F92" s="71">
        <f t="shared" si="2"/>
        <v>1700000</v>
      </c>
      <c r="G92" s="71">
        <v>1000</v>
      </c>
    </row>
    <row r="93" spans="1:7" ht="27" customHeight="1">
      <c r="A93" s="95" t="s">
        <v>37</v>
      </c>
      <c r="B93" s="95" t="s">
        <v>216</v>
      </c>
      <c r="C93" s="96" t="s">
        <v>949</v>
      </c>
      <c r="D93" s="96" t="s">
        <v>42</v>
      </c>
      <c r="E93" s="71">
        <v>23000</v>
      </c>
      <c r="F93" s="71">
        <f t="shared" si="2"/>
        <v>4600000</v>
      </c>
      <c r="G93" s="71">
        <v>200</v>
      </c>
    </row>
    <row r="94" spans="1:7" ht="27" customHeight="1">
      <c r="A94" s="95" t="s">
        <v>37</v>
      </c>
      <c r="B94" s="95" t="s">
        <v>217</v>
      </c>
      <c r="C94" s="96" t="s">
        <v>949</v>
      </c>
      <c r="D94" s="96" t="s">
        <v>42</v>
      </c>
      <c r="E94" s="71">
        <v>72000</v>
      </c>
      <c r="F94" s="71">
        <f t="shared" si="2"/>
        <v>10080000</v>
      </c>
      <c r="G94" s="71">
        <v>140</v>
      </c>
    </row>
    <row r="95" spans="1:7" ht="23.25" customHeight="1">
      <c r="A95" s="95" t="s">
        <v>37</v>
      </c>
      <c r="B95" s="95" t="s">
        <v>218</v>
      </c>
      <c r="C95" s="96" t="s">
        <v>949</v>
      </c>
      <c r="D95" s="96" t="s">
        <v>50</v>
      </c>
      <c r="E95" s="71">
        <v>580</v>
      </c>
      <c r="F95" s="71">
        <f t="shared" si="2"/>
        <v>3480000</v>
      </c>
      <c r="G95" s="71">
        <v>6000</v>
      </c>
    </row>
    <row r="96" spans="1:7" ht="23.25" customHeight="1">
      <c r="A96" s="95" t="s">
        <v>37</v>
      </c>
      <c r="B96" s="95" t="s">
        <v>219</v>
      </c>
      <c r="C96" s="96" t="s">
        <v>949</v>
      </c>
      <c r="D96" s="96" t="s">
        <v>50</v>
      </c>
      <c r="E96" s="71">
        <v>825</v>
      </c>
      <c r="F96" s="71">
        <f t="shared" si="2"/>
        <v>3465000</v>
      </c>
      <c r="G96" s="71">
        <v>4200</v>
      </c>
    </row>
    <row r="97" spans="1:7" ht="23.25" customHeight="1">
      <c r="A97" s="95" t="s">
        <v>37</v>
      </c>
      <c r="B97" s="95" t="s">
        <v>222</v>
      </c>
      <c r="C97" s="96" t="s">
        <v>949</v>
      </c>
      <c r="D97" s="96" t="s">
        <v>42</v>
      </c>
      <c r="E97" s="71">
        <v>4500</v>
      </c>
      <c r="F97" s="71">
        <f t="shared" si="2"/>
        <v>135000</v>
      </c>
      <c r="G97" s="71">
        <v>30</v>
      </c>
    </row>
    <row r="98" spans="1:7" ht="26.25" customHeight="1">
      <c r="A98" s="95" t="s">
        <v>37</v>
      </c>
      <c r="B98" s="95" t="s">
        <v>223</v>
      </c>
      <c r="C98" s="96" t="s">
        <v>949</v>
      </c>
      <c r="D98" s="96" t="s">
        <v>42</v>
      </c>
      <c r="E98" s="71">
        <v>2500</v>
      </c>
      <c r="F98" s="71">
        <f t="shared" si="2"/>
        <v>5000000</v>
      </c>
      <c r="G98" s="71">
        <v>2000</v>
      </c>
    </row>
    <row r="99" spans="1:7" ht="23.25" customHeight="1">
      <c r="A99" s="95" t="s">
        <v>950</v>
      </c>
      <c r="B99" s="95" t="s">
        <v>951</v>
      </c>
      <c r="C99" s="96" t="s">
        <v>949</v>
      </c>
      <c r="D99" s="96" t="s">
        <v>39</v>
      </c>
      <c r="E99" s="71" t="s">
        <v>952</v>
      </c>
      <c r="F99" s="71">
        <f t="shared" si="2"/>
        <v>14760</v>
      </c>
      <c r="G99" s="71">
        <v>600</v>
      </c>
    </row>
    <row r="100" spans="1:7" ht="29.25" customHeight="1">
      <c r="A100" s="95" t="s">
        <v>37</v>
      </c>
      <c r="B100" s="95" t="s">
        <v>971</v>
      </c>
      <c r="C100" s="96" t="s">
        <v>949</v>
      </c>
      <c r="D100" s="96" t="s">
        <v>53</v>
      </c>
      <c r="E100" s="71">
        <v>97</v>
      </c>
      <c r="F100" s="71">
        <f t="shared" si="2"/>
        <v>485000</v>
      </c>
      <c r="G100" s="71">
        <v>5000</v>
      </c>
    </row>
    <row r="101" spans="1:7" ht="23.25" customHeight="1">
      <c r="A101" s="95" t="s">
        <v>953</v>
      </c>
      <c r="B101" s="95" t="s">
        <v>954</v>
      </c>
      <c r="C101" s="96" t="s">
        <v>949</v>
      </c>
      <c r="D101" s="96" t="s">
        <v>39</v>
      </c>
      <c r="E101" s="71">
        <v>54</v>
      </c>
      <c r="F101" s="71">
        <f t="shared" si="2"/>
        <v>324000</v>
      </c>
      <c r="G101" s="71">
        <v>6000</v>
      </c>
    </row>
    <row r="102" spans="1:7" ht="23.25" customHeight="1">
      <c r="A102" s="95" t="s">
        <v>37</v>
      </c>
      <c r="B102" s="95" t="s">
        <v>60</v>
      </c>
      <c r="C102" s="96" t="s">
        <v>949</v>
      </c>
      <c r="D102" s="96" t="s">
        <v>53</v>
      </c>
      <c r="E102" s="71">
        <v>33.200000000000003</v>
      </c>
      <c r="F102" s="71">
        <f t="shared" si="2"/>
        <v>66400</v>
      </c>
      <c r="G102" s="71">
        <v>2000</v>
      </c>
    </row>
    <row r="103" spans="1:7" ht="23.25" customHeight="1">
      <c r="A103" s="95" t="s">
        <v>37</v>
      </c>
      <c r="B103" s="95" t="s">
        <v>972</v>
      </c>
      <c r="C103" s="96" t="s">
        <v>949</v>
      </c>
      <c r="D103" s="96" t="s">
        <v>61</v>
      </c>
      <c r="E103" s="71">
        <v>21125</v>
      </c>
      <c r="F103" s="71">
        <f t="shared" si="2"/>
        <v>2112500</v>
      </c>
      <c r="G103" s="71">
        <v>100</v>
      </c>
    </row>
    <row r="104" spans="1:7" ht="23.25" customHeight="1">
      <c r="A104" s="95" t="s">
        <v>955</v>
      </c>
      <c r="B104" s="95" t="s">
        <v>956</v>
      </c>
      <c r="C104" s="96" t="s">
        <v>949</v>
      </c>
      <c r="D104" s="96" t="s">
        <v>61</v>
      </c>
      <c r="E104" s="71">
        <v>290</v>
      </c>
      <c r="F104" s="71">
        <f t="shared" si="2"/>
        <v>87000</v>
      </c>
      <c r="G104" s="71">
        <v>300</v>
      </c>
    </row>
    <row r="105" spans="1:7" ht="23.25" customHeight="1">
      <c r="A105" s="95" t="s">
        <v>957</v>
      </c>
      <c r="B105" s="95" t="s">
        <v>958</v>
      </c>
      <c r="C105" s="96" t="s">
        <v>949</v>
      </c>
      <c r="D105" s="96" t="s">
        <v>39</v>
      </c>
      <c r="E105" s="71">
        <v>45</v>
      </c>
      <c r="F105" s="71">
        <f t="shared" si="2"/>
        <v>180000</v>
      </c>
      <c r="G105" s="71">
        <v>4000</v>
      </c>
    </row>
    <row r="106" spans="1:7" ht="23.25" customHeight="1">
      <c r="A106" s="95" t="s">
        <v>67</v>
      </c>
      <c r="B106" s="95" t="s">
        <v>68</v>
      </c>
      <c r="C106" s="96" t="s">
        <v>949</v>
      </c>
      <c r="D106" s="96" t="s">
        <v>39</v>
      </c>
      <c r="E106" s="71" t="s">
        <v>959</v>
      </c>
      <c r="F106" s="71">
        <f t="shared" si="2"/>
        <v>91080</v>
      </c>
      <c r="G106" s="71">
        <v>4000</v>
      </c>
    </row>
    <row r="107" spans="1:7" ht="23.25" customHeight="1">
      <c r="A107" s="95" t="s">
        <v>960</v>
      </c>
      <c r="B107" s="95" t="s">
        <v>961</v>
      </c>
      <c r="C107" s="96" t="s">
        <v>949</v>
      </c>
      <c r="D107" s="96" t="s">
        <v>39</v>
      </c>
      <c r="E107" s="71">
        <v>490</v>
      </c>
      <c r="F107" s="71">
        <f t="shared" si="2"/>
        <v>98000</v>
      </c>
      <c r="G107" s="71">
        <v>200</v>
      </c>
    </row>
    <row r="108" spans="1:7" ht="23.25" customHeight="1">
      <c r="A108" s="95" t="s">
        <v>70</v>
      </c>
      <c r="B108" s="95" t="s">
        <v>962</v>
      </c>
      <c r="C108" s="96" t="s">
        <v>949</v>
      </c>
      <c r="D108" s="96" t="s">
        <v>39</v>
      </c>
      <c r="E108" s="71">
        <v>390</v>
      </c>
      <c r="F108" s="71">
        <f t="shared" si="2"/>
        <v>780000</v>
      </c>
      <c r="G108" s="71">
        <v>2000</v>
      </c>
    </row>
    <row r="109" spans="1:7" ht="23.25" customHeight="1">
      <c r="A109" s="95" t="s">
        <v>79</v>
      </c>
      <c r="B109" s="95" t="s">
        <v>80</v>
      </c>
      <c r="C109" s="96" t="s">
        <v>949</v>
      </c>
      <c r="D109" s="96" t="s">
        <v>39</v>
      </c>
      <c r="E109" s="71" t="s">
        <v>963</v>
      </c>
      <c r="F109" s="71">
        <f t="shared" si="2"/>
        <v>497000</v>
      </c>
      <c r="G109" s="71">
        <v>10000</v>
      </c>
    </row>
    <row r="110" spans="1:7" ht="23.25" customHeight="1">
      <c r="A110" s="95" t="s">
        <v>37</v>
      </c>
      <c r="B110" s="95" t="s">
        <v>973</v>
      </c>
      <c r="C110" s="96" t="s">
        <v>949</v>
      </c>
      <c r="D110" s="96" t="s">
        <v>53</v>
      </c>
      <c r="E110" s="71">
        <v>4.66</v>
      </c>
      <c r="F110" s="71">
        <f t="shared" si="2"/>
        <v>23300</v>
      </c>
      <c r="G110" s="71">
        <v>5000</v>
      </c>
    </row>
    <row r="111" spans="1:7" ht="31.5" customHeight="1">
      <c r="A111" s="95" t="s">
        <v>92</v>
      </c>
      <c r="B111" s="95" t="s">
        <v>964</v>
      </c>
      <c r="C111" s="96" t="s">
        <v>949</v>
      </c>
      <c r="D111" s="96" t="s">
        <v>39</v>
      </c>
      <c r="E111" s="71">
        <v>394</v>
      </c>
      <c r="F111" s="71">
        <f t="shared" si="2"/>
        <v>157600</v>
      </c>
      <c r="G111" s="71">
        <v>400</v>
      </c>
    </row>
    <row r="112" spans="1:7" ht="23.25" customHeight="1">
      <c r="A112" s="95" t="s">
        <v>37</v>
      </c>
      <c r="B112" s="95" t="s">
        <v>974</v>
      </c>
      <c r="C112" s="96" t="s">
        <v>949</v>
      </c>
      <c r="D112" s="96" t="s">
        <v>61</v>
      </c>
      <c r="E112" s="71">
        <v>370</v>
      </c>
      <c r="F112" s="71">
        <f t="shared" si="2"/>
        <v>111000</v>
      </c>
      <c r="G112" s="71">
        <v>300</v>
      </c>
    </row>
    <row r="113" spans="1:7" ht="26.25" customHeight="1">
      <c r="A113" s="95" t="s">
        <v>37</v>
      </c>
      <c r="B113" s="95" t="s">
        <v>975</v>
      </c>
      <c r="C113" s="96" t="s">
        <v>949</v>
      </c>
      <c r="D113" s="96" t="s">
        <v>61</v>
      </c>
      <c r="E113" s="71">
        <v>1424</v>
      </c>
      <c r="F113" s="71">
        <f t="shared" si="2"/>
        <v>1424000</v>
      </c>
      <c r="G113" s="71">
        <v>1000</v>
      </c>
    </row>
    <row r="114" spans="1:7" ht="23.25" customHeight="1">
      <c r="A114" s="95" t="s">
        <v>965</v>
      </c>
      <c r="B114" s="95" t="s">
        <v>966</v>
      </c>
      <c r="C114" s="96" t="s">
        <v>949</v>
      </c>
      <c r="D114" s="96" t="s">
        <v>39</v>
      </c>
      <c r="E114" s="71">
        <v>44</v>
      </c>
      <c r="F114" s="71">
        <f t="shared" si="2"/>
        <v>880000</v>
      </c>
      <c r="G114" s="71">
        <v>20000</v>
      </c>
    </row>
    <row r="115" spans="1:7" ht="23.25" customHeight="1">
      <c r="A115" s="95" t="s">
        <v>967</v>
      </c>
      <c r="B115" s="95" t="s">
        <v>968</v>
      </c>
      <c r="C115" s="96" t="s">
        <v>949</v>
      </c>
      <c r="D115" s="96" t="s">
        <v>39</v>
      </c>
      <c r="E115" s="71">
        <v>126</v>
      </c>
      <c r="F115" s="71">
        <f t="shared" si="2"/>
        <v>2520000</v>
      </c>
      <c r="G115" s="71">
        <v>20000</v>
      </c>
    </row>
    <row r="116" spans="1:7" ht="27.75" customHeight="1">
      <c r="A116" s="95" t="s">
        <v>953</v>
      </c>
      <c r="B116" s="95" t="s">
        <v>969</v>
      </c>
      <c r="C116" s="96" t="s">
        <v>949</v>
      </c>
      <c r="D116" s="96" t="s">
        <v>39</v>
      </c>
      <c r="E116" s="71">
        <v>84</v>
      </c>
      <c r="F116" s="71">
        <f t="shared" si="2"/>
        <v>1680000</v>
      </c>
      <c r="G116" s="71">
        <v>20000</v>
      </c>
    </row>
    <row r="117" spans="1:7" ht="23.25" customHeight="1">
      <c r="A117" s="95" t="s">
        <v>37</v>
      </c>
      <c r="B117" s="95" t="s">
        <v>976</v>
      </c>
      <c r="C117" s="96" t="s">
        <v>949</v>
      </c>
      <c r="D117" s="96" t="s">
        <v>39</v>
      </c>
      <c r="E117" s="71">
        <v>635</v>
      </c>
      <c r="F117" s="71">
        <f t="shared" si="2"/>
        <v>190500</v>
      </c>
      <c r="G117" s="71">
        <v>300</v>
      </c>
    </row>
    <row r="118" spans="1:7" ht="27.75" customHeight="1">
      <c r="A118" s="95" t="s">
        <v>953</v>
      </c>
      <c r="B118" s="95" t="s">
        <v>970</v>
      </c>
      <c r="C118" s="96" t="s">
        <v>949</v>
      </c>
      <c r="D118" s="96" t="s">
        <v>39</v>
      </c>
      <c r="E118" s="71">
        <v>84</v>
      </c>
      <c r="F118" s="71">
        <f t="shared" si="2"/>
        <v>336000</v>
      </c>
      <c r="G118" s="71">
        <v>4000</v>
      </c>
    </row>
    <row r="119" spans="1:7" ht="23.25" customHeight="1">
      <c r="A119" s="95" t="s">
        <v>37</v>
      </c>
      <c r="B119" s="95" t="s">
        <v>977</v>
      </c>
      <c r="C119" s="96" t="s">
        <v>949</v>
      </c>
      <c r="D119" s="96" t="s">
        <v>39</v>
      </c>
      <c r="E119" s="71">
        <v>163</v>
      </c>
      <c r="F119" s="71">
        <f t="shared" si="2"/>
        <v>48900</v>
      </c>
      <c r="G119" s="71">
        <v>300</v>
      </c>
    </row>
    <row r="120" spans="1:7" ht="23.25" customHeight="1">
      <c r="A120" s="95" t="s">
        <v>37</v>
      </c>
      <c r="B120" s="95" t="s">
        <v>1140</v>
      </c>
      <c r="C120" s="96" t="s">
        <v>949</v>
      </c>
      <c r="D120" s="96" t="s">
        <v>1050</v>
      </c>
      <c r="E120" s="71">
        <v>1000</v>
      </c>
      <c r="F120" s="71">
        <f t="shared" si="2"/>
        <v>3000000</v>
      </c>
      <c r="G120" s="71">
        <v>3000</v>
      </c>
    </row>
    <row r="121" spans="1:7" ht="23.25" customHeight="1">
      <c r="A121" s="95" t="s">
        <v>979</v>
      </c>
      <c r="B121" s="95" t="s">
        <v>1150</v>
      </c>
      <c r="C121" s="96" t="s">
        <v>949</v>
      </c>
      <c r="D121" s="96" t="s">
        <v>1151</v>
      </c>
      <c r="E121" s="71">
        <v>2400</v>
      </c>
      <c r="F121" s="71">
        <f t="shared" si="2"/>
        <v>4800000</v>
      </c>
      <c r="G121" s="71">
        <v>2000</v>
      </c>
    </row>
    <row r="122" spans="1:7" ht="23.25" customHeight="1">
      <c r="A122" s="95">
        <v>33141114</v>
      </c>
      <c r="B122" s="95" t="s">
        <v>978</v>
      </c>
      <c r="C122" s="96" t="s">
        <v>949</v>
      </c>
      <c r="D122" s="96" t="s">
        <v>1139</v>
      </c>
      <c r="E122" s="71">
        <v>105</v>
      </c>
      <c r="F122" s="71">
        <f t="shared" si="2"/>
        <v>8400000</v>
      </c>
      <c r="G122" s="71">
        <v>80000</v>
      </c>
    </row>
    <row r="123" spans="1:7" ht="23.25" customHeight="1">
      <c r="A123" s="95" t="s">
        <v>37</v>
      </c>
      <c r="B123" s="95" t="s">
        <v>224</v>
      </c>
      <c r="C123" s="96" t="s">
        <v>949</v>
      </c>
      <c r="D123" s="96" t="s">
        <v>225</v>
      </c>
      <c r="E123" s="71">
        <v>1000</v>
      </c>
      <c r="F123" s="71">
        <f t="shared" ref="F123:F206" si="3">G123*E123</f>
        <v>200000</v>
      </c>
      <c r="G123" s="71">
        <v>200</v>
      </c>
    </row>
    <row r="124" spans="1:7" ht="23.25" customHeight="1">
      <c r="A124" s="95" t="s">
        <v>37</v>
      </c>
      <c r="B124" s="95" t="s">
        <v>226</v>
      </c>
      <c r="C124" s="96" t="s">
        <v>949</v>
      </c>
      <c r="D124" s="96" t="s">
        <v>225</v>
      </c>
      <c r="E124" s="71">
        <v>1250</v>
      </c>
      <c r="F124" s="71">
        <f t="shared" si="3"/>
        <v>31250</v>
      </c>
      <c r="G124" s="71">
        <v>25</v>
      </c>
    </row>
    <row r="125" spans="1:7" ht="23.25" customHeight="1">
      <c r="A125" s="95" t="s">
        <v>37</v>
      </c>
      <c r="B125" s="95" t="s">
        <v>227</v>
      </c>
      <c r="C125" s="96" t="s">
        <v>949</v>
      </c>
      <c r="D125" s="96" t="s">
        <v>225</v>
      </c>
      <c r="E125" s="71">
        <v>12000</v>
      </c>
      <c r="F125" s="71">
        <f t="shared" si="3"/>
        <v>12000</v>
      </c>
      <c r="G125" s="71">
        <v>1</v>
      </c>
    </row>
    <row r="126" spans="1:7" ht="23.25" customHeight="1">
      <c r="A126" s="95" t="s">
        <v>37</v>
      </c>
      <c r="B126" s="95" t="s">
        <v>228</v>
      </c>
      <c r="C126" s="96" t="s">
        <v>949</v>
      </c>
      <c r="D126" s="96" t="s">
        <v>229</v>
      </c>
      <c r="E126" s="71">
        <v>4.5</v>
      </c>
      <c r="F126" s="71">
        <f t="shared" si="3"/>
        <v>2250</v>
      </c>
      <c r="G126" s="71">
        <v>500</v>
      </c>
    </row>
    <row r="127" spans="1:7" ht="23.25" customHeight="1">
      <c r="A127" s="95" t="s">
        <v>37</v>
      </c>
      <c r="B127" s="95" t="s">
        <v>230</v>
      </c>
      <c r="C127" s="96" t="s">
        <v>949</v>
      </c>
      <c r="D127" s="96" t="s">
        <v>225</v>
      </c>
      <c r="E127" s="71">
        <v>1000</v>
      </c>
      <c r="F127" s="71">
        <f t="shared" si="3"/>
        <v>10000</v>
      </c>
      <c r="G127" s="71">
        <v>10</v>
      </c>
    </row>
    <row r="128" spans="1:7" ht="23.25" customHeight="1">
      <c r="A128" s="95" t="s">
        <v>37</v>
      </c>
      <c r="B128" s="95" t="s">
        <v>231</v>
      </c>
      <c r="C128" s="96" t="s">
        <v>949</v>
      </c>
      <c r="D128" s="96" t="s">
        <v>225</v>
      </c>
      <c r="E128" s="71">
        <v>15000</v>
      </c>
      <c r="F128" s="71">
        <f t="shared" si="3"/>
        <v>15000</v>
      </c>
      <c r="G128" s="71">
        <v>1</v>
      </c>
    </row>
    <row r="129" spans="1:7" ht="23.25" customHeight="1">
      <c r="A129" s="95" t="s">
        <v>37</v>
      </c>
      <c r="B129" s="95" t="s">
        <v>234</v>
      </c>
      <c r="C129" s="96" t="s">
        <v>949</v>
      </c>
      <c r="D129" s="96" t="s">
        <v>229</v>
      </c>
      <c r="E129" s="71">
        <v>1</v>
      </c>
      <c r="F129" s="71">
        <f t="shared" si="3"/>
        <v>100</v>
      </c>
      <c r="G129" s="71">
        <v>100</v>
      </c>
    </row>
    <row r="130" spans="1:7" ht="23.25" customHeight="1">
      <c r="A130" s="95" t="s">
        <v>37</v>
      </c>
      <c r="B130" s="95" t="s">
        <v>235</v>
      </c>
      <c r="C130" s="96" t="s">
        <v>949</v>
      </c>
      <c r="D130" s="96" t="s">
        <v>236</v>
      </c>
      <c r="E130" s="71">
        <v>1500</v>
      </c>
      <c r="F130" s="71">
        <f t="shared" si="3"/>
        <v>15000</v>
      </c>
      <c r="G130" s="71">
        <v>10</v>
      </c>
    </row>
    <row r="131" spans="1:7" ht="39" customHeight="1">
      <c r="A131" s="95" t="s">
        <v>37</v>
      </c>
      <c r="B131" s="95" t="s">
        <v>232</v>
      </c>
      <c r="C131" s="96" t="s">
        <v>949</v>
      </c>
      <c r="D131" s="96" t="s">
        <v>88</v>
      </c>
      <c r="E131" s="71">
        <v>12</v>
      </c>
      <c r="F131" s="71">
        <f t="shared" si="3"/>
        <v>1200000</v>
      </c>
      <c r="G131" s="71">
        <v>100000</v>
      </c>
    </row>
    <row r="132" spans="1:7" ht="27" customHeight="1">
      <c r="A132" s="95" t="s">
        <v>37</v>
      </c>
      <c r="B132" s="95" t="s">
        <v>233</v>
      </c>
      <c r="C132" s="96" t="s">
        <v>949</v>
      </c>
      <c r="D132" s="96" t="s">
        <v>88</v>
      </c>
      <c r="E132" s="71">
        <v>50</v>
      </c>
      <c r="F132" s="71">
        <f t="shared" si="3"/>
        <v>1000000</v>
      </c>
      <c r="G132" s="71">
        <v>20000</v>
      </c>
    </row>
    <row r="133" spans="1:7" ht="39" customHeight="1">
      <c r="A133" s="95" t="s">
        <v>358</v>
      </c>
      <c r="B133" s="95" t="s">
        <v>359</v>
      </c>
      <c r="C133" s="96" t="s">
        <v>949</v>
      </c>
      <c r="D133" s="96" t="s">
        <v>481</v>
      </c>
      <c r="E133" s="71">
        <v>2050</v>
      </c>
      <c r="F133" s="71">
        <f t="shared" si="3"/>
        <v>123000</v>
      </c>
      <c r="G133" s="71">
        <v>60</v>
      </c>
    </row>
    <row r="134" spans="1:7" ht="39" customHeight="1">
      <c r="A134" s="95" t="s">
        <v>358</v>
      </c>
      <c r="B134" s="95" t="s">
        <v>360</v>
      </c>
      <c r="C134" s="96" t="s">
        <v>949</v>
      </c>
      <c r="D134" s="96" t="s">
        <v>481</v>
      </c>
      <c r="E134" s="71">
        <v>3700</v>
      </c>
      <c r="F134" s="71">
        <f t="shared" si="3"/>
        <v>177600</v>
      </c>
      <c r="G134" s="71">
        <v>48</v>
      </c>
    </row>
    <row r="135" spans="1:7" ht="33" customHeight="1">
      <c r="A135" s="95" t="s">
        <v>358</v>
      </c>
      <c r="B135" s="95" t="s">
        <v>361</v>
      </c>
      <c r="C135" s="96" t="s">
        <v>949</v>
      </c>
      <c r="D135" s="96" t="s">
        <v>481</v>
      </c>
      <c r="E135" s="71">
        <v>2300</v>
      </c>
      <c r="F135" s="71">
        <f t="shared" si="3"/>
        <v>303600</v>
      </c>
      <c r="G135" s="71">
        <v>132</v>
      </c>
    </row>
    <row r="136" spans="1:7" ht="33" customHeight="1">
      <c r="A136" s="95" t="s">
        <v>358</v>
      </c>
      <c r="B136" s="95" t="s">
        <v>362</v>
      </c>
      <c r="C136" s="96" t="s">
        <v>949</v>
      </c>
      <c r="D136" s="96" t="s">
        <v>481</v>
      </c>
      <c r="E136" s="71">
        <v>1500</v>
      </c>
      <c r="F136" s="71">
        <f t="shared" si="3"/>
        <v>198000</v>
      </c>
      <c r="G136" s="71">
        <v>132</v>
      </c>
    </row>
    <row r="137" spans="1:7" ht="33" customHeight="1">
      <c r="A137" s="95" t="s">
        <v>358</v>
      </c>
      <c r="B137" s="95" t="s">
        <v>363</v>
      </c>
      <c r="C137" s="96" t="s">
        <v>949</v>
      </c>
      <c r="D137" s="96" t="s">
        <v>481</v>
      </c>
      <c r="E137" s="71">
        <v>1700</v>
      </c>
      <c r="F137" s="71">
        <f t="shared" si="3"/>
        <v>61200</v>
      </c>
      <c r="G137" s="71">
        <v>36</v>
      </c>
    </row>
    <row r="138" spans="1:7" ht="33" customHeight="1">
      <c r="A138" s="95" t="s">
        <v>358</v>
      </c>
      <c r="B138" s="95" t="s">
        <v>364</v>
      </c>
      <c r="C138" s="96" t="s">
        <v>949</v>
      </c>
      <c r="D138" s="96" t="s">
        <v>481</v>
      </c>
      <c r="E138" s="71">
        <v>3900</v>
      </c>
      <c r="F138" s="71">
        <f t="shared" si="3"/>
        <v>23400</v>
      </c>
      <c r="G138" s="71">
        <v>6</v>
      </c>
    </row>
    <row r="139" spans="1:7" ht="39" customHeight="1">
      <c r="A139" s="95" t="s">
        <v>358</v>
      </c>
      <c r="B139" s="95" t="s">
        <v>365</v>
      </c>
      <c r="C139" s="96" t="s">
        <v>949</v>
      </c>
      <c r="D139" s="96" t="s">
        <v>481</v>
      </c>
      <c r="E139" s="71">
        <v>1050</v>
      </c>
      <c r="F139" s="71">
        <f t="shared" si="3"/>
        <v>189000</v>
      </c>
      <c r="G139" s="71">
        <v>180</v>
      </c>
    </row>
    <row r="140" spans="1:7" ht="39" customHeight="1">
      <c r="A140" s="95" t="s">
        <v>358</v>
      </c>
      <c r="B140" s="95" t="s">
        <v>366</v>
      </c>
      <c r="C140" s="96" t="s">
        <v>949</v>
      </c>
      <c r="D140" s="96" t="s">
        <v>481</v>
      </c>
      <c r="E140" s="71">
        <v>1050</v>
      </c>
      <c r="F140" s="71">
        <f t="shared" si="3"/>
        <v>189000</v>
      </c>
      <c r="G140" s="71">
        <v>180</v>
      </c>
    </row>
    <row r="141" spans="1:7" ht="39" customHeight="1">
      <c r="A141" s="95" t="s">
        <v>358</v>
      </c>
      <c r="B141" s="95" t="s">
        <v>367</v>
      </c>
      <c r="C141" s="96" t="s">
        <v>949</v>
      </c>
      <c r="D141" s="96" t="s">
        <v>481</v>
      </c>
      <c r="E141" s="71">
        <v>2900</v>
      </c>
      <c r="F141" s="71">
        <f t="shared" si="3"/>
        <v>139200</v>
      </c>
      <c r="G141" s="71">
        <v>48</v>
      </c>
    </row>
    <row r="142" spans="1:7" ht="36" customHeight="1">
      <c r="A142" s="95" t="s">
        <v>358</v>
      </c>
      <c r="B142" s="95" t="s">
        <v>368</v>
      </c>
      <c r="C142" s="96" t="s">
        <v>949</v>
      </c>
      <c r="D142" s="96" t="s">
        <v>481</v>
      </c>
      <c r="E142" s="71">
        <v>3150</v>
      </c>
      <c r="F142" s="71">
        <f t="shared" si="3"/>
        <v>226800</v>
      </c>
      <c r="G142" s="71">
        <v>72</v>
      </c>
    </row>
    <row r="143" spans="1:7" ht="36" customHeight="1">
      <c r="A143" s="95" t="s">
        <v>358</v>
      </c>
      <c r="B143" s="95" t="s">
        <v>369</v>
      </c>
      <c r="C143" s="96" t="s">
        <v>949</v>
      </c>
      <c r="D143" s="96" t="s">
        <v>481</v>
      </c>
      <c r="E143" s="71">
        <v>38000</v>
      </c>
      <c r="F143" s="71">
        <f t="shared" si="3"/>
        <v>912000</v>
      </c>
      <c r="G143" s="71">
        <v>24</v>
      </c>
    </row>
    <row r="144" spans="1:7" ht="39" customHeight="1">
      <c r="A144" s="95" t="s">
        <v>358</v>
      </c>
      <c r="B144" s="95" t="s">
        <v>370</v>
      </c>
      <c r="C144" s="96" t="s">
        <v>949</v>
      </c>
      <c r="D144" s="96" t="s">
        <v>481</v>
      </c>
      <c r="E144" s="71">
        <v>4900</v>
      </c>
      <c r="F144" s="71">
        <f t="shared" si="3"/>
        <v>294000</v>
      </c>
      <c r="G144" s="71">
        <v>60</v>
      </c>
    </row>
    <row r="145" spans="1:7" ht="60">
      <c r="A145" s="95" t="s">
        <v>358</v>
      </c>
      <c r="B145" s="95" t="s">
        <v>371</v>
      </c>
      <c r="C145" s="96" t="s">
        <v>949</v>
      </c>
      <c r="D145" s="96" t="s">
        <v>482</v>
      </c>
      <c r="E145" s="71">
        <v>32000</v>
      </c>
      <c r="F145" s="71">
        <f t="shared" si="3"/>
        <v>384000</v>
      </c>
      <c r="G145" s="71">
        <v>12</v>
      </c>
    </row>
    <row r="146" spans="1:7" ht="27.75" customHeight="1">
      <c r="A146" s="95" t="s">
        <v>358</v>
      </c>
      <c r="B146" s="95" t="s">
        <v>372</v>
      </c>
      <c r="C146" s="96" t="s">
        <v>949</v>
      </c>
      <c r="D146" s="96" t="s">
        <v>481</v>
      </c>
      <c r="E146" s="71">
        <v>1500</v>
      </c>
      <c r="F146" s="71">
        <f t="shared" si="3"/>
        <v>6000</v>
      </c>
      <c r="G146" s="71">
        <v>4</v>
      </c>
    </row>
    <row r="147" spans="1:7" ht="27.75" customHeight="1">
      <c r="A147" s="95" t="s">
        <v>358</v>
      </c>
      <c r="B147" s="95" t="s">
        <v>373</v>
      </c>
      <c r="C147" s="96" t="s">
        <v>949</v>
      </c>
      <c r="D147" s="96" t="s">
        <v>481</v>
      </c>
      <c r="E147" s="71">
        <v>5100</v>
      </c>
      <c r="F147" s="71">
        <f t="shared" si="3"/>
        <v>10200</v>
      </c>
      <c r="G147" s="71">
        <v>2</v>
      </c>
    </row>
    <row r="148" spans="1:7" ht="27.75" customHeight="1">
      <c r="A148" s="95" t="s">
        <v>358</v>
      </c>
      <c r="B148" s="95" t="s">
        <v>374</v>
      </c>
      <c r="C148" s="96" t="s">
        <v>949</v>
      </c>
      <c r="D148" s="96" t="s">
        <v>481</v>
      </c>
      <c r="E148" s="71">
        <v>3150</v>
      </c>
      <c r="F148" s="71">
        <f t="shared" si="3"/>
        <v>75600</v>
      </c>
      <c r="G148" s="71">
        <v>24</v>
      </c>
    </row>
    <row r="149" spans="1:7" ht="27.75" customHeight="1">
      <c r="A149" s="95" t="s">
        <v>358</v>
      </c>
      <c r="B149" s="95" t="s">
        <v>375</v>
      </c>
      <c r="C149" s="96" t="s">
        <v>949</v>
      </c>
      <c r="D149" s="96" t="s">
        <v>481</v>
      </c>
      <c r="E149" s="71">
        <v>8000</v>
      </c>
      <c r="F149" s="71">
        <f t="shared" si="3"/>
        <v>96000</v>
      </c>
      <c r="G149" s="71">
        <v>12</v>
      </c>
    </row>
    <row r="150" spans="1:7" ht="27.75" customHeight="1">
      <c r="A150" s="95" t="s">
        <v>358</v>
      </c>
      <c r="B150" s="95" t="s">
        <v>376</v>
      </c>
      <c r="C150" s="96" t="s">
        <v>949</v>
      </c>
      <c r="D150" s="96" t="s">
        <v>481</v>
      </c>
      <c r="E150" s="71">
        <v>5000</v>
      </c>
      <c r="F150" s="71">
        <f t="shared" si="3"/>
        <v>20000</v>
      </c>
      <c r="G150" s="71">
        <v>4</v>
      </c>
    </row>
    <row r="151" spans="1:7" ht="27.75" customHeight="1">
      <c r="A151" s="95" t="s">
        <v>358</v>
      </c>
      <c r="B151" s="95" t="s">
        <v>377</v>
      </c>
      <c r="C151" s="96" t="s">
        <v>949</v>
      </c>
      <c r="D151" s="96" t="s">
        <v>481</v>
      </c>
      <c r="E151" s="71">
        <v>3250</v>
      </c>
      <c r="F151" s="71">
        <f t="shared" si="3"/>
        <v>156000</v>
      </c>
      <c r="G151" s="71">
        <v>48</v>
      </c>
    </row>
    <row r="152" spans="1:7" ht="27.75" customHeight="1">
      <c r="A152" s="95" t="s">
        <v>358</v>
      </c>
      <c r="B152" s="95" t="s">
        <v>378</v>
      </c>
      <c r="C152" s="96" t="s">
        <v>949</v>
      </c>
      <c r="D152" s="96" t="s">
        <v>483</v>
      </c>
      <c r="E152" s="71">
        <v>120</v>
      </c>
      <c r="F152" s="71">
        <f t="shared" si="3"/>
        <v>1152000</v>
      </c>
      <c r="G152" s="71">
        <v>9600</v>
      </c>
    </row>
    <row r="153" spans="1:7" ht="21.75" customHeight="1">
      <c r="A153" s="95" t="s">
        <v>358</v>
      </c>
      <c r="B153" s="95" t="s">
        <v>1141</v>
      </c>
      <c r="C153" s="96" t="s">
        <v>949</v>
      </c>
      <c r="D153" s="96" t="s">
        <v>88</v>
      </c>
      <c r="E153" s="71">
        <v>120000</v>
      </c>
      <c r="F153" s="71">
        <f t="shared" si="3"/>
        <v>960000</v>
      </c>
      <c r="G153" s="71">
        <v>8</v>
      </c>
    </row>
    <row r="154" spans="1:7" ht="22.5" customHeight="1">
      <c r="A154" s="95" t="s">
        <v>358</v>
      </c>
      <c r="B154" s="95" t="s">
        <v>379</v>
      </c>
      <c r="C154" s="96" t="s">
        <v>949</v>
      </c>
      <c r="D154" s="96" t="s">
        <v>481</v>
      </c>
      <c r="E154" s="71">
        <v>18000</v>
      </c>
      <c r="F154" s="71">
        <f t="shared" si="3"/>
        <v>144000</v>
      </c>
      <c r="G154" s="71">
        <v>8</v>
      </c>
    </row>
    <row r="155" spans="1:7" ht="22.5" customHeight="1">
      <c r="A155" s="95" t="s">
        <v>380</v>
      </c>
      <c r="B155" s="95" t="s">
        <v>1142</v>
      </c>
      <c r="C155" s="96" t="s">
        <v>949</v>
      </c>
      <c r="D155" s="96" t="s">
        <v>88</v>
      </c>
      <c r="E155" s="71">
        <v>106000</v>
      </c>
      <c r="F155" s="71">
        <f t="shared" si="3"/>
        <v>212000</v>
      </c>
      <c r="G155" s="71">
        <v>2</v>
      </c>
    </row>
    <row r="156" spans="1:7" ht="22.5" customHeight="1">
      <c r="A156" s="95" t="s">
        <v>380</v>
      </c>
      <c r="B156" s="95" t="s">
        <v>1143</v>
      </c>
      <c r="C156" s="96" t="s">
        <v>949</v>
      </c>
      <c r="D156" s="96" t="s">
        <v>88</v>
      </c>
      <c r="E156" s="71">
        <v>106000</v>
      </c>
      <c r="F156" s="71">
        <f t="shared" si="3"/>
        <v>212000</v>
      </c>
      <c r="G156" s="71">
        <v>2</v>
      </c>
    </row>
    <row r="157" spans="1:7" ht="22.5" customHeight="1">
      <c r="A157" s="95" t="s">
        <v>380</v>
      </c>
      <c r="B157" s="95" t="s">
        <v>1144</v>
      </c>
      <c r="C157" s="96" t="s">
        <v>949</v>
      </c>
      <c r="D157" s="96" t="s">
        <v>88</v>
      </c>
      <c r="E157" s="71">
        <v>106000</v>
      </c>
      <c r="F157" s="71">
        <f t="shared" si="3"/>
        <v>212000</v>
      </c>
      <c r="G157" s="71">
        <v>2</v>
      </c>
    </row>
    <row r="158" spans="1:7" ht="22.5" customHeight="1">
      <c r="A158" s="95" t="s">
        <v>380</v>
      </c>
      <c r="B158" s="95" t="s">
        <v>381</v>
      </c>
      <c r="C158" s="96" t="s">
        <v>949</v>
      </c>
      <c r="D158" s="96" t="s">
        <v>88</v>
      </c>
      <c r="E158" s="71">
        <v>106000</v>
      </c>
      <c r="F158" s="71">
        <f t="shared" si="3"/>
        <v>212000</v>
      </c>
      <c r="G158" s="71">
        <v>2</v>
      </c>
    </row>
    <row r="159" spans="1:7" ht="22.5" customHeight="1">
      <c r="A159" s="95" t="s">
        <v>380</v>
      </c>
      <c r="B159" s="95" t="s">
        <v>382</v>
      </c>
      <c r="C159" s="96" t="s">
        <v>949</v>
      </c>
      <c r="D159" s="96" t="s">
        <v>88</v>
      </c>
      <c r="E159" s="71">
        <v>106000</v>
      </c>
      <c r="F159" s="71">
        <f t="shared" si="3"/>
        <v>212000</v>
      </c>
      <c r="G159" s="71">
        <v>2</v>
      </c>
    </row>
    <row r="160" spans="1:7" ht="22.5" customHeight="1">
      <c r="A160" s="95" t="s">
        <v>380</v>
      </c>
      <c r="B160" s="95" t="s">
        <v>383</v>
      </c>
      <c r="C160" s="96" t="s">
        <v>949</v>
      </c>
      <c r="D160" s="96" t="s">
        <v>88</v>
      </c>
      <c r="E160" s="71">
        <v>800</v>
      </c>
      <c r="F160" s="71">
        <f t="shared" si="3"/>
        <v>19200</v>
      </c>
      <c r="G160" s="71">
        <v>24</v>
      </c>
    </row>
    <row r="161" spans="1:7" ht="39" customHeight="1">
      <c r="A161" s="95" t="s">
        <v>358</v>
      </c>
      <c r="B161" s="95" t="s">
        <v>384</v>
      </c>
      <c r="C161" s="96" t="s">
        <v>949</v>
      </c>
      <c r="D161" s="96" t="s">
        <v>481</v>
      </c>
      <c r="E161" s="71">
        <v>32000</v>
      </c>
      <c r="F161" s="71">
        <f t="shared" si="3"/>
        <v>4608000</v>
      </c>
      <c r="G161" s="71">
        <v>144</v>
      </c>
    </row>
    <row r="162" spans="1:7" ht="32.25" customHeight="1">
      <c r="A162" s="95" t="s">
        <v>358</v>
      </c>
      <c r="B162" s="95" t="s">
        <v>385</v>
      </c>
      <c r="C162" s="96" t="s">
        <v>949</v>
      </c>
      <c r="D162" s="96" t="s">
        <v>481</v>
      </c>
      <c r="E162" s="71">
        <v>16000</v>
      </c>
      <c r="F162" s="71">
        <f t="shared" si="3"/>
        <v>192000</v>
      </c>
      <c r="G162" s="71">
        <v>12</v>
      </c>
    </row>
    <row r="163" spans="1:7" ht="32.25" customHeight="1">
      <c r="A163" s="95" t="s">
        <v>358</v>
      </c>
      <c r="B163" s="95" t="s">
        <v>386</v>
      </c>
      <c r="C163" s="96" t="s">
        <v>949</v>
      </c>
      <c r="D163" s="96" t="s">
        <v>481</v>
      </c>
      <c r="E163" s="71">
        <v>22000</v>
      </c>
      <c r="F163" s="71">
        <f t="shared" si="3"/>
        <v>264000</v>
      </c>
      <c r="G163" s="71">
        <v>12</v>
      </c>
    </row>
    <row r="164" spans="1:7" ht="23.25" customHeight="1">
      <c r="A164" s="95" t="s">
        <v>358</v>
      </c>
      <c r="B164" s="95" t="s">
        <v>387</v>
      </c>
      <c r="C164" s="96" t="s">
        <v>949</v>
      </c>
      <c r="D164" s="96" t="s">
        <v>481</v>
      </c>
      <c r="E164" s="71">
        <v>120000</v>
      </c>
      <c r="F164" s="71">
        <f t="shared" si="3"/>
        <v>360000</v>
      </c>
      <c r="G164" s="71">
        <v>3</v>
      </c>
    </row>
    <row r="165" spans="1:7" ht="23.25" customHeight="1">
      <c r="A165" s="95" t="s">
        <v>388</v>
      </c>
      <c r="B165" s="95" t="s">
        <v>389</v>
      </c>
      <c r="C165" s="96" t="s">
        <v>949</v>
      </c>
      <c r="D165" s="96" t="s">
        <v>481</v>
      </c>
      <c r="E165" s="71">
        <v>21000</v>
      </c>
      <c r="F165" s="71">
        <f t="shared" si="3"/>
        <v>42000</v>
      </c>
      <c r="G165" s="71">
        <v>2</v>
      </c>
    </row>
    <row r="166" spans="1:7" ht="23.25" customHeight="1">
      <c r="A166" s="95" t="s">
        <v>388</v>
      </c>
      <c r="B166" s="95" t="s">
        <v>390</v>
      </c>
      <c r="C166" s="96" t="s">
        <v>949</v>
      </c>
      <c r="D166" s="96" t="s">
        <v>481</v>
      </c>
      <c r="E166" s="71">
        <v>21000</v>
      </c>
      <c r="F166" s="71">
        <f t="shared" si="3"/>
        <v>42000</v>
      </c>
      <c r="G166" s="71">
        <v>2</v>
      </c>
    </row>
    <row r="167" spans="1:7" ht="23.25" customHeight="1">
      <c r="A167" s="95" t="s">
        <v>358</v>
      </c>
      <c r="B167" s="95" t="s">
        <v>1145</v>
      </c>
      <c r="C167" s="96" t="s">
        <v>949</v>
      </c>
      <c r="D167" s="96" t="s">
        <v>225</v>
      </c>
      <c r="E167" s="71">
        <v>1400</v>
      </c>
      <c r="F167" s="71">
        <f t="shared" si="3"/>
        <v>4200</v>
      </c>
      <c r="G167" s="71">
        <v>3</v>
      </c>
    </row>
    <row r="168" spans="1:7" ht="23.25" customHeight="1">
      <c r="A168" s="95" t="s">
        <v>358</v>
      </c>
      <c r="B168" s="95" t="s">
        <v>1146</v>
      </c>
      <c r="C168" s="96" t="s">
        <v>949</v>
      </c>
      <c r="D168" s="96" t="s">
        <v>225</v>
      </c>
      <c r="E168" s="71">
        <v>2400</v>
      </c>
      <c r="F168" s="71">
        <f t="shared" si="3"/>
        <v>7200</v>
      </c>
      <c r="G168" s="71">
        <v>3</v>
      </c>
    </row>
    <row r="169" spans="1:7" ht="23.25" customHeight="1">
      <c r="A169" s="95" t="s">
        <v>358</v>
      </c>
      <c r="B169" s="95" t="s">
        <v>1147</v>
      </c>
      <c r="C169" s="96" t="s">
        <v>949</v>
      </c>
      <c r="D169" s="96" t="s">
        <v>484</v>
      </c>
      <c r="E169" s="71">
        <v>4800</v>
      </c>
      <c r="F169" s="71">
        <f t="shared" si="3"/>
        <v>24000</v>
      </c>
      <c r="G169" s="71">
        <v>5</v>
      </c>
    </row>
    <row r="170" spans="1:7" ht="23.25" customHeight="1">
      <c r="A170" s="95" t="s">
        <v>358</v>
      </c>
      <c r="B170" s="95" t="s">
        <v>1148</v>
      </c>
      <c r="C170" s="96" t="s">
        <v>949</v>
      </c>
      <c r="D170" s="96" t="s">
        <v>484</v>
      </c>
      <c r="E170" s="71">
        <v>900</v>
      </c>
      <c r="F170" s="71">
        <f t="shared" si="3"/>
        <v>7200</v>
      </c>
      <c r="G170" s="71">
        <v>8</v>
      </c>
    </row>
    <row r="171" spans="1:7" ht="23.25" customHeight="1">
      <c r="A171" s="95" t="s">
        <v>358</v>
      </c>
      <c r="B171" s="95" t="s">
        <v>1149</v>
      </c>
      <c r="C171" s="96" t="s">
        <v>949</v>
      </c>
      <c r="D171" s="96" t="s">
        <v>484</v>
      </c>
      <c r="E171" s="71">
        <v>1000</v>
      </c>
      <c r="F171" s="71">
        <f t="shared" si="3"/>
        <v>3000</v>
      </c>
      <c r="G171" s="71">
        <v>3</v>
      </c>
    </row>
    <row r="172" spans="1:7" ht="23.25" customHeight="1">
      <c r="A172" s="95" t="s">
        <v>388</v>
      </c>
      <c r="B172" s="95" t="s">
        <v>391</v>
      </c>
      <c r="C172" s="96" t="s">
        <v>949</v>
      </c>
      <c r="D172" s="96" t="s">
        <v>484</v>
      </c>
      <c r="E172" s="71">
        <v>12000</v>
      </c>
      <c r="F172" s="71">
        <f t="shared" si="3"/>
        <v>528000</v>
      </c>
      <c r="G172" s="71">
        <v>44</v>
      </c>
    </row>
    <row r="173" spans="1:7" ht="23.25" customHeight="1">
      <c r="A173" s="95" t="s">
        <v>388</v>
      </c>
      <c r="B173" s="95" t="s">
        <v>392</v>
      </c>
      <c r="C173" s="96" t="s">
        <v>949</v>
      </c>
      <c r="D173" s="96" t="s">
        <v>484</v>
      </c>
      <c r="E173" s="71">
        <v>12000</v>
      </c>
      <c r="F173" s="71">
        <f t="shared" si="3"/>
        <v>528000</v>
      </c>
      <c r="G173" s="71">
        <v>44</v>
      </c>
    </row>
    <row r="174" spans="1:7" ht="33.75" customHeight="1">
      <c r="A174" s="95" t="s">
        <v>358</v>
      </c>
      <c r="B174" s="95" t="s">
        <v>393</v>
      </c>
      <c r="C174" s="96" t="s">
        <v>949</v>
      </c>
      <c r="D174" s="96" t="s">
        <v>481</v>
      </c>
      <c r="E174" s="71">
        <v>1200</v>
      </c>
      <c r="F174" s="71">
        <f t="shared" si="3"/>
        <v>72000</v>
      </c>
      <c r="G174" s="71">
        <v>60</v>
      </c>
    </row>
    <row r="175" spans="1:7" ht="33.75" customHeight="1">
      <c r="A175" s="95" t="s">
        <v>358</v>
      </c>
      <c r="B175" s="95" t="s">
        <v>394</v>
      </c>
      <c r="C175" s="96" t="s">
        <v>949</v>
      </c>
      <c r="D175" s="96" t="s">
        <v>481</v>
      </c>
      <c r="E175" s="71">
        <v>1200</v>
      </c>
      <c r="F175" s="71">
        <f t="shared" si="3"/>
        <v>72000</v>
      </c>
      <c r="G175" s="71">
        <v>60</v>
      </c>
    </row>
    <row r="176" spans="1:7" ht="33.75" customHeight="1">
      <c r="A176" s="95" t="s">
        <v>358</v>
      </c>
      <c r="B176" s="95" t="s">
        <v>395</v>
      </c>
      <c r="C176" s="96" t="s">
        <v>949</v>
      </c>
      <c r="D176" s="96" t="s">
        <v>481</v>
      </c>
      <c r="E176" s="71">
        <v>1800</v>
      </c>
      <c r="F176" s="71">
        <f t="shared" si="3"/>
        <v>108000</v>
      </c>
      <c r="G176" s="71">
        <v>60</v>
      </c>
    </row>
    <row r="177" spans="1:7" ht="33.75" customHeight="1">
      <c r="A177" s="95" t="s">
        <v>358</v>
      </c>
      <c r="B177" s="95" t="s">
        <v>396</v>
      </c>
      <c r="C177" s="96" t="s">
        <v>949</v>
      </c>
      <c r="D177" s="96" t="s">
        <v>481</v>
      </c>
      <c r="E177" s="71">
        <v>1800</v>
      </c>
      <c r="F177" s="71">
        <f t="shared" si="3"/>
        <v>108000</v>
      </c>
      <c r="G177" s="71">
        <v>60</v>
      </c>
    </row>
    <row r="178" spans="1:7" ht="33.75" customHeight="1">
      <c r="A178" s="95" t="s">
        <v>358</v>
      </c>
      <c r="B178" s="95" t="s">
        <v>397</v>
      </c>
      <c r="C178" s="96" t="s">
        <v>949</v>
      </c>
      <c r="D178" s="96" t="s">
        <v>481</v>
      </c>
      <c r="E178" s="71">
        <v>2300</v>
      </c>
      <c r="F178" s="71">
        <f t="shared" si="3"/>
        <v>138000</v>
      </c>
      <c r="G178" s="71">
        <v>60</v>
      </c>
    </row>
    <row r="179" spans="1:7" ht="33.75" customHeight="1">
      <c r="A179" s="95" t="s">
        <v>358</v>
      </c>
      <c r="B179" s="95" t="s">
        <v>1162</v>
      </c>
      <c r="C179" s="96" t="s">
        <v>949</v>
      </c>
      <c r="D179" s="96" t="s">
        <v>482</v>
      </c>
      <c r="E179" s="71">
        <v>55000</v>
      </c>
      <c r="F179" s="71">
        <f t="shared" si="3"/>
        <v>55000</v>
      </c>
      <c r="G179" s="71">
        <v>1</v>
      </c>
    </row>
    <row r="180" spans="1:7" ht="33.75" customHeight="1">
      <c r="A180" s="95" t="s">
        <v>358</v>
      </c>
      <c r="B180" s="95" t="s">
        <v>1165</v>
      </c>
      <c r="C180" s="96" t="s">
        <v>949</v>
      </c>
      <c r="D180" s="96" t="s">
        <v>482</v>
      </c>
      <c r="E180" s="71">
        <v>50000</v>
      </c>
      <c r="F180" s="71">
        <f t="shared" si="3"/>
        <v>50000</v>
      </c>
      <c r="G180" s="71">
        <v>1</v>
      </c>
    </row>
    <row r="181" spans="1:7" ht="33.75" customHeight="1">
      <c r="A181" s="95" t="s">
        <v>358</v>
      </c>
      <c r="B181" s="95" t="s">
        <v>1167</v>
      </c>
      <c r="C181" s="96" t="s">
        <v>949</v>
      </c>
      <c r="D181" s="96" t="s">
        <v>482</v>
      </c>
      <c r="E181" s="71">
        <v>50000</v>
      </c>
      <c r="F181" s="71">
        <f t="shared" si="3"/>
        <v>50000</v>
      </c>
      <c r="G181" s="71">
        <v>1</v>
      </c>
    </row>
    <row r="182" spans="1:7" ht="33.75" customHeight="1">
      <c r="A182" s="95" t="s">
        <v>358</v>
      </c>
      <c r="B182" s="95" t="s">
        <v>1168</v>
      </c>
      <c r="C182" s="96" t="s">
        <v>949</v>
      </c>
      <c r="D182" s="96" t="s">
        <v>482</v>
      </c>
      <c r="E182" s="71">
        <v>40000</v>
      </c>
      <c r="F182" s="71">
        <f t="shared" si="3"/>
        <v>40000</v>
      </c>
      <c r="G182" s="71">
        <v>1</v>
      </c>
    </row>
    <row r="183" spans="1:7" ht="33.75" customHeight="1">
      <c r="A183" s="95" t="s">
        <v>358</v>
      </c>
      <c r="B183" s="95" t="s">
        <v>1169</v>
      </c>
      <c r="C183" s="96" t="s">
        <v>949</v>
      </c>
      <c r="D183" s="96" t="s">
        <v>482</v>
      </c>
      <c r="E183" s="71">
        <v>25000</v>
      </c>
      <c r="F183" s="71">
        <f t="shared" si="3"/>
        <v>25000</v>
      </c>
      <c r="G183" s="71">
        <v>1</v>
      </c>
    </row>
    <row r="184" spans="1:7" ht="33.75" customHeight="1">
      <c r="A184" s="95" t="s">
        <v>358</v>
      </c>
      <c r="B184" s="95" t="s">
        <v>1170</v>
      </c>
      <c r="C184" s="96" t="s">
        <v>949</v>
      </c>
      <c r="D184" s="96" t="s">
        <v>482</v>
      </c>
      <c r="E184" s="71">
        <v>40000</v>
      </c>
      <c r="F184" s="71">
        <f t="shared" si="3"/>
        <v>40000</v>
      </c>
      <c r="G184" s="71">
        <v>1</v>
      </c>
    </row>
    <row r="185" spans="1:7" ht="33.75" customHeight="1">
      <c r="A185" s="95" t="s">
        <v>358</v>
      </c>
      <c r="B185" s="95" t="s">
        <v>1172</v>
      </c>
      <c r="C185" s="96" t="s">
        <v>949</v>
      </c>
      <c r="D185" s="96" t="s">
        <v>482</v>
      </c>
      <c r="E185" s="71">
        <v>40000</v>
      </c>
      <c r="F185" s="71">
        <f t="shared" si="3"/>
        <v>40000</v>
      </c>
      <c r="G185" s="71">
        <v>1</v>
      </c>
    </row>
    <row r="186" spans="1:7" ht="33.75" customHeight="1">
      <c r="A186" s="95" t="s">
        <v>358</v>
      </c>
      <c r="B186" s="95" t="s">
        <v>1173</v>
      </c>
      <c r="C186" s="96" t="s">
        <v>949</v>
      </c>
      <c r="D186" s="96" t="s">
        <v>482</v>
      </c>
      <c r="E186" s="71">
        <v>17800</v>
      </c>
      <c r="F186" s="71">
        <f t="shared" si="3"/>
        <v>17800</v>
      </c>
      <c r="G186" s="71">
        <v>1</v>
      </c>
    </row>
    <row r="187" spans="1:7" ht="39.75" customHeight="1">
      <c r="A187" s="95" t="s">
        <v>358</v>
      </c>
      <c r="B187" s="95" t="s">
        <v>1174</v>
      </c>
      <c r="C187" s="96" t="s">
        <v>949</v>
      </c>
      <c r="D187" s="96" t="s">
        <v>482</v>
      </c>
      <c r="E187" s="71">
        <v>22800</v>
      </c>
      <c r="F187" s="71">
        <f t="shared" si="3"/>
        <v>22800</v>
      </c>
      <c r="G187" s="71">
        <v>1</v>
      </c>
    </row>
    <row r="188" spans="1:7" ht="39.75" customHeight="1">
      <c r="A188" s="95" t="s">
        <v>358</v>
      </c>
      <c r="B188" s="95" t="s">
        <v>1175</v>
      </c>
      <c r="C188" s="96" t="s">
        <v>949</v>
      </c>
      <c r="D188" s="96" t="s">
        <v>482</v>
      </c>
      <c r="E188" s="71">
        <v>13500</v>
      </c>
      <c r="F188" s="71">
        <f t="shared" si="3"/>
        <v>13500</v>
      </c>
      <c r="G188" s="71">
        <v>1</v>
      </c>
    </row>
    <row r="189" spans="1:7" ht="33.75" customHeight="1">
      <c r="A189" s="95" t="s">
        <v>358</v>
      </c>
      <c r="B189" s="95" t="s">
        <v>1173</v>
      </c>
      <c r="C189" s="96" t="s">
        <v>949</v>
      </c>
      <c r="D189" s="96" t="s">
        <v>482</v>
      </c>
      <c r="E189" s="71">
        <v>9000</v>
      </c>
      <c r="F189" s="71">
        <f t="shared" si="3"/>
        <v>9000</v>
      </c>
      <c r="G189" s="71">
        <v>1</v>
      </c>
    </row>
    <row r="190" spans="1:7" ht="40.5" customHeight="1">
      <c r="A190" s="95" t="s">
        <v>358</v>
      </c>
      <c r="B190" s="95" t="s">
        <v>1177</v>
      </c>
      <c r="C190" s="96" t="s">
        <v>949</v>
      </c>
      <c r="D190" s="96" t="s">
        <v>482</v>
      </c>
      <c r="E190" s="71">
        <v>22500</v>
      </c>
      <c r="F190" s="71">
        <f t="shared" si="3"/>
        <v>22500</v>
      </c>
      <c r="G190" s="71">
        <v>1</v>
      </c>
    </row>
    <row r="191" spans="1:7" ht="33.75" customHeight="1">
      <c r="A191" s="95" t="s">
        <v>358</v>
      </c>
      <c r="B191" s="95" t="s">
        <v>1186</v>
      </c>
      <c r="C191" s="96" t="s">
        <v>949</v>
      </c>
      <c r="D191" s="96" t="s">
        <v>481</v>
      </c>
      <c r="E191" s="71">
        <v>19400</v>
      </c>
      <c r="F191" s="71">
        <f t="shared" si="3"/>
        <v>19400</v>
      </c>
      <c r="G191" s="71">
        <v>1</v>
      </c>
    </row>
    <row r="192" spans="1:7" ht="38.25" customHeight="1">
      <c r="A192" s="95" t="s">
        <v>358</v>
      </c>
      <c r="B192" s="95" t="s">
        <v>1188</v>
      </c>
      <c r="C192" s="96" t="s">
        <v>949</v>
      </c>
      <c r="D192" s="96" t="s">
        <v>482</v>
      </c>
      <c r="E192" s="71">
        <v>37000</v>
      </c>
      <c r="F192" s="71">
        <f t="shared" si="3"/>
        <v>37000</v>
      </c>
      <c r="G192" s="71">
        <v>1</v>
      </c>
    </row>
    <row r="193" spans="1:7" ht="33.75" customHeight="1">
      <c r="A193" s="95" t="s">
        <v>358</v>
      </c>
      <c r="B193" s="95" t="s">
        <v>1189</v>
      </c>
      <c r="C193" s="96" t="s">
        <v>949</v>
      </c>
      <c r="D193" s="96" t="s">
        <v>482</v>
      </c>
      <c r="E193" s="71">
        <v>47000</v>
      </c>
      <c r="F193" s="71">
        <f t="shared" si="3"/>
        <v>47000</v>
      </c>
      <c r="G193" s="71">
        <v>1</v>
      </c>
    </row>
    <row r="194" spans="1:7" ht="33.75" customHeight="1">
      <c r="A194" s="95" t="s">
        <v>358</v>
      </c>
      <c r="B194" s="95" t="s">
        <v>1191</v>
      </c>
      <c r="C194" s="96" t="s">
        <v>949</v>
      </c>
      <c r="D194" s="96" t="s">
        <v>482</v>
      </c>
      <c r="E194" s="71">
        <v>47000</v>
      </c>
      <c r="F194" s="71">
        <f t="shared" si="3"/>
        <v>47000</v>
      </c>
      <c r="G194" s="71">
        <v>1</v>
      </c>
    </row>
    <row r="195" spans="1:7" ht="22.5" customHeight="1">
      <c r="A195" s="95" t="s">
        <v>399</v>
      </c>
      <c r="B195" s="95" t="s">
        <v>1178</v>
      </c>
      <c r="C195" s="96" t="s">
        <v>949</v>
      </c>
      <c r="D195" s="96" t="s">
        <v>481</v>
      </c>
      <c r="E195" s="71">
        <v>3000</v>
      </c>
      <c r="F195" s="71">
        <f t="shared" si="3"/>
        <v>30000</v>
      </c>
      <c r="G195" s="71">
        <v>10</v>
      </c>
    </row>
    <row r="196" spans="1:7" ht="22.5" customHeight="1">
      <c r="A196" s="95" t="s">
        <v>399</v>
      </c>
      <c r="B196" s="95" t="s">
        <v>1180</v>
      </c>
      <c r="C196" s="96" t="s">
        <v>949</v>
      </c>
      <c r="D196" s="96" t="s">
        <v>481</v>
      </c>
      <c r="E196" s="71">
        <v>6000</v>
      </c>
      <c r="F196" s="71">
        <f t="shared" si="3"/>
        <v>60000</v>
      </c>
      <c r="G196" s="71">
        <v>10</v>
      </c>
    </row>
    <row r="197" spans="1:7" ht="22.5" customHeight="1">
      <c r="A197" s="95" t="s">
        <v>399</v>
      </c>
      <c r="B197" s="95" t="s">
        <v>1182</v>
      </c>
      <c r="C197" s="96" t="s">
        <v>949</v>
      </c>
      <c r="D197" s="96" t="s">
        <v>481</v>
      </c>
      <c r="E197" s="71">
        <v>5000</v>
      </c>
      <c r="F197" s="71">
        <f t="shared" si="3"/>
        <v>25000</v>
      </c>
      <c r="G197" s="71">
        <v>5</v>
      </c>
    </row>
    <row r="198" spans="1:7" ht="22.5" customHeight="1">
      <c r="A198" s="95" t="s">
        <v>399</v>
      </c>
      <c r="B198" s="95" t="s">
        <v>1182</v>
      </c>
      <c r="C198" s="96" t="s">
        <v>949</v>
      </c>
      <c r="D198" s="96" t="s">
        <v>481</v>
      </c>
      <c r="E198" s="71">
        <v>3000</v>
      </c>
      <c r="F198" s="71">
        <f t="shared" si="3"/>
        <v>15000</v>
      </c>
      <c r="G198" s="71">
        <v>5</v>
      </c>
    </row>
    <row r="199" spans="1:7" ht="22.5" customHeight="1">
      <c r="A199" s="95" t="s">
        <v>358</v>
      </c>
      <c r="B199" s="95" t="s">
        <v>398</v>
      </c>
      <c r="C199" s="96" t="s">
        <v>949</v>
      </c>
      <c r="D199" s="96" t="s">
        <v>481</v>
      </c>
      <c r="E199" s="71">
        <v>5100</v>
      </c>
      <c r="F199" s="71">
        <f t="shared" si="3"/>
        <v>122400</v>
      </c>
      <c r="G199" s="71">
        <v>24</v>
      </c>
    </row>
    <row r="200" spans="1:7" ht="22.5" customHeight="1">
      <c r="A200" s="95" t="s">
        <v>358</v>
      </c>
      <c r="B200" s="95" t="s">
        <v>398</v>
      </c>
      <c r="C200" s="96" t="s">
        <v>949</v>
      </c>
      <c r="D200" s="96" t="s">
        <v>481</v>
      </c>
      <c r="E200" s="71">
        <v>5100</v>
      </c>
      <c r="F200" s="71">
        <f t="shared" si="3"/>
        <v>122400</v>
      </c>
      <c r="G200" s="71">
        <v>24</v>
      </c>
    </row>
    <row r="201" spans="1:7" ht="22.5" customHeight="1">
      <c r="A201" s="95" t="s">
        <v>399</v>
      </c>
      <c r="B201" s="95" t="s">
        <v>400</v>
      </c>
      <c r="C201" s="96" t="s">
        <v>949</v>
      </c>
      <c r="D201" s="96" t="s">
        <v>481</v>
      </c>
      <c r="E201" s="71">
        <v>16250</v>
      </c>
      <c r="F201" s="71">
        <f t="shared" si="3"/>
        <v>325000</v>
      </c>
      <c r="G201" s="71">
        <v>20</v>
      </c>
    </row>
    <row r="202" spans="1:7" ht="22.5" customHeight="1">
      <c r="A202" s="95" t="s">
        <v>399</v>
      </c>
      <c r="B202" s="95" t="s">
        <v>401</v>
      </c>
      <c r="C202" s="96" t="s">
        <v>949</v>
      </c>
      <c r="D202" s="96" t="s">
        <v>481</v>
      </c>
      <c r="E202" s="71">
        <v>4300</v>
      </c>
      <c r="F202" s="71">
        <f t="shared" si="3"/>
        <v>103200</v>
      </c>
      <c r="G202" s="71">
        <v>24</v>
      </c>
    </row>
    <row r="203" spans="1:7" ht="22.5" customHeight="1">
      <c r="A203" s="95" t="s">
        <v>388</v>
      </c>
      <c r="B203" s="95" t="s">
        <v>402</v>
      </c>
      <c r="C203" s="96" t="s">
        <v>949</v>
      </c>
      <c r="D203" s="96" t="s">
        <v>484</v>
      </c>
      <c r="E203" s="71">
        <v>1200</v>
      </c>
      <c r="F203" s="71">
        <f t="shared" si="3"/>
        <v>240000</v>
      </c>
      <c r="G203" s="71">
        <v>200</v>
      </c>
    </row>
    <row r="204" spans="1:7" ht="22.5" customHeight="1">
      <c r="A204" s="95" t="s">
        <v>388</v>
      </c>
      <c r="B204" s="95" t="s">
        <v>403</v>
      </c>
      <c r="C204" s="96" t="s">
        <v>949</v>
      </c>
      <c r="D204" s="96" t="s">
        <v>225</v>
      </c>
      <c r="E204" s="71">
        <v>1400</v>
      </c>
      <c r="F204" s="71">
        <f t="shared" si="3"/>
        <v>350000</v>
      </c>
      <c r="G204" s="71">
        <v>250</v>
      </c>
    </row>
    <row r="205" spans="1:7" ht="22.5" customHeight="1">
      <c r="A205" s="95" t="s">
        <v>388</v>
      </c>
      <c r="B205" s="95" t="s">
        <v>404</v>
      </c>
      <c r="C205" s="96" t="s">
        <v>949</v>
      </c>
      <c r="D205" s="96" t="s">
        <v>225</v>
      </c>
      <c r="E205" s="71">
        <v>500</v>
      </c>
      <c r="F205" s="71">
        <f t="shared" si="3"/>
        <v>100000</v>
      </c>
      <c r="G205" s="71">
        <v>200</v>
      </c>
    </row>
    <row r="206" spans="1:7" ht="22.5" customHeight="1">
      <c r="A206" s="95" t="s">
        <v>388</v>
      </c>
      <c r="B206" s="95" t="s">
        <v>405</v>
      </c>
      <c r="C206" s="96" t="s">
        <v>949</v>
      </c>
      <c r="D206" s="96" t="s">
        <v>225</v>
      </c>
      <c r="E206" s="71">
        <v>1900</v>
      </c>
      <c r="F206" s="71">
        <f t="shared" si="3"/>
        <v>5700</v>
      </c>
      <c r="G206" s="71">
        <v>3</v>
      </c>
    </row>
    <row r="207" spans="1:7" ht="22.5" customHeight="1">
      <c r="A207" s="95" t="s">
        <v>388</v>
      </c>
      <c r="B207" s="95" t="s">
        <v>406</v>
      </c>
      <c r="C207" s="96" t="s">
        <v>949</v>
      </c>
      <c r="D207" s="96" t="s">
        <v>225</v>
      </c>
      <c r="E207" s="71">
        <v>12000</v>
      </c>
      <c r="F207" s="71">
        <f t="shared" ref="F207:F270" si="4">G207*E207</f>
        <v>120000</v>
      </c>
      <c r="G207" s="71">
        <v>10</v>
      </c>
    </row>
    <row r="208" spans="1:7" ht="22.5" customHeight="1">
      <c r="A208" s="95" t="s">
        <v>388</v>
      </c>
      <c r="B208" s="95" t="s">
        <v>407</v>
      </c>
      <c r="C208" s="96" t="s">
        <v>949</v>
      </c>
      <c r="D208" s="96" t="s">
        <v>225</v>
      </c>
      <c r="E208" s="71">
        <v>3000</v>
      </c>
      <c r="F208" s="71">
        <f t="shared" si="4"/>
        <v>150000</v>
      </c>
      <c r="G208" s="71">
        <v>50</v>
      </c>
    </row>
    <row r="209" spans="1:7" ht="22.5" customHeight="1">
      <c r="A209" s="95" t="s">
        <v>388</v>
      </c>
      <c r="B209" s="95" t="s">
        <v>408</v>
      </c>
      <c r="C209" s="96" t="s">
        <v>949</v>
      </c>
      <c r="D209" s="96" t="s">
        <v>229</v>
      </c>
      <c r="E209" s="71">
        <v>2800</v>
      </c>
      <c r="F209" s="71">
        <f t="shared" si="4"/>
        <v>84000</v>
      </c>
      <c r="G209" s="71">
        <v>30</v>
      </c>
    </row>
    <row r="210" spans="1:7" ht="22.5" customHeight="1">
      <c r="A210" s="95" t="s">
        <v>388</v>
      </c>
      <c r="B210" s="95" t="s">
        <v>409</v>
      </c>
      <c r="C210" s="96" t="s">
        <v>949</v>
      </c>
      <c r="D210" s="96" t="s">
        <v>484</v>
      </c>
      <c r="E210" s="71">
        <v>1600</v>
      </c>
      <c r="F210" s="71">
        <f t="shared" si="4"/>
        <v>640000</v>
      </c>
      <c r="G210" s="71">
        <v>400</v>
      </c>
    </row>
    <row r="211" spans="1:7" ht="22.5" customHeight="1">
      <c r="A211" s="95" t="s">
        <v>388</v>
      </c>
      <c r="B211" s="95" t="s">
        <v>410</v>
      </c>
      <c r="C211" s="96" t="s">
        <v>949</v>
      </c>
      <c r="D211" s="96" t="s">
        <v>225</v>
      </c>
      <c r="E211" s="71">
        <v>3000</v>
      </c>
      <c r="F211" s="71">
        <f t="shared" si="4"/>
        <v>15000</v>
      </c>
      <c r="G211" s="71">
        <v>5</v>
      </c>
    </row>
    <row r="212" spans="1:7" ht="22.5" customHeight="1">
      <c r="A212" s="95" t="s">
        <v>388</v>
      </c>
      <c r="B212" s="95" t="s">
        <v>411</v>
      </c>
      <c r="C212" s="96" t="s">
        <v>949</v>
      </c>
      <c r="D212" s="96" t="s">
        <v>225</v>
      </c>
      <c r="E212" s="71">
        <v>1600</v>
      </c>
      <c r="F212" s="71">
        <f t="shared" si="4"/>
        <v>32000</v>
      </c>
      <c r="G212" s="71">
        <v>20</v>
      </c>
    </row>
    <row r="213" spans="1:7" ht="22.5" customHeight="1">
      <c r="A213" s="95" t="s">
        <v>388</v>
      </c>
      <c r="B213" s="95" t="s">
        <v>412</v>
      </c>
      <c r="C213" s="96" t="s">
        <v>949</v>
      </c>
      <c r="D213" s="96" t="s">
        <v>225</v>
      </c>
      <c r="E213" s="71">
        <v>3700</v>
      </c>
      <c r="F213" s="71">
        <f t="shared" si="4"/>
        <v>11100</v>
      </c>
      <c r="G213" s="71">
        <v>3</v>
      </c>
    </row>
    <row r="214" spans="1:7" ht="28.5" customHeight="1">
      <c r="A214" s="95" t="s">
        <v>388</v>
      </c>
      <c r="B214" s="95" t="s">
        <v>413</v>
      </c>
      <c r="C214" s="96" t="s">
        <v>949</v>
      </c>
      <c r="D214" s="96" t="s">
        <v>485</v>
      </c>
      <c r="E214" s="71">
        <v>5000</v>
      </c>
      <c r="F214" s="71">
        <f t="shared" si="4"/>
        <v>60000</v>
      </c>
      <c r="G214" s="71">
        <v>12</v>
      </c>
    </row>
    <row r="215" spans="1:7" ht="27" customHeight="1">
      <c r="A215" s="95" t="s">
        <v>388</v>
      </c>
      <c r="B215" s="95" t="s">
        <v>414</v>
      </c>
      <c r="C215" s="96" t="s">
        <v>949</v>
      </c>
      <c r="D215" s="96" t="s">
        <v>229</v>
      </c>
      <c r="E215" s="71">
        <v>50</v>
      </c>
      <c r="F215" s="71">
        <f t="shared" si="4"/>
        <v>1500</v>
      </c>
      <c r="G215" s="71">
        <v>30</v>
      </c>
    </row>
    <row r="216" spans="1:7" ht="27" customHeight="1">
      <c r="A216" s="95" t="s">
        <v>388</v>
      </c>
      <c r="B216" s="95" t="s">
        <v>415</v>
      </c>
      <c r="C216" s="96" t="s">
        <v>949</v>
      </c>
      <c r="D216" s="96" t="s">
        <v>481</v>
      </c>
      <c r="E216" s="71">
        <v>2400</v>
      </c>
      <c r="F216" s="71">
        <f t="shared" si="4"/>
        <v>120000</v>
      </c>
      <c r="G216" s="71">
        <v>50</v>
      </c>
    </row>
    <row r="217" spans="1:7" ht="27" customHeight="1">
      <c r="A217" s="95" t="s">
        <v>388</v>
      </c>
      <c r="B217" s="95" t="s">
        <v>416</v>
      </c>
      <c r="C217" s="96" t="s">
        <v>949</v>
      </c>
      <c r="D217" s="96" t="s">
        <v>88</v>
      </c>
      <c r="E217" s="71">
        <v>50</v>
      </c>
      <c r="F217" s="71">
        <f t="shared" si="4"/>
        <v>250000</v>
      </c>
      <c r="G217" s="71">
        <v>5000</v>
      </c>
    </row>
    <row r="218" spans="1:7" ht="27" customHeight="1">
      <c r="A218" s="95" t="s">
        <v>388</v>
      </c>
      <c r="B218" s="95" t="s">
        <v>417</v>
      </c>
      <c r="C218" s="96" t="s">
        <v>949</v>
      </c>
      <c r="D218" s="96" t="s">
        <v>88</v>
      </c>
      <c r="E218" s="71">
        <v>119</v>
      </c>
      <c r="F218" s="71">
        <f t="shared" si="4"/>
        <v>595000</v>
      </c>
      <c r="G218" s="71">
        <v>5000</v>
      </c>
    </row>
    <row r="219" spans="1:7" ht="27" customHeight="1">
      <c r="A219" s="95" t="s">
        <v>388</v>
      </c>
      <c r="B219" s="95" t="s">
        <v>418</v>
      </c>
      <c r="C219" s="96" t="s">
        <v>949</v>
      </c>
      <c r="D219" s="96" t="s">
        <v>225</v>
      </c>
      <c r="E219" s="71">
        <v>1500</v>
      </c>
      <c r="F219" s="71">
        <f t="shared" si="4"/>
        <v>75000</v>
      </c>
      <c r="G219" s="71">
        <v>50</v>
      </c>
    </row>
    <row r="220" spans="1:7" ht="27" customHeight="1">
      <c r="A220" s="95" t="s">
        <v>388</v>
      </c>
      <c r="B220" s="95" t="s">
        <v>419</v>
      </c>
      <c r="C220" s="96" t="s">
        <v>949</v>
      </c>
      <c r="D220" s="96" t="s">
        <v>50</v>
      </c>
      <c r="E220" s="71">
        <v>90</v>
      </c>
      <c r="F220" s="71">
        <f t="shared" si="4"/>
        <v>1350000</v>
      </c>
      <c r="G220" s="71">
        <v>15000</v>
      </c>
    </row>
    <row r="221" spans="1:7" ht="27" customHeight="1">
      <c r="A221" s="95" t="s">
        <v>388</v>
      </c>
      <c r="B221" s="95" t="s">
        <v>420</v>
      </c>
      <c r="C221" s="96" t="s">
        <v>949</v>
      </c>
      <c r="D221" s="96" t="s">
        <v>88</v>
      </c>
      <c r="E221" s="71">
        <v>20800</v>
      </c>
      <c r="F221" s="71">
        <f t="shared" si="4"/>
        <v>624000</v>
      </c>
      <c r="G221" s="71">
        <v>30</v>
      </c>
    </row>
    <row r="222" spans="1:7" ht="27" customHeight="1">
      <c r="A222" s="95" t="s">
        <v>388</v>
      </c>
      <c r="B222" s="95" t="s">
        <v>421</v>
      </c>
      <c r="C222" s="96" t="s">
        <v>949</v>
      </c>
      <c r="D222" s="96" t="s">
        <v>225</v>
      </c>
      <c r="E222" s="71">
        <v>18000</v>
      </c>
      <c r="F222" s="71">
        <f t="shared" si="4"/>
        <v>810000</v>
      </c>
      <c r="G222" s="71">
        <v>45</v>
      </c>
    </row>
    <row r="223" spans="1:7" ht="27" customHeight="1">
      <c r="A223" s="95" t="s">
        <v>388</v>
      </c>
      <c r="B223" s="95" t="s">
        <v>422</v>
      </c>
      <c r="C223" s="96" t="s">
        <v>949</v>
      </c>
      <c r="D223" s="96" t="s">
        <v>88</v>
      </c>
      <c r="E223" s="71">
        <v>90</v>
      </c>
      <c r="F223" s="71">
        <f t="shared" si="4"/>
        <v>900000</v>
      </c>
      <c r="G223" s="71">
        <v>10000</v>
      </c>
    </row>
    <row r="224" spans="1:7" ht="27" customHeight="1">
      <c r="A224" s="95" t="s">
        <v>388</v>
      </c>
      <c r="B224" s="95" t="s">
        <v>423</v>
      </c>
      <c r="C224" s="96" t="s">
        <v>949</v>
      </c>
      <c r="D224" s="96" t="s">
        <v>88</v>
      </c>
      <c r="E224" s="71">
        <v>17300</v>
      </c>
      <c r="F224" s="71">
        <f t="shared" si="4"/>
        <v>173000</v>
      </c>
      <c r="G224" s="71">
        <v>10</v>
      </c>
    </row>
    <row r="225" spans="1:7" ht="27" customHeight="1">
      <c r="A225" s="95" t="s">
        <v>388</v>
      </c>
      <c r="B225" s="95" t="s">
        <v>424</v>
      </c>
      <c r="C225" s="96" t="s">
        <v>949</v>
      </c>
      <c r="D225" s="96" t="s">
        <v>88</v>
      </c>
      <c r="E225" s="71">
        <v>12480</v>
      </c>
      <c r="F225" s="71">
        <f t="shared" si="4"/>
        <v>249600</v>
      </c>
      <c r="G225" s="71">
        <v>20</v>
      </c>
    </row>
    <row r="226" spans="1:7" ht="27" customHeight="1">
      <c r="A226" s="95" t="s">
        <v>388</v>
      </c>
      <c r="B226" s="95" t="s">
        <v>425</v>
      </c>
      <c r="C226" s="96" t="s">
        <v>949</v>
      </c>
      <c r="D226" s="96" t="s">
        <v>485</v>
      </c>
      <c r="E226" s="71">
        <v>15000</v>
      </c>
      <c r="F226" s="71">
        <f t="shared" si="4"/>
        <v>450000</v>
      </c>
      <c r="G226" s="71">
        <v>30</v>
      </c>
    </row>
    <row r="227" spans="1:7" ht="27" customHeight="1">
      <c r="A227" s="95" t="s">
        <v>388</v>
      </c>
      <c r="B227" s="95" t="s">
        <v>426</v>
      </c>
      <c r="C227" s="96" t="s">
        <v>949</v>
      </c>
      <c r="D227" s="96" t="s">
        <v>484</v>
      </c>
      <c r="E227" s="71">
        <v>9700</v>
      </c>
      <c r="F227" s="71">
        <f t="shared" si="4"/>
        <v>582000</v>
      </c>
      <c r="G227" s="71">
        <v>60</v>
      </c>
    </row>
    <row r="228" spans="1:7" ht="27" customHeight="1">
      <c r="A228" s="95" t="s">
        <v>399</v>
      </c>
      <c r="B228" s="95" t="s">
        <v>427</v>
      </c>
      <c r="C228" s="96" t="s">
        <v>949</v>
      </c>
      <c r="D228" s="96" t="s">
        <v>88</v>
      </c>
      <c r="E228" s="71">
        <v>70</v>
      </c>
      <c r="F228" s="71">
        <f t="shared" si="4"/>
        <v>91000</v>
      </c>
      <c r="G228" s="71">
        <v>1300</v>
      </c>
    </row>
    <row r="229" spans="1:7" ht="27" customHeight="1">
      <c r="A229" s="95" t="s">
        <v>399</v>
      </c>
      <c r="B229" s="95" t="s">
        <v>427</v>
      </c>
      <c r="C229" s="96" t="s">
        <v>949</v>
      </c>
      <c r="D229" s="96" t="s">
        <v>88</v>
      </c>
      <c r="E229" s="71">
        <v>120</v>
      </c>
      <c r="F229" s="71">
        <f t="shared" si="4"/>
        <v>36000</v>
      </c>
      <c r="G229" s="71">
        <v>300</v>
      </c>
    </row>
    <row r="230" spans="1:7" ht="27" customHeight="1">
      <c r="A230" s="95" t="s">
        <v>428</v>
      </c>
      <c r="B230" s="95" t="s">
        <v>429</v>
      </c>
      <c r="C230" s="96" t="s">
        <v>949</v>
      </c>
      <c r="D230" s="96" t="s">
        <v>88</v>
      </c>
      <c r="E230" s="71">
        <v>42</v>
      </c>
      <c r="F230" s="71">
        <f t="shared" si="4"/>
        <v>33600</v>
      </c>
      <c r="G230" s="71">
        <v>800</v>
      </c>
    </row>
    <row r="231" spans="1:7" ht="27" customHeight="1">
      <c r="A231" s="95" t="s">
        <v>428</v>
      </c>
      <c r="B231" s="95" t="s">
        <v>430</v>
      </c>
      <c r="C231" s="96" t="s">
        <v>949</v>
      </c>
      <c r="D231" s="96" t="s">
        <v>88</v>
      </c>
      <c r="E231" s="71">
        <v>6</v>
      </c>
      <c r="F231" s="71">
        <f t="shared" si="4"/>
        <v>144000</v>
      </c>
      <c r="G231" s="71">
        <v>24000</v>
      </c>
    </row>
    <row r="232" spans="1:7" ht="27" customHeight="1">
      <c r="A232" s="95" t="s">
        <v>428</v>
      </c>
      <c r="B232" s="95" t="s">
        <v>430</v>
      </c>
      <c r="C232" s="96" t="s">
        <v>949</v>
      </c>
      <c r="D232" s="96" t="s">
        <v>88</v>
      </c>
      <c r="E232" s="71">
        <v>6</v>
      </c>
      <c r="F232" s="71">
        <f t="shared" si="4"/>
        <v>36000</v>
      </c>
      <c r="G232" s="71">
        <v>6000</v>
      </c>
    </row>
    <row r="233" spans="1:7" ht="27" customHeight="1">
      <c r="A233" s="95" t="s">
        <v>428</v>
      </c>
      <c r="B233" s="95" t="s">
        <v>431</v>
      </c>
      <c r="C233" s="96" t="s">
        <v>949</v>
      </c>
      <c r="D233" s="96" t="s">
        <v>88</v>
      </c>
      <c r="E233" s="71">
        <v>5.4</v>
      </c>
      <c r="F233" s="71">
        <f t="shared" si="4"/>
        <v>10800</v>
      </c>
      <c r="G233" s="71">
        <v>2000</v>
      </c>
    </row>
    <row r="234" spans="1:7" ht="27" customHeight="1">
      <c r="A234" s="95" t="s">
        <v>428</v>
      </c>
      <c r="B234" s="95" t="s">
        <v>432</v>
      </c>
      <c r="C234" s="96" t="s">
        <v>949</v>
      </c>
      <c r="D234" s="96" t="s">
        <v>481</v>
      </c>
      <c r="E234" s="71">
        <v>3200</v>
      </c>
      <c r="F234" s="71">
        <f t="shared" si="4"/>
        <v>76800</v>
      </c>
      <c r="G234" s="71">
        <v>24</v>
      </c>
    </row>
    <row r="235" spans="1:7" ht="27" customHeight="1">
      <c r="A235" s="95" t="s">
        <v>399</v>
      </c>
      <c r="B235" s="95" t="s">
        <v>432</v>
      </c>
      <c r="C235" s="96" t="s">
        <v>949</v>
      </c>
      <c r="D235" s="96" t="s">
        <v>481</v>
      </c>
      <c r="E235" s="71">
        <v>3000</v>
      </c>
      <c r="F235" s="71">
        <f t="shared" si="4"/>
        <v>72000</v>
      </c>
      <c r="G235" s="71">
        <v>24</v>
      </c>
    </row>
    <row r="236" spans="1:7" ht="27" customHeight="1">
      <c r="A236" s="95" t="s">
        <v>428</v>
      </c>
      <c r="B236" s="95" t="s">
        <v>433</v>
      </c>
      <c r="C236" s="96" t="s">
        <v>949</v>
      </c>
      <c r="D236" s="96" t="s">
        <v>88</v>
      </c>
      <c r="E236" s="71">
        <v>3.8</v>
      </c>
      <c r="F236" s="71">
        <f t="shared" si="4"/>
        <v>136800</v>
      </c>
      <c r="G236" s="71">
        <v>36000</v>
      </c>
    </row>
    <row r="237" spans="1:7" ht="27" customHeight="1">
      <c r="A237" s="95" t="s">
        <v>399</v>
      </c>
      <c r="B237" s="95" t="s">
        <v>434</v>
      </c>
      <c r="C237" s="96" t="s">
        <v>949</v>
      </c>
      <c r="D237" s="96" t="s">
        <v>88</v>
      </c>
      <c r="E237" s="71">
        <v>90</v>
      </c>
      <c r="F237" s="71">
        <f t="shared" si="4"/>
        <v>270000</v>
      </c>
      <c r="G237" s="71">
        <v>3000</v>
      </c>
    </row>
    <row r="238" spans="1:7" ht="27" customHeight="1">
      <c r="A238" s="95" t="s">
        <v>399</v>
      </c>
      <c r="B238" s="95" t="s">
        <v>435</v>
      </c>
      <c r="C238" s="96" t="s">
        <v>949</v>
      </c>
      <c r="D238" s="96" t="s">
        <v>88</v>
      </c>
      <c r="E238" s="71">
        <v>59</v>
      </c>
      <c r="F238" s="71">
        <f t="shared" si="4"/>
        <v>708000</v>
      </c>
      <c r="G238" s="71">
        <v>12000</v>
      </c>
    </row>
    <row r="239" spans="1:7" ht="27" customHeight="1">
      <c r="A239" s="95" t="s">
        <v>399</v>
      </c>
      <c r="B239" s="95" t="s">
        <v>436</v>
      </c>
      <c r="C239" s="96" t="s">
        <v>949</v>
      </c>
      <c r="D239" s="96" t="s">
        <v>88</v>
      </c>
      <c r="E239" s="71">
        <v>17000</v>
      </c>
      <c r="F239" s="71">
        <f t="shared" si="4"/>
        <v>34000</v>
      </c>
      <c r="G239" s="71">
        <v>2</v>
      </c>
    </row>
    <row r="240" spans="1:7" ht="27" customHeight="1">
      <c r="A240" s="95" t="s">
        <v>399</v>
      </c>
      <c r="B240" s="95" t="s">
        <v>436</v>
      </c>
      <c r="C240" s="96" t="s">
        <v>949</v>
      </c>
      <c r="D240" s="96" t="s">
        <v>88</v>
      </c>
      <c r="E240" s="71">
        <v>17000</v>
      </c>
      <c r="F240" s="71">
        <f t="shared" si="4"/>
        <v>34000</v>
      </c>
      <c r="G240" s="71">
        <v>2</v>
      </c>
    </row>
    <row r="241" spans="1:7" ht="27" customHeight="1">
      <c r="A241" s="95" t="s">
        <v>399</v>
      </c>
      <c r="B241" s="95" t="s">
        <v>436</v>
      </c>
      <c r="C241" s="96" t="s">
        <v>949</v>
      </c>
      <c r="D241" s="96" t="s">
        <v>88</v>
      </c>
      <c r="E241" s="71">
        <v>17000</v>
      </c>
      <c r="F241" s="71">
        <f t="shared" si="4"/>
        <v>34000</v>
      </c>
      <c r="G241" s="71">
        <v>2</v>
      </c>
    </row>
    <row r="242" spans="1:7" ht="27" customHeight="1">
      <c r="A242" s="95" t="s">
        <v>428</v>
      </c>
      <c r="B242" s="95" t="s">
        <v>437</v>
      </c>
      <c r="C242" s="96" t="s">
        <v>949</v>
      </c>
      <c r="D242" s="96" t="s">
        <v>482</v>
      </c>
      <c r="E242" s="71">
        <v>64500</v>
      </c>
      <c r="F242" s="71">
        <f t="shared" si="4"/>
        <v>129000</v>
      </c>
      <c r="G242" s="71">
        <v>2</v>
      </c>
    </row>
    <row r="243" spans="1:7" ht="27" customHeight="1">
      <c r="A243" s="95" t="s">
        <v>399</v>
      </c>
      <c r="B243" s="95" t="s">
        <v>438</v>
      </c>
      <c r="C243" s="96" t="s">
        <v>949</v>
      </c>
      <c r="D243" s="96" t="s">
        <v>88</v>
      </c>
      <c r="E243" s="71">
        <v>65</v>
      </c>
      <c r="F243" s="71">
        <f t="shared" si="4"/>
        <v>130000</v>
      </c>
      <c r="G243" s="71">
        <v>2000</v>
      </c>
    </row>
    <row r="244" spans="1:7" ht="27" customHeight="1">
      <c r="A244" s="95" t="s">
        <v>399</v>
      </c>
      <c r="B244" s="95" t="s">
        <v>439</v>
      </c>
      <c r="C244" s="96" t="s">
        <v>949</v>
      </c>
      <c r="D244" s="96" t="s">
        <v>88</v>
      </c>
      <c r="E244" s="71">
        <v>650</v>
      </c>
      <c r="F244" s="71">
        <f t="shared" si="4"/>
        <v>65000</v>
      </c>
      <c r="G244" s="71">
        <v>100</v>
      </c>
    </row>
    <row r="245" spans="1:7" ht="27" customHeight="1">
      <c r="A245" s="95" t="s">
        <v>399</v>
      </c>
      <c r="B245" s="95" t="s">
        <v>440</v>
      </c>
      <c r="C245" s="96" t="s">
        <v>949</v>
      </c>
      <c r="D245" s="96" t="s">
        <v>88</v>
      </c>
      <c r="E245" s="71">
        <v>1000</v>
      </c>
      <c r="F245" s="71">
        <f t="shared" si="4"/>
        <v>200000</v>
      </c>
      <c r="G245" s="71">
        <v>200</v>
      </c>
    </row>
    <row r="246" spans="1:7" ht="27" customHeight="1">
      <c r="A246" s="95" t="s">
        <v>428</v>
      </c>
      <c r="B246" s="95" t="s">
        <v>441</v>
      </c>
      <c r="C246" s="96" t="s">
        <v>949</v>
      </c>
      <c r="D246" s="96" t="s">
        <v>482</v>
      </c>
      <c r="E246" s="71">
        <v>12000</v>
      </c>
      <c r="F246" s="71">
        <f t="shared" si="4"/>
        <v>24000</v>
      </c>
      <c r="G246" s="71">
        <v>2</v>
      </c>
    </row>
    <row r="247" spans="1:7" ht="27" customHeight="1">
      <c r="A247" s="95" t="s">
        <v>428</v>
      </c>
      <c r="B247" s="95" t="s">
        <v>442</v>
      </c>
      <c r="C247" s="96" t="s">
        <v>949</v>
      </c>
      <c r="D247" s="96" t="s">
        <v>88</v>
      </c>
      <c r="E247" s="71">
        <v>15000</v>
      </c>
      <c r="F247" s="71">
        <f t="shared" si="4"/>
        <v>30000</v>
      </c>
      <c r="G247" s="71">
        <v>2</v>
      </c>
    </row>
    <row r="248" spans="1:7" ht="27" customHeight="1">
      <c r="A248" s="95" t="s">
        <v>399</v>
      </c>
      <c r="B248" s="95" t="s">
        <v>443</v>
      </c>
      <c r="C248" s="96" t="s">
        <v>949</v>
      </c>
      <c r="D248" s="96" t="s">
        <v>481</v>
      </c>
      <c r="E248" s="95">
        <v>1000</v>
      </c>
      <c r="F248" s="71">
        <f t="shared" si="4"/>
        <v>600000</v>
      </c>
      <c r="G248" s="71">
        <v>600</v>
      </c>
    </row>
    <row r="249" spans="1:7" ht="27" customHeight="1">
      <c r="A249" s="95" t="s">
        <v>399</v>
      </c>
      <c r="B249" s="95" t="s">
        <v>444</v>
      </c>
      <c r="C249" s="96" t="s">
        <v>949</v>
      </c>
      <c r="D249" s="96" t="s">
        <v>481</v>
      </c>
      <c r="E249" s="95">
        <v>350</v>
      </c>
      <c r="F249" s="71">
        <f t="shared" si="4"/>
        <v>1260000</v>
      </c>
      <c r="G249" s="71">
        <v>3600</v>
      </c>
    </row>
    <row r="250" spans="1:7" ht="27" customHeight="1">
      <c r="A250" s="95" t="s">
        <v>428</v>
      </c>
      <c r="B250" s="95" t="s">
        <v>445</v>
      </c>
      <c r="C250" s="96" t="s">
        <v>949</v>
      </c>
      <c r="D250" s="96" t="s">
        <v>88</v>
      </c>
      <c r="E250" s="95">
        <v>60000</v>
      </c>
      <c r="F250" s="71">
        <f t="shared" si="4"/>
        <v>60000</v>
      </c>
      <c r="G250" s="71">
        <v>1</v>
      </c>
    </row>
    <row r="251" spans="1:7" ht="27" customHeight="1">
      <c r="A251" s="95" t="s">
        <v>428</v>
      </c>
      <c r="B251" s="95" t="s">
        <v>442</v>
      </c>
      <c r="C251" s="96" t="s">
        <v>949</v>
      </c>
      <c r="D251" s="96" t="s">
        <v>88</v>
      </c>
      <c r="E251" s="95">
        <v>18000</v>
      </c>
      <c r="F251" s="71">
        <f t="shared" si="4"/>
        <v>36000</v>
      </c>
      <c r="G251" s="71">
        <v>2</v>
      </c>
    </row>
    <row r="252" spans="1:7" ht="27" customHeight="1">
      <c r="A252" s="95" t="s">
        <v>428</v>
      </c>
      <c r="B252" s="95" t="s">
        <v>446</v>
      </c>
      <c r="C252" s="96" t="s">
        <v>949</v>
      </c>
      <c r="D252" s="96" t="s">
        <v>88</v>
      </c>
      <c r="E252" s="71">
        <v>50</v>
      </c>
      <c r="F252" s="71">
        <f t="shared" si="4"/>
        <v>1250</v>
      </c>
      <c r="G252" s="71">
        <v>25</v>
      </c>
    </row>
    <row r="253" spans="1:7" ht="27" customHeight="1">
      <c r="A253" s="95" t="s">
        <v>428</v>
      </c>
      <c r="B253" s="95" t="s">
        <v>447</v>
      </c>
      <c r="C253" s="96" t="s">
        <v>949</v>
      </c>
      <c r="D253" s="96" t="s">
        <v>88</v>
      </c>
      <c r="E253" s="71">
        <v>3.3</v>
      </c>
      <c r="F253" s="71">
        <f t="shared" si="4"/>
        <v>66000</v>
      </c>
      <c r="G253" s="71">
        <v>20000</v>
      </c>
    </row>
    <row r="254" spans="1:7" ht="27" customHeight="1">
      <c r="A254" s="95" t="s">
        <v>428</v>
      </c>
      <c r="B254" s="95" t="s">
        <v>447</v>
      </c>
      <c r="C254" s="96" t="s">
        <v>949</v>
      </c>
      <c r="D254" s="96" t="s">
        <v>88</v>
      </c>
      <c r="E254" s="71">
        <v>3.3</v>
      </c>
      <c r="F254" s="71">
        <f t="shared" si="4"/>
        <v>33000</v>
      </c>
      <c r="G254" s="71">
        <v>10000</v>
      </c>
    </row>
    <row r="255" spans="1:7" ht="27" customHeight="1">
      <c r="A255" s="95" t="s">
        <v>428</v>
      </c>
      <c r="B255" s="95" t="s">
        <v>448</v>
      </c>
      <c r="C255" s="96" t="s">
        <v>949</v>
      </c>
      <c r="D255" s="96" t="s">
        <v>88</v>
      </c>
      <c r="E255" s="71">
        <v>16.5</v>
      </c>
      <c r="F255" s="71">
        <f t="shared" si="4"/>
        <v>33000</v>
      </c>
      <c r="G255" s="71">
        <v>2000</v>
      </c>
    </row>
    <row r="256" spans="1:7" ht="27" customHeight="1">
      <c r="A256" s="95" t="s">
        <v>428</v>
      </c>
      <c r="B256" s="95" t="s">
        <v>449</v>
      </c>
      <c r="C256" s="96" t="s">
        <v>949</v>
      </c>
      <c r="D256" s="96" t="s">
        <v>88</v>
      </c>
      <c r="E256" s="71">
        <v>50</v>
      </c>
      <c r="F256" s="71">
        <f t="shared" si="4"/>
        <v>150000</v>
      </c>
      <c r="G256" s="71">
        <v>3000</v>
      </c>
    </row>
    <row r="257" spans="1:7" ht="27" customHeight="1">
      <c r="A257" s="95" t="s">
        <v>428</v>
      </c>
      <c r="B257" s="95" t="s">
        <v>450</v>
      </c>
      <c r="C257" s="96" t="s">
        <v>949</v>
      </c>
      <c r="D257" s="96" t="s">
        <v>88</v>
      </c>
      <c r="E257" s="71">
        <v>1800</v>
      </c>
      <c r="F257" s="71">
        <f t="shared" si="4"/>
        <v>900000</v>
      </c>
      <c r="G257" s="71">
        <v>500</v>
      </c>
    </row>
    <row r="258" spans="1:7" ht="27" customHeight="1">
      <c r="A258" s="95" t="s">
        <v>428</v>
      </c>
      <c r="B258" s="95" t="s">
        <v>451</v>
      </c>
      <c r="C258" s="96" t="s">
        <v>949</v>
      </c>
      <c r="D258" s="96" t="s">
        <v>88</v>
      </c>
      <c r="E258" s="71">
        <v>120</v>
      </c>
      <c r="F258" s="71">
        <f t="shared" si="4"/>
        <v>480000</v>
      </c>
      <c r="G258" s="71">
        <v>4000</v>
      </c>
    </row>
    <row r="259" spans="1:7" ht="27" customHeight="1">
      <c r="A259" s="95" t="s">
        <v>428</v>
      </c>
      <c r="B259" s="95" t="s">
        <v>452</v>
      </c>
      <c r="C259" s="96" t="s">
        <v>949</v>
      </c>
      <c r="D259" s="96" t="s">
        <v>225</v>
      </c>
      <c r="E259" s="71">
        <v>1500</v>
      </c>
      <c r="F259" s="71">
        <f t="shared" si="4"/>
        <v>450000</v>
      </c>
      <c r="G259" s="71">
        <v>300</v>
      </c>
    </row>
    <row r="260" spans="1:7" ht="27" customHeight="1">
      <c r="A260" s="95" t="s">
        <v>428</v>
      </c>
      <c r="B260" s="95" t="s">
        <v>453</v>
      </c>
      <c r="C260" s="96" t="s">
        <v>949</v>
      </c>
      <c r="D260" s="96" t="s">
        <v>88</v>
      </c>
      <c r="E260" s="71">
        <v>12</v>
      </c>
      <c r="F260" s="71">
        <f t="shared" si="4"/>
        <v>120000</v>
      </c>
      <c r="G260" s="71">
        <v>10000</v>
      </c>
    </row>
    <row r="261" spans="1:7" ht="27" customHeight="1">
      <c r="A261" s="95" t="s">
        <v>428</v>
      </c>
      <c r="B261" s="95" t="s">
        <v>454</v>
      </c>
      <c r="C261" s="96" t="s">
        <v>949</v>
      </c>
      <c r="D261" s="96" t="s">
        <v>88</v>
      </c>
      <c r="E261" s="71">
        <v>13.5</v>
      </c>
      <c r="F261" s="71">
        <f t="shared" si="4"/>
        <v>162000</v>
      </c>
      <c r="G261" s="71">
        <v>12000</v>
      </c>
    </row>
    <row r="262" spans="1:7" ht="27" customHeight="1">
      <c r="A262" s="95" t="s">
        <v>428</v>
      </c>
      <c r="B262" s="95" t="s">
        <v>455</v>
      </c>
      <c r="C262" s="96" t="s">
        <v>949</v>
      </c>
      <c r="D262" s="96" t="s">
        <v>88</v>
      </c>
      <c r="E262" s="71">
        <v>102</v>
      </c>
      <c r="F262" s="71">
        <f t="shared" si="4"/>
        <v>1020000</v>
      </c>
      <c r="G262" s="71">
        <v>10000</v>
      </c>
    </row>
    <row r="263" spans="1:7" ht="27" customHeight="1">
      <c r="A263" s="95" t="s">
        <v>399</v>
      </c>
      <c r="B263" s="95" t="s">
        <v>456</v>
      </c>
      <c r="C263" s="96" t="s">
        <v>949</v>
      </c>
      <c r="D263" s="96" t="s">
        <v>88</v>
      </c>
      <c r="E263" s="71">
        <v>900</v>
      </c>
      <c r="F263" s="71">
        <f t="shared" si="4"/>
        <v>216000</v>
      </c>
      <c r="G263" s="71">
        <v>240</v>
      </c>
    </row>
    <row r="264" spans="1:7" ht="27" customHeight="1">
      <c r="A264" s="95" t="s">
        <v>399</v>
      </c>
      <c r="B264" s="95" t="s">
        <v>456</v>
      </c>
      <c r="C264" s="96" t="s">
        <v>949</v>
      </c>
      <c r="D264" s="96" t="s">
        <v>88</v>
      </c>
      <c r="E264" s="71">
        <v>385</v>
      </c>
      <c r="F264" s="71">
        <f t="shared" si="4"/>
        <v>308000</v>
      </c>
      <c r="G264" s="71">
        <v>800</v>
      </c>
    </row>
    <row r="265" spans="1:7" ht="27" customHeight="1">
      <c r="A265" s="95" t="s">
        <v>428</v>
      </c>
      <c r="B265" s="95" t="s">
        <v>457</v>
      </c>
      <c r="C265" s="96" t="s">
        <v>949</v>
      </c>
      <c r="D265" s="96" t="s">
        <v>88</v>
      </c>
      <c r="E265" s="71">
        <v>200</v>
      </c>
      <c r="F265" s="71">
        <f t="shared" si="4"/>
        <v>300000</v>
      </c>
      <c r="G265" s="71">
        <v>1500</v>
      </c>
    </row>
    <row r="266" spans="1:7" ht="27" customHeight="1">
      <c r="A266" s="95" t="s">
        <v>428</v>
      </c>
      <c r="B266" s="95" t="s">
        <v>458</v>
      </c>
      <c r="C266" s="96" t="s">
        <v>949</v>
      </c>
      <c r="D266" s="96" t="s">
        <v>88</v>
      </c>
      <c r="E266" s="71">
        <v>260</v>
      </c>
      <c r="F266" s="71">
        <f t="shared" si="4"/>
        <v>52000</v>
      </c>
      <c r="G266" s="71">
        <v>200</v>
      </c>
    </row>
    <row r="267" spans="1:7" ht="27" customHeight="1">
      <c r="A267" s="95" t="s">
        <v>428</v>
      </c>
      <c r="B267" s="95" t="s">
        <v>459</v>
      </c>
      <c r="C267" s="96" t="s">
        <v>949</v>
      </c>
      <c r="D267" s="96" t="s">
        <v>88</v>
      </c>
      <c r="E267" s="71">
        <v>85</v>
      </c>
      <c r="F267" s="71">
        <f t="shared" si="4"/>
        <v>850000</v>
      </c>
      <c r="G267" s="71">
        <v>10000</v>
      </c>
    </row>
    <row r="268" spans="1:7" ht="27" customHeight="1">
      <c r="A268" s="95" t="s">
        <v>428</v>
      </c>
      <c r="B268" s="95" t="s">
        <v>460</v>
      </c>
      <c r="C268" s="96" t="s">
        <v>949</v>
      </c>
      <c r="D268" s="96" t="s">
        <v>88</v>
      </c>
      <c r="E268" s="71">
        <v>80</v>
      </c>
      <c r="F268" s="71">
        <f t="shared" si="4"/>
        <v>80000</v>
      </c>
      <c r="G268" s="71">
        <v>1000</v>
      </c>
    </row>
    <row r="269" spans="1:7" ht="27" customHeight="1">
      <c r="A269" s="95" t="s">
        <v>428</v>
      </c>
      <c r="B269" s="95" t="s">
        <v>461</v>
      </c>
      <c r="C269" s="96" t="s">
        <v>949</v>
      </c>
      <c r="D269" s="96" t="s">
        <v>486</v>
      </c>
      <c r="E269" s="71">
        <v>105</v>
      </c>
      <c r="F269" s="71">
        <f t="shared" si="4"/>
        <v>1890000</v>
      </c>
      <c r="G269" s="71">
        <v>18000</v>
      </c>
    </row>
    <row r="270" spans="1:7" ht="27" customHeight="1">
      <c r="A270" s="95" t="s">
        <v>428</v>
      </c>
      <c r="B270" s="95" t="s">
        <v>461</v>
      </c>
      <c r="C270" s="96" t="s">
        <v>949</v>
      </c>
      <c r="D270" s="96" t="s">
        <v>88</v>
      </c>
      <c r="E270" s="71">
        <v>15</v>
      </c>
      <c r="F270" s="71">
        <f t="shared" si="4"/>
        <v>2250000</v>
      </c>
      <c r="G270" s="71">
        <v>150000</v>
      </c>
    </row>
    <row r="271" spans="1:7" ht="27" customHeight="1">
      <c r="A271" s="95" t="s">
        <v>428</v>
      </c>
      <c r="B271" s="95" t="s">
        <v>462</v>
      </c>
      <c r="C271" s="96" t="s">
        <v>949</v>
      </c>
      <c r="D271" s="96" t="s">
        <v>88</v>
      </c>
      <c r="E271" s="71">
        <v>17</v>
      </c>
      <c r="F271" s="71">
        <f t="shared" ref="F271:F308" si="5">G271*E271</f>
        <v>340000</v>
      </c>
      <c r="G271" s="71">
        <v>20000</v>
      </c>
    </row>
    <row r="272" spans="1:7" ht="27" customHeight="1">
      <c r="A272" s="95" t="s">
        <v>428</v>
      </c>
      <c r="B272" s="95" t="s">
        <v>462</v>
      </c>
      <c r="C272" s="96" t="s">
        <v>949</v>
      </c>
      <c r="D272" s="96" t="s">
        <v>88</v>
      </c>
      <c r="E272" s="71">
        <v>27</v>
      </c>
      <c r="F272" s="71">
        <f t="shared" si="5"/>
        <v>1080000</v>
      </c>
      <c r="G272" s="71">
        <v>40000</v>
      </c>
    </row>
    <row r="273" spans="1:7" ht="27" customHeight="1">
      <c r="A273" s="95" t="s">
        <v>428</v>
      </c>
      <c r="B273" s="95" t="s">
        <v>462</v>
      </c>
      <c r="C273" s="96" t="s">
        <v>949</v>
      </c>
      <c r="D273" s="96" t="s">
        <v>88</v>
      </c>
      <c r="E273" s="71">
        <v>12</v>
      </c>
      <c r="F273" s="71">
        <f t="shared" si="5"/>
        <v>180000</v>
      </c>
      <c r="G273" s="71">
        <v>15000</v>
      </c>
    </row>
    <row r="274" spans="1:7" ht="27" customHeight="1">
      <c r="A274" s="95" t="s">
        <v>428</v>
      </c>
      <c r="B274" s="95" t="s">
        <v>462</v>
      </c>
      <c r="C274" s="96" t="s">
        <v>949</v>
      </c>
      <c r="D274" s="96" t="s">
        <v>88</v>
      </c>
      <c r="E274" s="71">
        <v>11.7</v>
      </c>
      <c r="F274" s="71">
        <f t="shared" si="5"/>
        <v>1404000</v>
      </c>
      <c r="G274" s="71">
        <v>120000</v>
      </c>
    </row>
    <row r="275" spans="1:7" ht="27" customHeight="1">
      <c r="A275" s="95" t="s">
        <v>428</v>
      </c>
      <c r="B275" s="95" t="s">
        <v>462</v>
      </c>
      <c r="C275" s="96" t="s">
        <v>949</v>
      </c>
      <c r="D275" s="96" t="s">
        <v>88</v>
      </c>
      <c r="E275" s="71">
        <v>79</v>
      </c>
      <c r="F275" s="71">
        <f t="shared" si="5"/>
        <v>23700</v>
      </c>
      <c r="G275" s="71">
        <v>300</v>
      </c>
    </row>
    <row r="276" spans="1:7" ht="27" customHeight="1">
      <c r="A276" s="95" t="s">
        <v>428</v>
      </c>
      <c r="B276" s="95" t="s">
        <v>463</v>
      </c>
      <c r="C276" s="96" t="s">
        <v>949</v>
      </c>
      <c r="D276" s="96" t="s">
        <v>88</v>
      </c>
      <c r="E276" s="71">
        <v>108</v>
      </c>
      <c r="F276" s="71">
        <f t="shared" si="5"/>
        <v>108000</v>
      </c>
      <c r="G276" s="71">
        <v>1000</v>
      </c>
    </row>
    <row r="277" spans="1:7" ht="27" customHeight="1">
      <c r="A277" s="95" t="s">
        <v>428</v>
      </c>
      <c r="B277" s="95" t="s">
        <v>464</v>
      </c>
      <c r="C277" s="96" t="s">
        <v>949</v>
      </c>
      <c r="D277" s="96" t="s">
        <v>481</v>
      </c>
      <c r="E277" s="71">
        <v>5300</v>
      </c>
      <c r="F277" s="71">
        <f t="shared" si="5"/>
        <v>127200</v>
      </c>
      <c r="G277" s="71">
        <v>24</v>
      </c>
    </row>
    <row r="278" spans="1:7" ht="27" customHeight="1">
      <c r="A278" s="95" t="s">
        <v>428</v>
      </c>
      <c r="B278" s="95" t="s">
        <v>464</v>
      </c>
      <c r="C278" s="96" t="s">
        <v>949</v>
      </c>
      <c r="D278" s="96" t="s">
        <v>481</v>
      </c>
      <c r="E278" s="71">
        <v>30000</v>
      </c>
      <c r="F278" s="71">
        <f t="shared" si="5"/>
        <v>1080000</v>
      </c>
      <c r="G278" s="71">
        <v>36</v>
      </c>
    </row>
    <row r="279" spans="1:7" ht="27" customHeight="1">
      <c r="A279" s="95" t="s">
        <v>428</v>
      </c>
      <c r="B279" s="95" t="s">
        <v>465</v>
      </c>
      <c r="C279" s="96" t="s">
        <v>949</v>
      </c>
      <c r="D279" s="96" t="s">
        <v>481</v>
      </c>
      <c r="E279" s="71">
        <v>14300</v>
      </c>
      <c r="F279" s="71">
        <f t="shared" si="5"/>
        <v>171600</v>
      </c>
      <c r="G279" s="71">
        <v>12</v>
      </c>
    </row>
    <row r="280" spans="1:7" ht="27" customHeight="1">
      <c r="A280" s="95" t="s">
        <v>428</v>
      </c>
      <c r="B280" s="95" t="s">
        <v>465</v>
      </c>
      <c r="C280" s="96" t="s">
        <v>949</v>
      </c>
      <c r="D280" s="96" t="s">
        <v>481</v>
      </c>
      <c r="E280" s="71">
        <v>14000</v>
      </c>
      <c r="F280" s="71">
        <f t="shared" si="5"/>
        <v>140000</v>
      </c>
      <c r="G280" s="71">
        <v>10</v>
      </c>
    </row>
    <row r="281" spans="1:7" ht="27" customHeight="1">
      <c r="A281" s="95" t="s">
        <v>428</v>
      </c>
      <c r="B281" s="95" t="s">
        <v>465</v>
      </c>
      <c r="C281" s="96" t="s">
        <v>949</v>
      </c>
      <c r="D281" s="96" t="s">
        <v>481</v>
      </c>
      <c r="E281" s="71">
        <v>35000</v>
      </c>
      <c r="F281" s="71">
        <f t="shared" si="5"/>
        <v>490000</v>
      </c>
      <c r="G281" s="71">
        <v>14</v>
      </c>
    </row>
    <row r="282" spans="1:7" ht="27" customHeight="1">
      <c r="A282" s="95" t="s">
        <v>428</v>
      </c>
      <c r="B282" s="95" t="s">
        <v>465</v>
      </c>
      <c r="C282" s="96" t="s">
        <v>949</v>
      </c>
      <c r="D282" s="96" t="s">
        <v>481</v>
      </c>
      <c r="E282" s="71">
        <v>40000</v>
      </c>
      <c r="F282" s="71">
        <f t="shared" si="5"/>
        <v>40000</v>
      </c>
      <c r="G282" s="71">
        <v>1</v>
      </c>
    </row>
    <row r="283" spans="1:7" ht="27" customHeight="1">
      <c r="A283" s="95" t="s">
        <v>428</v>
      </c>
      <c r="B283" s="95" t="s">
        <v>465</v>
      </c>
      <c r="C283" s="96" t="s">
        <v>949</v>
      </c>
      <c r="D283" s="96" t="s">
        <v>481</v>
      </c>
      <c r="E283" s="71">
        <v>22300</v>
      </c>
      <c r="F283" s="71">
        <f t="shared" si="5"/>
        <v>535200</v>
      </c>
      <c r="G283" s="71">
        <v>24</v>
      </c>
    </row>
    <row r="284" spans="1:7" ht="27" customHeight="1">
      <c r="A284" s="95" t="s">
        <v>428</v>
      </c>
      <c r="B284" s="95" t="s">
        <v>465</v>
      </c>
      <c r="C284" s="96" t="s">
        <v>949</v>
      </c>
      <c r="D284" s="96" t="s">
        <v>481</v>
      </c>
      <c r="E284" s="71">
        <v>23000</v>
      </c>
      <c r="F284" s="71">
        <f t="shared" si="5"/>
        <v>345000</v>
      </c>
      <c r="G284" s="71">
        <v>15</v>
      </c>
    </row>
    <row r="285" spans="1:7" ht="27" customHeight="1">
      <c r="A285" s="95" t="s">
        <v>428</v>
      </c>
      <c r="B285" s="95" t="s">
        <v>465</v>
      </c>
      <c r="C285" s="96" t="s">
        <v>949</v>
      </c>
      <c r="D285" s="96" t="s">
        <v>481</v>
      </c>
      <c r="E285" s="71">
        <v>155000</v>
      </c>
      <c r="F285" s="71">
        <f t="shared" si="5"/>
        <v>1550000</v>
      </c>
      <c r="G285" s="71">
        <v>10</v>
      </c>
    </row>
    <row r="286" spans="1:7" ht="27" customHeight="1">
      <c r="A286" s="95" t="s">
        <v>428</v>
      </c>
      <c r="B286" s="95" t="s">
        <v>465</v>
      </c>
      <c r="C286" s="96" t="s">
        <v>949</v>
      </c>
      <c r="D286" s="96" t="s">
        <v>481</v>
      </c>
      <c r="E286" s="71">
        <v>33000</v>
      </c>
      <c r="F286" s="71">
        <f t="shared" si="5"/>
        <v>1584000</v>
      </c>
      <c r="G286" s="71">
        <v>48</v>
      </c>
    </row>
    <row r="287" spans="1:7" ht="27" customHeight="1">
      <c r="A287" s="95" t="s">
        <v>428</v>
      </c>
      <c r="B287" s="95" t="s">
        <v>465</v>
      </c>
      <c r="C287" s="96" t="s">
        <v>949</v>
      </c>
      <c r="D287" s="96" t="s">
        <v>481</v>
      </c>
      <c r="E287" s="71">
        <v>44000</v>
      </c>
      <c r="F287" s="71">
        <f t="shared" si="5"/>
        <v>1056000</v>
      </c>
      <c r="G287" s="71">
        <v>24</v>
      </c>
    </row>
    <row r="288" spans="1:7" ht="30.75" customHeight="1">
      <c r="A288" s="95" t="s">
        <v>428</v>
      </c>
      <c r="B288" s="95" t="s">
        <v>466</v>
      </c>
      <c r="C288" s="96" t="s">
        <v>949</v>
      </c>
      <c r="D288" s="96" t="s">
        <v>481</v>
      </c>
      <c r="E288" s="71">
        <v>5300</v>
      </c>
      <c r="F288" s="71">
        <f t="shared" si="5"/>
        <v>63600</v>
      </c>
      <c r="G288" s="71">
        <v>12</v>
      </c>
    </row>
    <row r="289" spans="1:7" ht="27.75" customHeight="1">
      <c r="A289" s="95" t="s">
        <v>428</v>
      </c>
      <c r="B289" s="95" t="s">
        <v>466</v>
      </c>
      <c r="C289" s="96" t="s">
        <v>949</v>
      </c>
      <c r="D289" s="96" t="s">
        <v>481</v>
      </c>
      <c r="E289" s="71">
        <v>19000</v>
      </c>
      <c r="F289" s="71">
        <f t="shared" si="5"/>
        <v>684000</v>
      </c>
      <c r="G289" s="71">
        <v>36</v>
      </c>
    </row>
    <row r="290" spans="1:7" ht="27.75" customHeight="1">
      <c r="A290" s="95" t="s">
        <v>388</v>
      </c>
      <c r="B290" s="95" t="s">
        <v>467</v>
      </c>
      <c r="C290" s="96" t="s">
        <v>949</v>
      </c>
      <c r="D290" s="96" t="s">
        <v>485</v>
      </c>
      <c r="E290" s="71">
        <v>2700</v>
      </c>
      <c r="F290" s="71">
        <f t="shared" si="5"/>
        <v>540000</v>
      </c>
      <c r="G290" s="71">
        <v>200</v>
      </c>
    </row>
    <row r="291" spans="1:7" ht="27.75" customHeight="1">
      <c r="A291" s="95" t="s">
        <v>428</v>
      </c>
      <c r="B291" s="95" t="s">
        <v>468</v>
      </c>
      <c r="C291" s="96" t="s">
        <v>949</v>
      </c>
      <c r="D291" s="96" t="s">
        <v>88</v>
      </c>
      <c r="E291" s="71">
        <v>44</v>
      </c>
      <c r="F291" s="71">
        <f t="shared" si="5"/>
        <v>880000</v>
      </c>
      <c r="G291" s="71">
        <v>20000</v>
      </c>
    </row>
    <row r="292" spans="1:7" ht="27.75" customHeight="1">
      <c r="A292" s="95" t="s">
        <v>428</v>
      </c>
      <c r="B292" s="95" t="s">
        <v>468</v>
      </c>
      <c r="C292" s="96" t="s">
        <v>949</v>
      </c>
      <c r="D292" s="96" t="s">
        <v>88</v>
      </c>
      <c r="E292" s="71">
        <v>80</v>
      </c>
      <c r="F292" s="71">
        <f t="shared" si="5"/>
        <v>48000</v>
      </c>
      <c r="G292" s="71">
        <v>600</v>
      </c>
    </row>
    <row r="293" spans="1:7" ht="27.75" customHeight="1">
      <c r="A293" s="95" t="s">
        <v>388</v>
      </c>
      <c r="B293" s="95" t="s">
        <v>469</v>
      </c>
      <c r="C293" s="96" t="s">
        <v>949</v>
      </c>
      <c r="D293" s="96" t="s">
        <v>88</v>
      </c>
      <c r="E293" s="71">
        <v>300</v>
      </c>
      <c r="F293" s="71">
        <f t="shared" si="5"/>
        <v>150000</v>
      </c>
      <c r="G293" s="71">
        <v>500</v>
      </c>
    </row>
    <row r="294" spans="1:7" ht="27.75" customHeight="1">
      <c r="A294" s="95" t="s">
        <v>428</v>
      </c>
      <c r="B294" s="95" t="s">
        <v>470</v>
      </c>
      <c r="C294" s="96" t="s">
        <v>949</v>
      </c>
      <c r="D294" s="96" t="s">
        <v>88</v>
      </c>
      <c r="E294" s="95">
        <v>360</v>
      </c>
      <c r="F294" s="95">
        <f t="shared" si="5"/>
        <v>1080000</v>
      </c>
      <c r="G294" s="95">
        <v>3000</v>
      </c>
    </row>
    <row r="295" spans="1:7" ht="27.75" customHeight="1">
      <c r="A295" s="95" t="s">
        <v>428</v>
      </c>
      <c r="B295" s="95" t="s">
        <v>470</v>
      </c>
      <c r="C295" s="96" t="s">
        <v>949</v>
      </c>
      <c r="D295" s="96" t="s">
        <v>88</v>
      </c>
      <c r="E295" s="95">
        <v>420</v>
      </c>
      <c r="F295" s="95">
        <f t="shared" si="5"/>
        <v>630000</v>
      </c>
      <c r="G295" s="95">
        <v>1500</v>
      </c>
    </row>
    <row r="296" spans="1:7" ht="23.25" customHeight="1">
      <c r="A296" s="95" t="s">
        <v>428</v>
      </c>
      <c r="B296" s="95" t="s">
        <v>472</v>
      </c>
      <c r="C296" s="96" t="s">
        <v>949</v>
      </c>
      <c r="D296" s="96" t="s">
        <v>88</v>
      </c>
      <c r="E296" s="95">
        <v>16.5</v>
      </c>
      <c r="F296" s="95">
        <f t="shared" si="5"/>
        <v>115500</v>
      </c>
      <c r="G296" s="95">
        <v>7000</v>
      </c>
    </row>
    <row r="297" spans="1:7" ht="23.25" customHeight="1">
      <c r="A297" s="95" t="s">
        <v>428</v>
      </c>
      <c r="B297" s="95" t="s">
        <v>473</v>
      </c>
      <c r="C297" s="96" t="s">
        <v>949</v>
      </c>
      <c r="D297" s="96" t="s">
        <v>88</v>
      </c>
      <c r="E297" s="95">
        <v>5500</v>
      </c>
      <c r="F297" s="95">
        <f t="shared" si="5"/>
        <v>550000</v>
      </c>
      <c r="G297" s="95">
        <v>100</v>
      </c>
    </row>
    <row r="298" spans="1:7" ht="27.75" customHeight="1">
      <c r="A298" s="95" t="s">
        <v>428</v>
      </c>
      <c r="B298" s="95" t="s">
        <v>474</v>
      </c>
      <c r="C298" s="96" t="s">
        <v>949</v>
      </c>
      <c r="D298" s="96" t="s">
        <v>88</v>
      </c>
      <c r="E298" s="71">
        <v>500</v>
      </c>
      <c r="F298" s="71">
        <f t="shared" si="5"/>
        <v>1350000</v>
      </c>
      <c r="G298" s="71">
        <v>2700</v>
      </c>
    </row>
    <row r="299" spans="1:7" ht="26.25" customHeight="1">
      <c r="A299" s="95" t="s">
        <v>428</v>
      </c>
      <c r="B299" s="95" t="s">
        <v>475</v>
      </c>
      <c r="C299" s="96" t="s">
        <v>949</v>
      </c>
      <c r="D299" s="96" t="s">
        <v>88</v>
      </c>
      <c r="E299" s="71">
        <v>200</v>
      </c>
      <c r="F299" s="71">
        <f t="shared" si="5"/>
        <v>70000</v>
      </c>
      <c r="G299" s="71">
        <v>350</v>
      </c>
    </row>
    <row r="300" spans="1:7" ht="27.75" customHeight="1">
      <c r="A300" s="95" t="s">
        <v>428</v>
      </c>
      <c r="B300" s="95" t="s">
        <v>475</v>
      </c>
      <c r="C300" s="96" t="s">
        <v>949</v>
      </c>
      <c r="D300" s="96" t="s">
        <v>88</v>
      </c>
      <c r="E300" s="71">
        <v>200</v>
      </c>
      <c r="F300" s="71">
        <f t="shared" si="5"/>
        <v>70000</v>
      </c>
      <c r="G300" s="71">
        <v>350</v>
      </c>
    </row>
    <row r="301" spans="1:7" ht="27.75" customHeight="1">
      <c r="A301" s="95" t="s">
        <v>428</v>
      </c>
      <c r="B301" s="95" t="s">
        <v>475</v>
      </c>
      <c r="C301" s="96" t="s">
        <v>949</v>
      </c>
      <c r="D301" s="96" t="s">
        <v>88</v>
      </c>
      <c r="E301" s="71">
        <v>200</v>
      </c>
      <c r="F301" s="71">
        <f t="shared" si="5"/>
        <v>70000</v>
      </c>
      <c r="G301" s="71">
        <v>350</v>
      </c>
    </row>
    <row r="302" spans="1:7" ht="27.75" customHeight="1">
      <c r="A302" s="95" t="s">
        <v>428</v>
      </c>
      <c r="B302" s="95" t="s">
        <v>475</v>
      </c>
      <c r="C302" s="96" t="s">
        <v>949</v>
      </c>
      <c r="D302" s="96" t="s">
        <v>88</v>
      </c>
      <c r="E302" s="71">
        <v>200</v>
      </c>
      <c r="F302" s="71">
        <f t="shared" si="5"/>
        <v>70000</v>
      </c>
      <c r="G302" s="71">
        <v>350</v>
      </c>
    </row>
    <row r="303" spans="1:7" ht="33.75" customHeight="1">
      <c r="A303" s="95" t="s">
        <v>428</v>
      </c>
      <c r="B303" s="95" t="s">
        <v>476</v>
      </c>
      <c r="C303" s="96" t="s">
        <v>949</v>
      </c>
      <c r="D303" s="96" t="s">
        <v>88</v>
      </c>
      <c r="E303" s="71">
        <v>4000</v>
      </c>
      <c r="F303" s="71">
        <f t="shared" si="5"/>
        <v>2000000</v>
      </c>
      <c r="G303" s="71">
        <v>500</v>
      </c>
    </row>
    <row r="304" spans="1:7" ht="33.75" customHeight="1">
      <c r="A304" s="95" t="s">
        <v>428</v>
      </c>
      <c r="B304" s="95" t="s">
        <v>476</v>
      </c>
      <c r="C304" s="96" t="s">
        <v>949</v>
      </c>
      <c r="D304" s="96" t="s">
        <v>88</v>
      </c>
      <c r="E304" s="71">
        <v>4000</v>
      </c>
      <c r="F304" s="71">
        <f t="shared" si="5"/>
        <v>2000000</v>
      </c>
      <c r="G304" s="71">
        <v>500</v>
      </c>
    </row>
    <row r="305" spans="1:7" ht="17.25" customHeight="1">
      <c r="A305" s="95" t="s">
        <v>428</v>
      </c>
      <c r="B305" s="95" t="s">
        <v>477</v>
      </c>
      <c r="C305" s="96" t="s">
        <v>949</v>
      </c>
      <c r="D305" s="96" t="s">
        <v>88</v>
      </c>
      <c r="E305" s="71">
        <v>7000</v>
      </c>
      <c r="F305" s="71">
        <f t="shared" si="5"/>
        <v>385000</v>
      </c>
      <c r="G305" s="71">
        <v>55</v>
      </c>
    </row>
    <row r="306" spans="1:7" ht="22.5" customHeight="1">
      <c r="A306" s="95" t="s">
        <v>428</v>
      </c>
      <c r="B306" s="95" t="s">
        <v>478</v>
      </c>
      <c r="C306" s="96" t="s">
        <v>949</v>
      </c>
      <c r="D306" s="96" t="s">
        <v>88</v>
      </c>
      <c r="E306" s="71">
        <v>1950</v>
      </c>
      <c r="F306" s="71">
        <f t="shared" si="5"/>
        <v>97500</v>
      </c>
      <c r="G306" s="71">
        <v>50</v>
      </c>
    </row>
    <row r="307" spans="1:7" ht="22.5" customHeight="1">
      <c r="A307" s="95" t="s">
        <v>428</v>
      </c>
      <c r="B307" s="95" t="s">
        <v>479</v>
      </c>
      <c r="C307" s="96" t="s">
        <v>949</v>
      </c>
      <c r="D307" s="96" t="s">
        <v>88</v>
      </c>
      <c r="E307" s="71">
        <v>150</v>
      </c>
      <c r="F307" s="71">
        <f t="shared" si="5"/>
        <v>37500</v>
      </c>
      <c r="G307" s="71">
        <v>250</v>
      </c>
    </row>
    <row r="308" spans="1:7" ht="22.5" customHeight="1">
      <c r="A308" s="95" t="s">
        <v>428</v>
      </c>
      <c r="B308" s="95" t="s">
        <v>480</v>
      </c>
      <c r="C308" s="96" t="s">
        <v>949</v>
      </c>
      <c r="D308" s="96" t="s">
        <v>88</v>
      </c>
      <c r="E308" s="71">
        <v>135</v>
      </c>
      <c r="F308" s="71">
        <f t="shared" si="5"/>
        <v>33750</v>
      </c>
      <c r="G308" s="71">
        <v>250</v>
      </c>
    </row>
    <row r="309" spans="1:7" ht="24.75" customHeight="1">
      <c r="A309" s="95" t="s">
        <v>711</v>
      </c>
      <c r="B309" s="95" t="s">
        <v>981</v>
      </c>
      <c r="C309" s="96" t="s">
        <v>949</v>
      </c>
      <c r="D309" s="96" t="s">
        <v>980</v>
      </c>
      <c r="E309" s="71">
        <v>60000000</v>
      </c>
      <c r="F309" s="71">
        <f t="shared" ref="F309" si="6">E309*G309</f>
        <v>60000000</v>
      </c>
      <c r="G309" s="71" t="s">
        <v>237</v>
      </c>
    </row>
    <row r="310" spans="1:7" ht="24.75" customHeight="1">
      <c r="A310" s="78" t="s">
        <v>982</v>
      </c>
      <c r="B310" s="78" t="s">
        <v>983</v>
      </c>
      <c r="C310" s="79" t="s">
        <v>982</v>
      </c>
      <c r="D310" s="79" t="s">
        <v>982</v>
      </c>
      <c r="E310" s="79" t="s">
        <v>982</v>
      </c>
      <c r="F310" s="79">
        <f>SUM(F16:F309)</f>
        <v>610018040</v>
      </c>
      <c r="G310" s="79" t="s">
        <v>982</v>
      </c>
    </row>
    <row r="311" spans="1:7" ht="30" customHeight="1">
      <c r="A311" s="69">
        <v>2</v>
      </c>
      <c r="B311" s="136" t="s">
        <v>1377</v>
      </c>
      <c r="C311" s="130"/>
      <c r="D311" s="131"/>
      <c r="E311" s="131"/>
      <c r="F311" s="131"/>
      <c r="G311" s="132"/>
    </row>
    <row r="312" spans="1:7" ht="41.25" customHeight="1">
      <c r="A312" s="95" t="s">
        <v>711</v>
      </c>
      <c r="B312" s="95" t="s">
        <v>1362</v>
      </c>
      <c r="C312" s="96" t="s">
        <v>1035</v>
      </c>
      <c r="D312" s="96" t="s">
        <v>1363</v>
      </c>
      <c r="E312" s="71">
        <v>12800000</v>
      </c>
      <c r="F312" s="71">
        <f t="shared" ref="F312:F313" si="7">E312*G312</f>
        <v>12800000</v>
      </c>
      <c r="G312" s="71">
        <v>1</v>
      </c>
    </row>
    <row r="313" spans="1:7" ht="51.75" customHeight="1">
      <c r="A313" s="95">
        <v>33000000</v>
      </c>
      <c r="B313" s="95" t="s">
        <v>1364</v>
      </c>
      <c r="C313" s="96" t="s">
        <v>1035</v>
      </c>
      <c r="D313" s="96" t="s">
        <v>1363</v>
      </c>
      <c r="E313" s="71">
        <v>6000000</v>
      </c>
      <c r="F313" s="71">
        <f t="shared" si="7"/>
        <v>6000000</v>
      </c>
      <c r="G313" s="71">
        <v>1</v>
      </c>
    </row>
    <row r="314" spans="1:7" ht="22.5" customHeight="1">
      <c r="A314" s="78" t="s">
        <v>982</v>
      </c>
      <c r="B314" s="78" t="s">
        <v>1380</v>
      </c>
      <c r="C314" s="79" t="s">
        <v>982</v>
      </c>
      <c r="D314" s="79" t="s">
        <v>982</v>
      </c>
      <c r="E314" s="79" t="s">
        <v>982</v>
      </c>
      <c r="F314" s="79">
        <f>SUM(F312:F313)</f>
        <v>18800000</v>
      </c>
      <c r="G314" s="79" t="s">
        <v>982</v>
      </c>
    </row>
    <row r="315" spans="1:7" ht="34.5" customHeight="1">
      <c r="A315" s="69">
        <v>3</v>
      </c>
      <c r="B315" s="136" t="s">
        <v>1378</v>
      </c>
      <c r="C315" s="167"/>
      <c r="D315" s="168"/>
      <c r="E315" s="168"/>
      <c r="F315" s="168"/>
      <c r="G315" s="169"/>
    </row>
    <row r="316" spans="1:7" ht="31.5" customHeight="1">
      <c r="A316" s="95">
        <v>33000000</v>
      </c>
      <c r="B316" s="95" t="s">
        <v>1376</v>
      </c>
      <c r="C316" s="96" t="s">
        <v>1206</v>
      </c>
      <c r="D316" s="96" t="s">
        <v>88</v>
      </c>
      <c r="E316" s="71">
        <v>2800000</v>
      </c>
      <c r="F316" s="71">
        <f t="shared" ref="F316:F317" si="8">E316*G316</f>
        <v>2800000</v>
      </c>
      <c r="G316" s="71">
        <v>1</v>
      </c>
    </row>
    <row r="317" spans="1:7" ht="22.5" customHeight="1">
      <c r="A317" s="95">
        <v>33000000</v>
      </c>
      <c r="B317" s="95" t="s">
        <v>1379</v>
      </c>
      <c r="C317" s="96" t="s">
        <v>1206</v>
      </c>
      <c r="D317" s="96" t="s">
        <v>88</v>
      </c>
      <c r="E317" s="71">
        <v>700000</v>
      </c>
      <c r="F317" s="71">
        <f t="shared" si="8"/>
        <v>700000</v>
      </c>
      <c r="G317" s="71">
        <v>1</v>
      </c>
    </row>
    <row r="318" spans="1:7" ht="22.5" customHeight="1">
      <c r="A318" s="78" t="s">
        <v>982</v>
      </c>
      <c r="B318" s="78" t="s">
        <v>1380</v>
      </c>
      <c r="C318" s="79" t="s">
        <v>982</v>
      </c>
      <c r="D318" s="79" t="s">
        <v>982</v>
      </c>
      <c r="E318" s="79" t="s">
        <v>982</v>
      </c>
      <c r="F318" s="79">
        <f>SUM(F316:F317)</f>
        <v>3500000</v>
      </c>
      <c r="G318" s="79" t="s">
        <v>982</v>
      </c>
    </row>
    <row r="319" spans="1:7" ht="30.75" customHeight="1">
      <c r="A319" s="69">
        <v>4</v>
      </c>
      <c r="B319" s="81" t="s">
        <v>1202</v>
      </c>
      <c r="C319" s="174"/>
      <c r="D319" s="175"/>
      <c r="E319" s="175"/>
      <c r="F319" s="175"/>
      <c r="G319" s="176"/>
    </row>
    <row r="320" spans="1:7" ht="24.75" customHeight="1">
      <c r="A320" s="75" t="s">
        <v>984</v>
      </c>
      <c r="B320" s="76" t="s">
        <v>985</v>
      </c>
      <c r="C320" s="77" t="s">
        <v>949</v>
      </c>
      <c r="D320" s="77" t="s">
        <v>91</v>
      </c>
      <c r="E320" s="71">
        <v>200</v>
      </c>
      <c r="F320" s="71">
        <f>G320*E320</f>
        <v>400000</v>
      </c>
      <c r="G320" s="71">
        <v>2000</v>
      </c>
    </row>
    <row r="321" spans="1:7" ht="24.75" customHeight="1">
      <c r="A321" s="75" t="s">
        <v>986</v>
      </c>
      <c r="B321" s="76" t="s">
        <v>987</v>
      </c>
      <c r="C321" s="77" t="s">
        <v>949</v>
      </c>
      <c r="D321" s="77" t="s">
        <v>91</v>
      </c>
      <c r="E321" s="71">
        <v>10</v>
      </c>
      <c r="F321" s="71">
        <f t="shared" ref="F321:F345" si="9">G321*E321</f>
        <v>10000</v>
      </c>
      <c r="G321" s="71">
        <v>1000</v>
      </c>
    </row>
    <row r="322" spans="1:7" ht="24.75" customHeight="1">
      <c r="A322" s="75" t="s">
        <v>988</v>
      </c>
      <c r="B322" s="76" t="s">
        <v>989</v>
      </c>
      <c r="C322" s="77" t="s">
        <v>949</v>
      </c>
      <c r="D322" s="77" t="s">
        <v>990</v>
      </c>
      <c r="E322" s="71">
        <v>150</v>
      </c>
      <c r="F322" s="71">
        <f t="shared" si="9"/>
        <v>15000</v>
      </c>
      <c r="G322" s="71">
        <v>100</v>
      </c>
    </row>
    <row r="323" spans="1:7" ht="24.75" customHeight="1">
      <c r="A323" s="52" t="s">
        <v>991</v>
      </c>
      <c r="B323" s="52" t="s">
        <v>992</v>
      </c>
      <c r="C323" s="77" t="s">
        <v>949</v>
      </c>
      <c r="D323" s="74" t="s">
        <v>990</v>
      </c>
      <c r="E323" s="71">
        <v>380000</v>
      </c>
      <c r="F323" s="71">
        <f t="shared" si="9"/>
        <v>380000</v>
      </c>
      <c r="G323" s="71">
        <v>1</v>
      </c>
    </row>
    <row r="324" spans="1:7" ht="24.75" customHeight="1">
      <c r="A324" s="75" t="s">
        <v>993</v>
      </c>
      <c r="B324" s="75" t="s">
        <v>994</v>
      </c>
      <c r="C324" s="77" t="s">
        <v>949</v>
      </c>
      <c r="D324" s="83" t="s">
        <v>119</v>
      </c>
      <c r="E324" s="71">
        <v>2000</v>
      </c>
      <c r="F324" s="71">
        <f t="shared" si="9"/>
        <v>400000</v>
      </c>
      <c r="G324" s="71">
        <v>200</v>
      </c>
    </row>
    <row r="325" spans="1:7" ht="24.75" customHeight="1">
      <c r="A325" s="75" t="s">
        <v>995</v>
      </c>
      <c r="B325" s="75" t="s">
        <v>996</v>
      </c>
      <c r="C325" s="77" t="s">
        <v>949</v>
      </c>
      <c r="D325" s="83" t="s">
        <v>91</v>
      </c>
      <c r="E325" s="71">
        <v>6000</v>
      </c>
      <c r="F325" s="71">
        <f t="shared" si="9"/>
        <v>60000</v>
      </c>
      <c r="G325" s="71">
        <v>10</v>
      </c>
    </row>
    <row r="326" spans="1:7" ht="31.5" customHeight="1">
      <c r="A326" s="75" t="s">
        <v>997</v>
      </c>
      <c r="B326" s="76" t="s">
        <v>998</v>
      </c>
      <c r="C326" s="77" t="s">
        <v>949</v>
      </c>
      <c r="D326" s="77" t="s">
        <v>91</v>
      </c>
      <c r="E326" s="71">
        <v>700</v>
      </c>
      <c r="F326" s="71">
        <f t="shared" si="9"/>
        <v>35000</v>
      </c>
      <c r="G326" s="71">
        <v>50</v>
      </c>
    </row>
    <row r="327" spans="1:7" ht="23.25" customHeight="1">
      <c r="A327" s="75" t="s">
        <v>999</v>
      </c>
      <c r="B327" s="76" t="s">
        <v>1000</v>
      </c>
      <c r="C327" s="77" t="s">
        <v>949</v>
      </c>
      <c r="D327" s="77" t="s">
        <v>91</v>
      </c>
      <c r="E327" s="71">
        <v>100</v>
      </c>
      <c r="F327" s="71">
        <f t="shared" si="9"/>
        <v>20000</v>
      </c>
      <c r="G327" s="71">
        <v>200</v>
      </c>
    </row>
    <row r="328" spans="1:7" ht="23.25" customHeight="1">
      <c r="A328" s="75" t="s">
        <v>1001</v>
      </c>
      <c r="B328" s="76" t="s">
        <v>1002</v>
      </c>
      <c r="C328" s="77" t="s">
        <v>949</v>
      </c>
      <c r="D328" s="77" t="s">
        <v>91</v>
      </c>
      <c r="E328" s="71">
        <v>25</v>
      </c>
      <c r="F328" s="71">
        <f t="shared" si="9"/>
        <v>2500</v>
      </c>
      <c r="G328" s="71">
        <v>100</v>
      </c>
    </row>
    <row r="329" spans="1:7" ht="23.25" customHeight="1">
      <c r="A329" s="75" t="s">
        <v>1003</v>
      </c>
      <c r="B329" s="76" t="s">
        <v>1004</v>
      </c>
      <c r="C329" s="77" t="s">
        <v>949</v>
      </c>
      <c r="D329" s="77" t="s">
        <v>91</v>
      </c>
      <c r="E329" s="71">
        <v>150</v>
      </c>
      <c r="F329" s="71">
        <f t="shared" si="9"/>
        <v>15000</v>
      </c>
      <c r="G329" s="71">
        <v>100</v>
      </c>
    </row>
    <row r="330" spans="1:7" ht="23.25" customHeight="1">
      <c r="A330" s="75" t="s">
        <v>1005</v>
      </c>
      <c r="B330" s="76" t="s">
        <v>1006</v>
      </c>
      <c r="C330" s="77" t="s">
        <v>949</v>
      </c>
      <c r="D330" s="77" t="s">
        <v>91</v>
      </c>
      <c r="E330" s="71">
        <v>20</v>
      </c>
      <c r="F330" s="71">
        <f t="shared" si="9"/>
        <v>2000</v>
      </c>
      <c r="G330" s="71">
        <v>100</v>
      </c>
    </row>
    <row r="331" spans="1:7" ht="23.25" customHeight="1">
      <c r="A331" s="75" t="s">
        <v>1007</v>
      </c>
      <c r="B331" s="76" t="s">
        <v>1008</v>
      </c>
      <c r="C331" s="77" t="s">
        <v>949</v>
      </c>
      <c r="D331" s="77" t="s">
        <v>119</v>
      </c>
      <c r="E331" s="71">
        <v>100</v>
      </c>
      <c r="F331" s="71">
        <f t="shared" si="9"/>
        <v>10000</v>
      </c>
      <c r="G331" s="71">
        <v>100</v>
      </c>
    </row>
    <row r="332" spans="1:7" ht="23.25" customHeight="1">
      <c r="A332" s="75" t="s">
        <v>1009</v>
      </c>
      <c r="B332" s="76" t="s">
        <v>1010</v>
      </c>
      <c r="C332" s="77" t="s">
        <v>949</v>
      </c>
      <c r="D332" s="77" t="s">
        <v>91</v>
      </c>
      <c r="E332" s="71">
        <v>600</v>
      </c>
      <c r="F332" s="71">
        <f t="shared" si="9"/>
        <v>9000</v>
      </c>
      <c r="G332" s="71">
        <v>15</v>
      </c>
    </row>
    <row r="333" spans="1:7" ht="23.25" customHeight="1">
      <c r="A333" s="75" t="s">
        <v>1011</v>
      </c>
      <c r="B333" s="76" t="s">
        <v>1012</v>
      </c>
      <c r="C333" s="77" t="s">
        <v>949</v>
      </c>
      <c r="D333" s="77" t="s">
        <v>91</v>
      </c>
      <c r="E333" s="71">
        <v>300</v>
      </c>
      <c r="F333" s="71">
        <f t="shared" si="9"/>
        <v>9000</v>
      </c>
      <c r="G333" s="71">
        <v>30</v>
      </c>
    </row>
    <row r="334" spans="1:7" ht="23.25" customHeight="1">
      <c r="A334" s="75" t="s">
        <v>1013</v>
      </c>
      <c r="B334" s="76" t="s">
        <v>1381</v>
      </c>
      <c r="C334" s="77" t="s">
        <v>949</v>
      </c>
      <c r="D334" s="77" t="s">
        <v>91</v>
      </c>
      <c r="E334" s="71">
        <v>300</v>
      </c>
      <c r="F334" s="71">
        <f t="shared" si="9"/>
        <v>9000</v>
      </c>
      <c r="G334" s="71">
        <v>30</v>
      </c>
    </row>
    <row r="335" spans="1:7" ht="23.25" customHeight="1">
      <c r="A335" s="75" t="s">
        <v>1014</v>
      </c>
      <c r="B335" s="76" t="s">
        <v>1015</v>
      </c>
      <c r="C335" s="77" t="s">
        <v>949</v>
      </c>
      <c r="D335" s="77" t="s">
        <v>91</v>
      </c>
      <c r="E335" s="71">
        <v>4000</v>
      </c>
      <c r="F335" s="71">
        <f t="shared" si="9"/>
        <v>20000</v>
      </c>
      <c r="G335" s="71">
        <v>5</v>
      </c>
    </row>
    <row r="336" spans="1:7" ht="21" customHeight="1">
      <c r="A336" s="78" t="s">
        <v>982</v>
      </c>
      <c r="B336" s="84" t="s">
        <v>1038</v>
      </c>
      <c r="C336" s="85" t="s">
        <v>982</v>
      </c>
      <c r="D336" s="85" t="s">
        <v>982</v>
      </c>
      <c r="E336" s="85" t="s">
        <v>982</v>
      </c>
      <c r="F336" s="126">
        <f>SUM(F320:F335)</f>
        <v>1396500</v>
      </c>
      <c r="G336" s="85" t="s">
        <v>982</v>
      </c>
    </row>
    <row r="337" spans="1:7" ht="31.5" customHeight="1">
      <c r="A337" s="69">
        <v>5</v>
      </c>
      <c r="B337" s="81" t="s">
        <v>1203</v>
      </c>
      <c r="C337" s="177"/>
      <c r="D337" s="178"/>
      <c r="E337" s="178"/>
      <c r="F337" s="178"/>
      <c r="G337" s="179"/>
    </row>
    <row r="338" spans="1:7" ht="30.75" customHeight="1">
      <c r="A338" s="75" t="s">
        <v>1018</v>
      </c>
      <c r="B338" s="76" t="s">
        <v>1382</v>
      </c>
      <c r="C338" s="77" t="s">
        <v>949</v>
      </c>
      <c r="D338" s="77" t="s">
        <v>980</v>
      </c>
      <c r="E338" s="71">
        <v>100000</v>
      </c>
      <c r="F338" s="71">
        <f t="shared" si="9"/>
        <v>100000</v>
      </c>
      <c r="G338" s="71">
        <v>1</v>
      </c>
    </row>
    <row r="339" spans="1:7" ht="24" customHeight="1">
      <c r="A339" s="75" t="s">
        <v>1016</v>
      </c>
      <c r="B339" s="76" t="s">
        <v>1017</v>
      </c>
      <c r="C339" s="77" t="s">
        <v>949</v>
      </c>
      <c r="D339" s="77" t="s">
        <v>980</v>
      </c>
      <c r="E339" s="71">
        <v>300000</v>
      </c>
      <c r="F339" s="71">
        <f>G339*E339</f>
        <v>300000</v>
      </c>
      <c r="G339" s="71">
        <v>1</v>
      </c>
    </row>
    <row r="340" spans="1:7" ht="24" customHeight="1">
      <c r="A340" s="75" t="s">
        <v>1019</v>
      </c>
      <c r="B340" s="76" t="s">
        <v>1020</v>
      </c>
      <c r="C340" s="77" t="s">
        <v>949</v>
      </c>
      <c r="D340" s="77" t="s">
        <v>980</v>
      </c>
      <c r="E340" s="71">
        <v>50000</v>
      </c>
      <c r="F340" s="71">
        <f t="shared" si="9"/>
        <v>50000</v>
      </c>
      <c r="G340" s="71">
        <v>1</v>
      </c>
    </row>
    <row r="341" spans="1:7" ht="24" customHeight="1">
      <c r="A341" s="75" t="s">
        <v>1021</v>
      </c>
      <c r="B341" s="76" t="s">
        <v>1022</v>
      </c>
      <c r="C341" s="77" t="s">
        <v>949</v>
      </c>
      <c r="D341" s="77" t="s">
        <v>980</v>
      </c>
      <c r="E341" s="71">
        <v>50000</v>
      </c>
      <c r="F341" s="71">
        <f t="shared" si="9"/>
        <v>50000</v>
      </c>
      <c r="G341" s="71">
        <v>1</v>
      </c>
    </row>
    <row r="342" spans="1:7" ht="24" customHeight="1">
      <c r="A342" s="75" t="s">
        <v>1023</v>
      </c>
      <c r="B342" s="76" t="s">
        <v>1024</v>
      </c>
      <c r="C342" s="77" t="s">
        <v>949</v>
      </c>
      <c r="D342" s="77" t="s">
        <v>980</v>
      </c>
      <c r="E342" s="71">
        <v>50000</v>
      </c>
      <c r="F342" s="71">
        <f t="shared" si="9"/>
        <v>50000</v>
      </c>
      <c r="G342" s="71">
        <v>1</v>
      </c>
    </row>
    <row r="343" spans="1:7" ht="23.25" customHeight="1">
      <c r="A343" s="75" t="s">
        <v>1025</v>
      </c>
      <c r="B343" s="76" t="s">
        <v>1026</v>
      </c>
      <c r="C343" s="77" t="s">
        <v>949</v>
      </c>
      <c r="D343" s="77" t="s">
        <v>980</v>
      </c>
      <c r="E343" s="71">
        <v>300000</v>
      </c>
      <c r="F343" s="71">
        <f t="shared" si="9"/>
        <v>300000</v>
      </c>
      <c r="G343" s="71">
        <v>1</v>
      </c>
    </row>
    <row r="344" spans="1:7" ht="41.25" customHeight="1">
      <c r="A344" s="75" t="s">
        <v>1029</v>
      </c>
      <c r="B344" s="76" t="s">
        <v>1384</v>
      </c>
      <c r="C344" s="77" t="s">
        <v>949</v>
      </c>
      <c r="D344" s="77" t="s">
        <v>990</v>
      </c>
      <c r="E344" s="71">
        <v>300000</v>
      </c>
      <c r="F344" s="71">
        <f t="shared" si="9"/>
        <v>300000</v>
      </c>
      <c r="G344" s="71">
        <v>1</v>
      </c>
    </row>
    <row r="345" spans="1:7" ht="26.25" customHeight="1">
      <c r="A345" s="75" t="s">
        <v>1030</v>
      </c>
      <c r="B345" s="76" t="s">
        <v>1031</v>
      </c>
      <c r="C345" s="77" t="s">
        <v>949</v>
      </c>
      <c r="D345" s="77" t="s">
        <v>980</v>
      </c>
      <c r="E345" s="71">
        <v>100000</v>
      </c>
      <c r="F345" s="71">
        <f t="shared" si="9"/>
        <v>100000</v>
      </c>
      <c r="G345" s="71">
        <v>1</v>
      </c>
    </row>
    <row r="346" spans="1:7" ht="26.25" customHeight="1">
      <c r="A346" s="75" t="s">
        <v>1032</v>
      </c>
      <c r="B346" s="76" t="s">
        <v>1033</v>
      </c>
      <c r="C346" s="77" t="s">
        <v>949</v>
      </c>
      <c r="D346" s="77" t="s">
        <v>980</v>
      </c>
      <c r="E346" s="71">
        <v>300000</v>
      </c>
      <c r="F346" s="71">
        <f>G346*E346</f>
        <v>300000</v>
      </c>
      <c r="G346" s="71">
        <v>1</v>
      </c>
    </row>
    <row r="347" spans="1:7" ht="43.5" customHeight="1">
      <c r="A347" s="75" t="s">
        <v>1034</v>
      </c>
      <c r="B347" s="76" t="s">
        <v>1383</v>
      </c>
      <c r="C347" s="77" t="s">
        <v>1035</v>
      </c>
      <c r="D347" s="77" t="s">
        <v>980</v>
      </c>
      <c r="E347" s="71">
        <v>300000</v>
      </c>
      <c r="F347" s="71">
        <f>G347*E347</f>
        <v>300000</v>
      </c>
      <c r="G347" s="71">
        <v>1</v>
      </c>
    </row>
    <row r="348" spans="1:7" ht="26.25" customHeight="1">
      <c r="A348" s="78" t="s">
        <v>982</v>
      </c>
      <c r="B348" s="84" t="s">
        <v>1038</v>
      </c>
      <c r="C348" s="85" t="s">
        <v>982</v>
      </c>
      <c r="D348" s="85" t="s">
        <v>982</v>
      </c>
      <c r="E348" s="85" t="s">
        <v>982</v>
      </c>
      <c r="F348" s="126">
        <f>SUM(F338:F347)</f>
        <v>1850000</v>
      </c>
      <c r="G348" s="85" t="s">
        <v>982</v>
      </c>
    </row>
    <row r="349" spans="1:7" ht="28.5" customHeight="1">
      <c r="A349" s="69">
        <v>6</v>
      </c>
      <c r="B349" s="136" t="s">
        <v>1385</v>
      </c>
      <c r="C349" s="177"/>
      <c r="D349" s="178"/>
      <c r="E349" s="178"/>
      <c r="F349" s="178"/>
      <c r="G349" s="179"/>
    </row>
    <row r="350" spans="1:7" ht="28.5" customHeight="1">
      <c r="A350" s="75" t="s">
        <v>1027</v>
      </c>
      <c r="B350" s="75" t="s">
        <v>1028</v>
      </c>
      <c r="C350" s="83" t="s">
        <v>949</v>
      </c>
      <c r="D350" s="83" t="s">
        <v>91</v>
      </c>
      <c r="E350" s="71">
        <v>30000</v>
      </c>
      <c r="F350" s="71">
        <f>G350*E350</f>
        <v>9000000</v>
      </c>
      <c r="G350" s="71">
        <v>300</v>
      </c>
    </row>
    <row r="351" spans="1:7" ht="25.5" customHeight="1">
      <c r="A351" s="75" t="s">
        <v>1366</v>
      </c>
      <c r="B351" s="75" t="s">
        <v>1367</v>
      </c>
      <c r="C351" s="77" t="s">
        <v>949</v>
      </c>
      <c r="D351" s="77" t="s">
        <v>91</v>
      </c>
      <c r="E351" s="71">
        <v>45000</v>
      </c>
      <c r="F351" s="71">
        <f>G351*E351</f>
        <v>4500000</v>
      </c>
      <c r="G351" s="71">
        <v>100</v>
      </c>
    </row>
    <row r="352" spans="1:7" ht="24.75" customHeight="1">
      <c r="A352" s="76" t="s">
        <v>1368</v>
      </c>
      <c r="B352" s="76" t="s">
        <v>1375</v>
      </c>
      <c r="C352" s="77" t="s">
        <v>949</v>
      </c>
      <c r="D352" s="77" t="s">
        <v>91</v>
      </c>
      <c r="E352" s="71">
        <v>40000</v>
      </c>
      <c r="F352" s="71">
        <f>G352*E352</f>
        <v>3000000</v>
      </c>
      <c r="G352" s="71">
        <v>75</v>
      </c>
    </row>
    <row r="353" spans="1:7" ht="19.5" customHeight="1">
      <c r="A353" s="78" t="s">
        <v>982</v>
      </c>
      <c r="B353" s="84" t="s">
        <v>1038</v>
      </c>
      <c r="C353" s="85" t="s">
        <v>982</v>
      </c>
      <c r="D353" s="85" t="s">
        <v>982</v>
      </c>
      <c r="E353" s="85" t="s">
        <v>982</v>
      </c>
      <c r="F353" s="126">
        <f>SUM(F350:F352)</f>
        <v>16500000</v>
      </c>
      <c r="G353" s="85" t="s">
        <v>982</v>
      </c>
    </row>
    <row r="354" spans="1:7" ht="32.25" customHeight="1">
      <c r="A354" s="69">
        <v>7</v>
      </c>
      <c r="B354" s="135" t="s">
        <v>1374</v>
      </c>
      <c r="C354" s="186"/>
      <c r="D354" s="187"/>
      <c r="E354" s="187"/>
      <c r="F354" s="187"/>
      <c r="G354" s="188"/>
    </row>
    <row r="355" spans="1:7" ht="24.75" customHeight="1">
      <c r="A355" s="75" t="s">
        <v>1372</v>
      </c>
      <c r="B355" s="75" t="s">
        <v>1373</v>
      </c>
      <c r="C355" s="77" t="s">
        <v>949</v>
      </c>
      <c r="D355" s="77" t="s">
        <v>91</v>
      </c>
      <c r="E355" s="71">
        <v>10000000</v>
      </c>
      <c r="F355" s="71">
        <f>G355*E355</f>
        <v>10000000</v>
      </c>
      <c r="G355" s="71">
        <v>1</v>
      </c>
    </row>
    <row r="356" spans="1:7" ht="24.75" customHeight="1">
      <c r="A356" s="78" t="s">
        <v>982</v>
      </c>
      <c r="B356" s="84" t="s">
        <v>1038</v>
      </c>
      <c r="C356" s="85" t="s">
        <v>982</v>
      </c>
      <c r="D356" s="85" t="s">
        <v>982</v>
      </c>
      <c r="E356" s="85" t="s">
        <v>982</v>
      </c>
      <c r="F356" s="126">
        <f>SUM(F355)</f>
        <v>10000000</v>
      </c>
      <c r="G356" s="85" t="s">
        <v>982</v>
      </c>
    </row>
    <row r="357" spans="1:7" ht="43.5" customHeight="1">
      <c r="A357" s="69">
        <v>8</v>
      </c>
      <c r="B357" s="81" t="s">
        <v>1204</v>
      </c>
      <c r="C357" s="177"/>
      <c r="D357" s="178"/>
      <c r="E357" s="178"/>
      <c r="F357" s="178"/>
      <c r="G357" s="179"/>
    </row>
    <row r="358" spans="1:7" ht="24" customHeight="1">
      <c r="A358" s="52" t="s">
        <v>1036</v>
      </c>
      <c r="B358" s="52" t="s">
        <v>1037</v>
      </c>
      <c r="C358" s="77" t="s">
        <v>1035</v>
      </c>
      <c r="D358" s="74" t="s">
        <v>990</v>
      </c>
      <c r="E358" s="71">
        <v>400000</v>
      </c>
      <c r="F358" s="71">
        <f>E358*G358</f>
        <v>400000</v>
      </c>
      <c r="G358" s="71">
        <v>1</v>
      </c>
    </row>
    <row r="359" spans="1:7" ht="22.5" customHeight="1">
      <c r="A359" s="78" t="s">
        <v>982</v>
      </c>
      <c r="B359" s="84" t="s">
        <v>1038</v>
      </c>
      <c r="C359" s="85" t="s">
        <v>982</v>
      </c>
      <c r="D359" s="85" t="s">
        <v>982</v>
      </c>
      <c r="E359" s="85" t="s">
        <v>982</v>
      </c>
      <c r="F359" s="71">
        <f>SUM(F358:F358)</f>
        <v>400000</v>
      </c>
      <c r="G359" s="85" t="s">
        <v>982</v>
      </c>
    </row>
    <row r="360" spans="1:7" ht="22.5" customHeight="1">
      <c r="A360" s="69">
        <v>9</v>
      </c>
      <c r="B360" s="87" t="s">
        <v>1359</v>
      </c>
      <c r="C360" s="183"/>
      <c r="D360" s="184"/>
      <c r="E360" s="184"/>
      <c r="F360" s="184"/>
      <c r="G360" s="185"/>
    </row>
    <row r="361" spans="1:7" ht="42.75" customHeight="1">
      <c r="A361" s="123">
        <v>44192000</v>
      </c>
      <c r="B361" s="124" t="s">
        <v>1205</v>
      </c>
      <c r="C361" s="121" t="s">
        <v>1206</v>
      </c>
      <c r="D361" s="121" t="s">
        <v>88</v>
      </c>
      <c r="E361" s="71">
        <v>600</v>
      </c>
      <c r="F361" s="71">
        <f t="shared" ref="F361:F421" si="10">G361*E361</f>
        <v>6000</v>
      </c>
      <c r="G361" s="71">
        <v>10</v>
      </c>
    </row>
    <row r="362" spans="1:7" ht="32.25" customHeight="1">
      <c r="A362" s="123">
        <v>44192000</v>
      </c>
      <c r="B362" s="124" t="s">
        <v>1207</v>
      </c>
      <c r="C362" s="121" t="s">
        <v>1206</v>
      </c>
      <c r="D362" s="121" t="s">
        <v>88</v>
      </c>
      <c r="E362" s="71">
        <v>200</v>
      </c>
      <c r="F362" s="71">
        <f t="shared" si="10"/>
        <v>2000</v>
      </c>
      <c r="G362" s="71">
        <v>10</v>
      </c>
    </row>
    <row r="363" spans="1:7" ht="33" customHeight="1">
      <c r="A363" s="123">
        <v>44192000</v>
      </c>
      <c r="B363" s="123" t="s">
        <v>1208</v>
      </c>
      <c r="C363" s="121" t="s">
        <v>1206</v>
      </c>
      <c r="D363" s="120" t="s">
        <v>88</v>
      </c>
      <c r="E363" s="71">
        <v>1200</v>
      </c>
      <c r="F363" s="71">
        <f t="shared" si="10"/>
        <v>12000</v>
      </c>
      <c r="G363" s="71">
        <v>10</v>
      </c>
    </row>
    <row r="364" spans="1:7" ht="40.5" customHeight="1">
      <c r="A364" s="123">
        <v>44192000</v>
      </c>
      <c r="B364" s="124" t="s">
        <v>1209</v>
      </c>
      <c r="C364" s="121" t="s">
        <v>1206</v>
      </c>
      <c r="D364" s="121" t="s">
        <v>88</v>
      </c>
      <c r="E364" s="71">
        <v>1200</v>
      </c>
      <c r="F364" s="71">
        <f t="shared" si="10"/>
        <v>60000</v>
      </c>
      <c r="G364" s="71">
        <v>50</v>
      </c>
    </row>
    <row r="365" spans="1:7" ht="52.5" customHeight="1">
      <c r="A365" s="124">
        <v>44212510</v>
      </c>
      <c r="B365" s="124" t="s">
        <v>1210</v>
      </c>
      <c r="C365" s="121" t="s">
        <v>1206</v>
      </c>
      <c r="D365" s="121" t="s">
        <v>88</v>
      </c>
      <c r="E365" s="71">
        <v>189.9</v>
      </c>
      <c r="F365" s="71">
        <f t="shared" si="10"/>
        <v>15192</v>
      </c>
      <c r="G365" s="71">
        <v>80</v>
      </c>
    </row>
    <row r="366" spans="1:7" ht="30.75" customHeight="1">
      <c r="A366" s="124">
        <v>44112300</v>
      </c>
      <c r="B366" s="123" t="s">
        <v>1211</v>
      </c>
      <c r="C366" s="121" t="s">
        <v>1206</v>
      </c>
      <c r="D366" s="120" t="s">
        <v>88</v>
      </c>
      <c r="E366" s="71">
        <v>84</v>
      </c>
      <c r="F366" s="71">
        <f t="shared" si="10"/>
        <v>4200</v>
      </c>
      <c r="G366" s="71">
        <v>50</v>
      </c>
    </row>
    <row r="367" spans="1:7" ht="54.75" customHeight="1">
      <c r="A367" s="124">
        <v>44912000</v>
      </c>
      <c r="B367" s="124" t="s">
        <v>1212</v>
      </c>
      <c r="C367" s="121" t="s">
        <v>1206</v>
      </c>
      <c r="D367" s="121" t="s">
        <v>88</v>
      </c>
      <c r="E367" s="71">
        <v>180</v>
      </c>
      <c r="F367" s="71">
        <f t="shared" si="10"/>
        <v>90000</v>
      </c>
      <c r="G367" s="71">
        <v>500</v>
      </c>
    </row>
    <row r="368" spans="1:7" ht="22.5" customHeight="1">
      <c r="A368" s="124">
        <v>44192000</v>
      </c>
      <c r="B368" s="124" t="s">
        <v>1213</v>
      </c>
      <c r="C368" s="121" t="s">
        <v>1206</v>
      </c>
      <c r="D368" s="121" t="s">
        <v>1214</v>
      </c>
      <c r="E368" s="71">
        <v>17760</v>
      </c>
      <c r="F368" s="71">
        <f t="shared" si="10"/>
        <v>177600</v>
      </c>
      <c r="G368" s="71">
        <v>10</v>
      </c>
    </row>
    <row r="369" spans="1:7" ht="42" customHeight="1">
      <c r="A369" s="123">
        <v>44512910</v>
      </c>
      <c r="B369" s="124" t="s">
        <v>1215</v>
      </c>
      <c r="C369" s="121" t="s">
        <v>1206</v>
      </c>
      <c r="D369" s="121" t="s">
        <v>88</v>
      </c>
      <c r="E369" s="71">
        <v>348</v>
      </c>
      <c r="F369" s="71">
        <f t="shared" si="10"/>
        <v>1740</v>
      </c>
      <c r="G369" s="71">
        <v>5</v>
      </c>
    </row>
    <row r="370" spans="1:7" ht="42" customHeight="1">
      <c r="A370" s="123">
        <v>44512910</v>
      </c>
      <c r="B370" s="124" t="s">
        <v>1216</v>
      </c>
      <c r="C370" s="121" t="s">
        <v>1206</v>
      </c>
      <c r="D370" s="121" t="s">
        <v>88</v>
      </c>
      <c r="E370" s="71">
        <v>348</v>
      </c>
      <c r="F370" s="71">
        <f t="shared" si="10"/>
        <v>1740</v>
      </c>
      <c r="G370" s="71">
        <v>5</v>
      </c>
    </row>
    <row r="371" spans="1:7" ht="42" customHeight="1">
      <c r="A371" s="123">
        <v>44512910</v>
      </c>
      <c r="B371" s="124" t="s">
        <v>1217</v>
      </c>
      <c r="C371" s="121" t="s">
        <v>1206</v>
      </c>
      <c r="D371" s="121" t="s">
        <v>88</v>
      </c>
      <c r="E371" s="71">
        <v>120</v>
      </c>
      <c r="F371" s="71">
        <f t="shared" si="10"/>
        <v>600</v>
      </c>
      <c r="G371" s="71">
        <v>5</v>
      </c>
    </row>
    <row r="372" spans="1:7" ht="41.25" customHeight="1">
      <c r="A372" s="123">
        <v>44512910</v>
      </c>
      <c r="B372" s="124" t="s">
        <v>1218</v>
      </c>
      <c r="C372" s="121" t="s">
        <v>1206</v>
      </c>
      <c r="D372" s="121" t="s">
        <v>88</v>
      </c>
      <c r="E372" s="71">
        <v>444</v>
      </c>
      <c r="F372" s="71">
        <f t="shared" si="10"/>
        <v>5772</v>
      </c>
      <c r="G372" s="71">
        <v>13</v>
      </c>
    </row>
    <row r="373" spans="1:7" ht="41.25" customHeight="1">
      <c r="A373" s="123">
        <v>44512910</v>
      </c>
      <c r="B373" s="124" t="s">
        <v>1219</v>
      </c>
      <c r="C373" s="121" t="s">
        <v>1206</v>
      </c>
      <c r="D373" s="121" t="s">
        <v>88</v>
      </c>
      <c r="E373" s="71">
        <v>599</v>
      </c>
      <c r="F373" s="71">
        <f t="shared" si="10"/>
        <v>2995</v>
      </c>
      <c r="G373" s="71">
        <v>5</v>
      </c>
    </row>
    <row r="374" spans="1:7" ht="41.25" customHeight="1">
      <c r="A374" s="123">
        <v>44512910</v>
      </c>
      <c r="B374" s="124" t="s">
        <v>1220</v>
      </c>
      <c r="C374" s="121" t="s">
        <v>1206</v>
      </c>
      <c r="D374" s="121" t="s">
        <v>88</v>
      </c>
      <c r="E374" s="71">
        <v>1000</v>
      </c>
      <c r="F374" s="71">
        <f t="shared" si="10"/>
        <v>5000</v>
      </c>
      <c r="G374" s="71">
        <v>5</v>
      </c>
    </row>
    <row r="375" spans="1:7" ht="41.25" customHeight="1">
      <c r="A375" s="123">
        <v>44512910</v>
      </c>
      <c r="B375" s="124" t="s">
        <v>1221</v>
      </c>
      <c r="C375" s="121" t="s">
        <v>1206</v>
      </c>
      <c r="D375" s="121" t="s">
        <v>88</v>
      </c>
      <c r="E375" s="71">
        <v>750</v>
      </c>
      <c r="F375" s="71">
        <f t="shared" si="10"/>
        <v>3750</v>
      </c>
      <c r="G375" s="71">
        <v>5</v>
      </c>
    </row>
    <row r="376" spans="1:7" ht="23.25" customHeight="1">
      <c r="A376" s="124">
        <v>44192000</v>
      </c>
      <c r="B376" s="124" t="s">
        <v>1222</v>
      </c>
      <c r="C376" s="121" t="s">
        <v>1206</v>
      </c>
      <c r="D376" s="121" t="s">
        <v>1223</v>
      </c>
      <c r="E376" s="71">
        <v>1650</v>
      </c>
      <c r="F376" s="71">
        <f t="shared" si="10"/>
        <v>247500</v>
      </c>
      <c r="G376" s="71">
        <v>150</v>
      </c>
    </row>
    <row r="377" spans="1:7" ht="23.25" customHeight="1">
      <c r="A377" s="124">
        <v>44192000</v>
      </c>
      <c r="B377" s="124" t="s">
        <v>1224</v>
      </c>
      <c r="C377" s="121" t="s">
        <v>1206</v>
      </c>
      <c r="D377" s="121" t="s">
        <v>1223</v>
      </c>
      <c r="E377" s="71">
        <v>3700</v>
      </c>
      <c r="F377" s="71">
        <f t="shared" si="10"/>
        <v>259000</v>
      </c>
      <c r="G377" s="71">
        <v>70</v>
      </c>
    </row>
    <row r="378" spans="1:7" ht="23.25" customHeight="1">
      <c r="A378" s="123">
        <v>44423000</v>
      </c>
      <c r="B378" s="124" t="s">
        <v>1225</v>
      </c>
      <c r="C378" s="121" t="s">
        <v>1206</v>
      </c>
      <c r="D378" s="121" t="s">
        <v>88</v>
      </c>
      <c r="E378" s="71">
        <v>3495</v>
      </c>
      <c r="F378" s="71">
        <f t="shared" si="10"/>
        <v>524250</v>
      </c>
      <c r="G378" s="71">
        <v>150</v>
      </c>
    </row>
    <row r="379" spans="1:7" ht="23.25" customHeight="1">
      <c r="A379" s="123">
        <v>44423000</v>
      </c>
      <c r="B379" s="124" t="s">
        <v>1226</v>
      </c>
      <c r="C379" s="121" t="s">
        <v>1206</v>
      </c>
      <c r="D379" s="121" t="s">
        <v>88</v>
      </c>
      <c r="E379" s="71">
        <v>5600</v>
      </c>
      <c r="F379" s="71">
        <f t="shared" si="10"/>
        <v>56000</v>
      </c>
      <c r="G379" s="71">
        <v>10</v>
      </c>
    </row>
    <row r="380" spans="1:7" ht="23.25" customHeight="1">
      <c r="A380" s="123">
        <v>44423000</v>
      </c>
      <c r="B380" s="124" t="s">
        <v>1227</v>
      </c>
      <c r="C380" s="121" t="s">
        <v>1206</v>
      </c>
      <c r="D380" s="121" t="s">
        <v>88</v>
      </c>
      <c r="E380" s="71">
        <v>600</v>
      </c>
      <c r="F380" s="71">
        <f t="shared" si="10"/>
        <v>240000</v>
      </c>
      <c r="G380" s="71">
        <v>400</v>
      </c>
    </row>
    <row r="381" spans="1:7" ht="23.25" customHeight="1">
      <c r="A381" s="123">
        <v>44423000</v>
      </c>
      <c r="B381" s="124" t="s">
        <v>1228</v>
      </c>
      <c r="C381" s="121" t="s">
        <v>1206</v>
      </c>
      <c r="D381" s="121" t="s">
        <v>88</v>
      </c>
      <c r="E381" s="71">
        <v>570</v>
      </c>
      <c r="F381" s="71">
        <f t="shared" si="10"/>
        <v>85500</v>
      </c>
      <c r="G381" s="71">
        <v>150</v>
      </c>
    </row>
    <row r="382" spans="1:7" ht="23.25" customHeight="1">
      <c r="A382" s="123">
        <v>44423000</v>
      </c>
      <c r="B382" s="124" t="s">
        <v>1229</v>
      </c>
      <c r="C382" s="121" t="s">
        <v>1206</v>
      </c>
      <c r="D382" s="121" t="s">
        <v>88</v>
      </c>
      <c r="E382" s="71">
        <v>1450</v>
      </c>
      <c r="F382" s="71">
        <f t="shared" si="10"/>
        <v>21750</v>
      </c>
      <c r="G382" s="71">
        <v>15</v>
      </c>
    </row>
    <row r="383" spans="1:7" ht="23.25" customHeight="1">
      <c r="A383" s="123">
        <v>44192000</v>
      </c>
      <c r="B383" s="124" t="s">
        <v>1230</v>
      </c>
      <c r="C383" s="121" t="s">
        <v>1206</v>
      </c>
      <c r="D383" s="121" t="s">
        <v>88</v>
      </c>
      <c r="E383" s="71">
        <v>1700</v>
      </c>
      <c r="F383" s="71">
        <f t="shared" si="10"/>
        <v>68000</v>
      </c>
      <c r="G383" s="71">
        <v>40</v>
      </c>
    </row>
    <row r="384" spans="1:7" ht="23.25" customHeight="1">
      <c r="A384" s="123">
        <v>44423000</v>
      </c>
      <c r="B384" s="124" t="s">
        <v>1231</v>
      </c>
      <c r="C384" s="121" t="s">
        <v>1206</v>
      </c>
      <c r="D384" s="121" t="s">
        <v>88</v>
      </c>
      <c r="E384" s="71">
        <v>250</v>
      </c>
      <c r="F384" s="71">
        <f t="shared" si="10"/>
        <v>2500</v>
      </c>
      <c r="G384" s="71">
        <v>10</v>
      </c>
    </row>
    <row r="385" spans="1:7" ht="23.25" customHeight="1">
      <c r="A385" s="124">
        <v>44523200</v>
      </c>
      <c r="B385" s="124" t="s">
        <v>1232</v>
      </c>
      <c r="C385" s="121" t="s">
        <v>1206</v>
      </c>
      <c r="D385" s="121" t="s">
        <v>88</v>
      </c>
      <c r="E385" s="71">
        <v>5</v>
      </c>
      <c r="F385" s="71">
        <f t="shared" si="10"/>
        <v>2000</v>
      </c>
      <c r="G385" s="71">
        <v>400</v>
      </c>
    </row>
    <row r="386" spans="1:7" ht="23.25" customHeight="1">
      <c r="A386" s="123">
        <v>44423000</v>
      </c>
      <c r="B386" s="124" t="s">
        <v>1233</v>
      </c>
      <c r="C386" s="121" t="s">
        <v>1206</v>
      </c>
      <c r="D386" s="121" t="s">
        <v>88</v>
      </c>
      <c r="E386" s="71">
        <v>1200</v>
      </c>
      <c r="F386" s="71">
        <f t="shared" si="10"/>
        <v>6000</v>
      </c>
      <c r="G386" s="71">
        <v>5</v>
      </c>
    </row>
    <row r="387" spans="1:7" ht="23.25" customHeight="1">
      <c r="A387" s="124">
        <v>44221200</v>
      </c>
      <c r="B387" s="124" t="s">
        <v>1234</v>
      </c>
      <c r="C387" s="121" t="s">
        <v>1206</v>
      </c>
      <c r="D387" s="121" t="s">
        <v>1235</v>
      </c>
      <c r="E387" s="71">
        <v>38828</v>
      </c>
      <c r="F387" s="71">
        <f t="shared" si="10"/>
        <v>776560</v>
      </c>
      <c r="G387" s="71">
        <v>20</v>
      </c>
    </row>
    <row r="388" spans="1:7" ht="23.25" customHeight="1">
      <c r="A388" s="124">
        <v>44315100</v>
      </c>
      <c r="B388" s="124" t="s">
        <v>1236</v>
      </c>
      <c r="C388" s="121" t="s">
        <v>1206</v>
      </c>
      <c r="D388" s="121" t="s">
        <v>88</v>
      </c>
      <c r="E388" s="71">
        <v>99400</v>
      </c>
      <c r="F388" s="71">
        <f t="shared" si="10"/>
        <v>99400</v>
      </c>
      <c r="G388" s="71">
        <v>1</v>
      </c>
    </row>
    <row r="389" spans="1:7" ht="27.75" customHeight="1">
      <c r="A389" s="123">
        <v>44411300</v>
      </c>
      <c r="B389" s="125" t="s">
        <v>1238</v>
      </c>
      <c r="C389" s="121" t="s">
        <v>1206</v>
      </c>
      <c r="D389" s="122" t="s">
        <v>88</v>
      </c>
      <c r="E389" s="71">
        <v>20000</v>
      </c>
      <c r="F389" s="71">
        <f t="shared" si="10"/>
        <v>200000</v>
      </c>
      <c r="G389" s="71">
        <v>10</v>
      </c>
    </row>
    <row r="390" spans="1:7" ht="27.75" customHeight="1">
      <c r="A390" s="123">
        <v>44411300</v>
      </c>
      <c r="B390" s="125" t="s">
        <v>1239</v>
      </c>
      <c r="C390" s="121" t="s">
        <v>1206</v>
      </c>
      <c r="D390" s="122" t="s">
        <v>88</v>
      </c>
      <c r="E390" s="71">
        <v>40000</v>
      </c>
      <c r="F390" s="71">
        <f t="shared" si="10"/>
        <v>200000</v>
      </c>
      <c r="G390" s="71">
        <v>5</v>
      </c>
    </row>
    <row r="391" spans="1:7" ht="27.75" customHeight="1">
      <c r="A391" s="124">
        <v>44192000</v>
      </c>
      <c r="B391" s="124" t="s">
        <v>1240</v>
      </c>
      <c r="C391" s="121" t="s">
        <v>1206</v>
      </c>
      <c r="D391" s="121" t="s">
        <v>225</v>
      </c>
      <c r="E391" s="71">
        <v>500</v>
      </c>
      <c r="F391" s="71">
        <f t="shared" si="10"/>
        <v>15000</v>
      </c>
      <c r="G391" s="71">
        <v>30</v>
      </c>
    </row>
    <row r="392" spans="1:7" ht="27.75" customHeight="1">
      <c r="A392" s="124">
        <v>44423000</v>
      </c>
      <c r="B392" s="124" t="s">
        <v>1241</v>
      </c>
      <c r="C392" s="121" t="s">
        <v>1206</v>
      </c>
      <c r="D392" s="121" t="s">
        <v>88</v>
      </c>
      <c r="E392" s="71">
        <v>3</v>
      </c>
      <c r="F392" s="71">
        <f t="shared" si="10"/>
        <v>1500</v>
      </c>
      <c r="G392" s="71">
        <v>500</v>
      </c>
    </row>
    <row r="393" spans="1:7" ht="30" customHeight="1">
      <c r="A393" s="123">
        <v>44164300</v>
      </c>
      <c r="B393" s="124" t="s">
        <v>1242</v>
      </c>
      <c r="C393" s="121" t="s">
        <v>1206</v>
      </c>
      <c r="D393" s="121" t="s">
        <v>1139</v>
      </c>
      <c r="E393" s="71">
        <v>660</v>
      </c>
      <c r="F393" s="71">
        <f t="shared" si="10"/>
        <v>23100</v>
      </c>
      <c r="G393" s="71">
        <v>35</v>
      </c>
    </row>
    <row r="394" spans="1:7" ht="30" customHeight="1">
      <c r="A394" s="123">
        <v>44164300</v>
      </c>
      <c r="B394" s="124" t="s">
        <v>1243</v>
      </c>
      <c r="C394" s="121" t="s">
        <v>1206</v>
      </c>
      <c r="D394" s="121" t="s">
        <v>1139</v>
      </c>
      <c r="E394" s="71">
        <v>888</v>
      </c>
      <c r="F394" s="71">
        <f t="shared" si="10"/>
        <v>17760</v>
      </c>
      <c r="G394" s="71">
        <v>20</v>
      </c>
    </row>
    <row r="395" spans="1:7" ht="30" customHeight="1">
      <c r="A395" s="123">
        <v>44164300</v>
      </c>
      <c r="B395" s="124" t="s">
        <v>1244</v>
      </c>
      <c r="C395" s="121" t="s">
        <v>1206</v>
      </c>
      <c r="D395" s="121" t="s">
        <v>1139</v>
      </c>
      <c r="E395" s="71">
        <v>396</v>
      </c>
      <c r="F395" s="71">
        <f t="shared" si="10"/>
        <v>23760</v>
      </c>
      <c r="G395" s="71">
        <v>60</v>
      </c>
    </row>
    <row r="396" spans="1:7" ht="30" customHeight="1">
      <c r="A396" s="123">
        <v>44164300</v>
      </c>
      <c r="B396" s="124" t="s">
        <v>1245</v>
      </c>
      <c r="C396" s="121" t="s">
        <v>1206</v>
      </c>
      <c r="D396" s="121" t="s">
        <v>1139</v>
      </c>
      <c r="E396" s="71">
        <v>348</v>
      </c>
      <c r="F396" s="71">
        <f t="shared" si="10"/>
        <v>10440</v>
      </c>
      <c r="G396" s="71">
        <v>30</v>
      </c>
    </row>
    <row r="397" spans="1:7" ht="22.5" customHeight="1">
      <c r="A397" s="124">
        <v>44192000</v>
      </c>
      <c r="B397" s="124" t="s">
        <v>1246</v>
      </c>
      <c r="C397" s="121" t="s">
        <v>1206</v>
      </c>
      <c r="D397" s="121" t="s">
        <v>1223</v>
      </c>
      <c r="E397" s="71">
        <v>5450</v>
      </c>
      <c r="F397" s="71">
        <f t="shared" si="10"/>
        <v>218000</v>
      </c>
      <c r="G397" s="71">
        <v>40</v>
      </c>
    </row>
    <row r="398" spans="1:7" ht="39.75" customHeight="1">
      <c r="A398" s="123">
        <v>44423000</v>
      </c>
      <c r="B398" s="124" t="s">
        <v>1247</v>
      </c>
      <c r="C398" s="121" t="s">
        <v>1206</v>
      </c>
      <c r="D398" s="121" t="s">
        <v>88</v>
      </c>
      <c r="E398" s="71">
        <v>59.9</v>
      </c>
      <c r="F398" s="71">
        <f t="shared" si="10"/>
        <v>29950</v>
      </c>
      <c r="G398" s="71">
        <v>500</v>
      </c>
    </row>
    <row r="399" spans="1:7" ht="39.75" customHeight="1">
      <c r="A399" s="123">
        <v>44423000</v>
      </c>
      <c r="B399" s="124" t="s">
        <v>1248</v>
      </c>
      <c r="C399" s="121" t="s">
        <v>1206</v>
      </c>
      <c r="D399" s="121" t="s">
        <v>88</v>
      </c>
      <c r="E399" s="71">
        <v>30</v>
      </c>
      <c r="F399" s="71">
        <f t="shared" si="10"/>
        <v>18000</v>
      </c>
      <c r="G399" s="71">
        <v>600</v>
      </c>
    </row>
    <row r="400" spans="1:7" ht="42.75" customHeight="1">
      <c r="A400" s="123">
        <v>44423000</v>
      </c>
      <c r="B400" s="124" t="s">
        <v>1249</v>
      </c>
      <c r="C400" s="121" t="s">
        <v>1206</v>
      </c>
      <c r="D400" s="121" t="s">
        <v>88</v>
      </c>
      <c r="E400" s="71">
        <v>42</v>
      </c>
      <c r="F400" s="71">
        <f t="shared" si="10"/>
        <v>21000</v>
      </c>
      <c r="G400" s="71">
        <v>500</v>
      </c>
    </row>
    <row r="401" spans="1:7" ht="23.25" customHeight="1">
      <c r="A401" s="124">
        <v>44315200</v>
      </c>
      <c r="B401" s="124" t="s">
        <v>1252</v>
      </c>
      <c r="C401" s="121" t="s">
        <v>1206</v>
      </c>
      <c r="D401" s="121" t="s">
        <v>225</v>
      </c>
      <c r="E401" s="71">
        <v>700</v>
      </c>
      <c r="F401" s="71">
        <f t="shared" si="10"/>
        <v>35000</v>
      </c>
      <c r="G401" s="71">
        <v>50</v>
      </c>
    </row>
    <row r="402" spans="1:7" ht="23.25" customHeight="1">
      <c r="A402" s="123">
        <v>44423000</v>
      </c>
      <c r="B402" s="123" t="s">
        <v>1254</v>
      </c>
      <c r="C402" s="121" t="s">
        <v>1206</v>
      </c>
      <c r="D402" s="120" t="s">
        <v>481</v>
      </c>
      <c r="E402" s="71">
        <v>450</v>
      </c>
      <c r="F402" s="71">
        <f t="shared" si="10"/>
        <v>1350</v>
      </c>
      <c r="G402" s="71">
        <v>3</v>
      </c>
    </row>
    <row r="403" spans="1:7" ht="23.25" customHeight="1">
      <c r="A403" s="123">
        <v>44423000</v>
      </c>
      <c r="B403" s="123" t="s">
        <v>1255</v>
      </c>
      <c r="C403" s="121" t="s">
        <v>1206</v>
      </c>
      <c r="D403" s="120" t="s">
        <v>481</v>
      </c>
      <c r="E403" s="71">
        <v>480</v>
      </c>
      <c r="F403" s="71">
        <f t="shared" si="10"/>
        <v>1440</v>
      </c>
      <c r="G403" s="71">
        <v>3</v>
      </c>
    </row>
    <row r="404" spans="1:7" ht="23.25" customHeight="1">
      <c r="A404" s="124">
        <v>44111900</v>
      </c>
      <c r="B404" s="124" t="s">
        <v>1256</v>
      </c>
      <c r="C404" s="121" t="s">
        <v>1206</v>
      </c>
      <c r="D404" s="121" t="s">
        <v>1235</v>
      </c>
      <c r="E404" s="71">
        <v>5000</v>
      </c>
      <c r="F404" s="71">
        <f t="shared" si="10"/>
        <v>1000000</v>
      </c>
      <c r="G404" s="71">
        <v>200</v>
      </c>
    </row>
    <row r="405" spans="1:7" ht="23.25" customHeight="1">
      <c r="A405" s="124">
        <v>44423000</v>
      </c>
      <c r="B405" s="124" t="s">
        <v>1257</v>
      </c>
      <c r="C405" s="121" t="s">
        <v>1206</v>
      </c>
      <c r="D405" s="121" t="s">
        <v>486</v>
      </c>
      <c r="E405" s="71">
        <v>170</v>
      </c>
      <c r="F405" s="71">
        <f t="shared" si="10"/>
        <v>3400</v>
      </c>
      <c r="G405" s="71">
        <v>20</v>
      </c>
    </row>
    <row r="406" spans="1:7" ht="23.25" customHeight="1">
      <c r="A406" s="123">
        <v>44318000</v>
      </c>
      <c r="B406" s="123" t="s">
        <v>1258</v>
      </c>
      <c r="C406" s="121" t="s">
        <v>1206</v>
      </c>
      <c r="D406" s="120" t="s">
        <v>1139</v>
      </c>
      <c r="E406" s="71">
        <v>156</v>
      </c>
      <c r="F406" s="71">
        <f t="shared" si="10"/>
        <v>93600</v>
      </c>
      <c r="G406" s="71">
        <v>600</v>
      </c>
    </row>
    <row r="407" spans="1:7" ht="23.25" customHeight="1">
      <c r="A407" s="123">
        <v>44318000</v>
      </c>
      <c r="B407" s="123" t="s">
        <v>1259</v>
      </c>
      <c r="C407" s="121" t="s">
        <v>1206</v>
      </c>
      <c r="D407" s="120" t="s">
        <v>1139</v>
      </c>
      <c r="E407" s="71">
        <v>240</v>
      </c>
      <c r="F407" s="71">
        <f t="shared" si="10"/>
        <v>120000</v>
      </c>
      <c r="G407" s="71">
        <v>500</v>
      </c>
    </row>
    <row r="408" spans="1:7" ht="27" customHeight="1">
      <c r="A408" s="123">
        <v>44318000</v>
      </c>
      <c r="B408" s="123" t="s">
        <v>1260</v>
      </c>
      <c r="C408" s="121" t="s">
        <v>1206</v>
      </c>
      <c r="D408" s="120" t="s">
        <v>1139</v>
      </c>
      <c r="E408" s="71">
        <v>540</v>
      </c>
      <c r="F408" s="71">
        <f t="shared" si="10"/>
        <v>21600</v>
      </c>
      <c r="G408" s="71">
        <v>40</v>
      </c>
    </row>
    <row r="409" spans="1:7" ht="23.25" customHeight="1">
      <c r="A409" s="123">
        <v>44318000</v>
      </c>
      <c r="B409" s="123" t="s">
        <v>1261</v>
      </c>
      <c r="C409" s="121" t="s">
        <v>1206</v>
      </c>
      <c r="D409" s="120" t="s">
        <v>1139</v>
      </c>
      <c r="E409" s="71">
        <v>100</v>
      </c>
      <c r="F409" s="71">
        <f t="shared" si="10"/>
        <v>8000</v>
      </c>
      <c r="G409" s="71">
        <v>80</v>
      </c>
    </row>
    <row r="410" spans="1:7" ht="23.25" customHeight="1">
      <c r="A410" s="123">
        <v>44318000</v>
      </c>
      <c r="B410" s="123" t="s">
        <v>1262</v>
      </c>
      <c r="C410" s="121" t="s">
        <v>1206</v>
      </c>
      <c r="D410" s="120" t="s">
        <v>1139</v>
      </c>
      <c r="E410" s="71">
        <v>276</v>
      </c>
      <c r="F410" s="71">
        <f t="shared" si="10"/>
        <v>13800</v>
      </c>
      <c r="G410" s="71">
        <v>50</v>
      </c>
    </row>
    <row r="411" spans="1:7" ht="27" customHeight="1">
      <c r="A411" s="123">
        <v>44318000</v>
      </c>
      <c r="B411" s="124" t="s">
        <v>1263</v>
      </c>
      <c r="C411" s="121" t="s">
        <v>1206</v>
      </c>
      <c r="D411" s="121" t="s">
        <v>88</v>
      </c>
      <c r="E411" s="71">
        <v>550</v>
      </c>
      <c r="F411" s="71">
        <f t="shared" si="10"/>
        <v>2200</v>
      </c>
      <c r="G411" s="71">
        <v>4</v>
      </c>
    </row>
    <row r="412" spans="1:7" ht="25.5" customHeight="1">
      <c r="A412" s="123">
        <v>44192000</v>
      </c>
      <c r="B412" s="124" t="s">
        <v>1264</v>
      </c>
      <c r="C412" s="121" t="s">
        <v>1206</v>
      </c>
      <c r="D412" s="121" t="s">
        <v>1164</v>
      </c>
      <c r="E412" s="71">
        <v>1500</v>
      </c>
      <c r="F412" s="71">
        <f t="shared" si="10"/>
        <v>180000</v>
      </c>
      <c r="G412" s="71">
        <v>120</v>
      </c>
    </row>
    <row r="413" spans="1:7" ht="25.5" customHeight="1">
      <c r="A413" s="123">
        <v>44192000</v>
      </c>
      <c r="B413" s="124" t="s">
        <v>1265</v>
      </c>
      <c r="C413" s="121" t="s">
        <v>1206</v>
      </c>
      <c r="D413" s="121" t="s">
        <v>88</v>
      </c>
      <c r="E413" s="71">
        <v>4279</v>
      </c>
      <c r="F413" s="71">
        <f t="shared" si="10"/>
        <v>513480</v>
      </c>
      <c r="G413" s="71">
        <v>120</v>
      </c>
    </row>
    <row r="414" spans="1:7" ht="25.5" customHeight="1">
      <c r="A414" s="123">
        <v>44423000</v>
      </c>
      <c r="B414" s="123" t="s">
        <v>1266</v>
      </c>
      <c r="C414" s="121" t="s">
        <v>1206</v>
      </c>
      <c r="D414" s="120" t="s">
        <v>225</v>
      </c>
      <c r="E414" s="71">
        <v>750</v>
      </c>
      <c r="F414" s="71">
        <f t="shared" si="10"/>
        <v>1500</v>
      </c>
      <c r="G414" s="71">
        <v>2</v>
      </c>
    </row>
    <row r="415" spans="1:7" ht="25.5" customHeight="1">
      <c r="A415" s="123">
        <v>44423000</v>
      </c>
      <c r="B415" s="123" t="s">
        <v>1267</v>
      </c>
      <c r="C415" s="121" t="s">
        <v>1206</v>
      </c>
      <c r="D415" s="120" t="s">
        <v>225</v>
      </c>
      <c r="E415" s="71">
        <v>700</v>
      </c>
      <c r="F415" s="71">
        <f t="shared" si="10"/>
        <v>700</v>
      </c>
      <c r="G415" s="71">
        <v>1</v>
      </c>
    </row>
    <row r="416" spans="1:7" ht="25.5" customHeight="1">
      <c r="A416" s="124">
        <v>44423000</v>
      </c>
      <c r="B416" s="123" t="s">
        <v>1268</v>
      </c>
      <c r="C416" s="121" t="s">
        <v>1206</v>
      </c>
      <c r="D416" s="120" t="s">
        <v>88</v>
      </c>
      <c r="E416" s="71">
        <v>24</v>
      </c>
      <c r="F416" s="71">
        <f t="shared" si="10"/>
        <v>720</v>
      </c>
      <c r="G416" s="71">
        <v>30</v>
      </c>
    </row>
    <row r="417" spans="1:7" ht="30" customHeight="1">
      <c r="A417" s="123">
        <v>44423000</v>
      </c>
      <c r="B417" s="124" t="s">
        <v>1269</v>
      </c>
      <c r="C417" s="121" t="s">
        <v>1206</v>
      </c>
      <c r="D417" s="121" t="s">
        <v>88</v>
      </c>
      <c r="E417" s="71">
        <v>24</v>
      </c>
      <c r="F417" s="71">
        <f t="shared" si="10"/>
        <v>720</v>
      </c>
      <c r="G417" s="71">
        <v>30</v>
      </c>
    </row>
    <row r="418" spans="1:7" ht="30" customHeight="1">
      <c r="A418" s="123">
        <v>44423000</v>
      </c>
      <c r="B418" s="124" t="s">
        <v>1270</v>
      </c>
      <c r="C418" s="121" t="s">
        <v>1206</v>
      </c>
      <c r="D418" s="121" t="s">
        <v>88</v>
      </c>
      <c r="E418" s="71">
        <v>24</v>
      </c>
      <c r="F418" s="71">
        <f t="shared" si="10"/>
        <v>720</v>
      </c>
      <c r="G418" s="71">
        <v>30</v>
      </c>
    </row>
    <row r="419" spans="1:7" ht="30" customHeight="1">
      <c r="A419" s="123">
        <v>44423000</v>
      </c>
      <c r="B419" s="124" t="s">
        <v>1271</v>
      </c>
      <c r="C419" s="121" t="s">
        <v>1206</v>
      </c>
      <c r="D419" s="121" t="s">
        <v>88</v>
      </c>
      <c r="E419" s="71">
        <v>24</v>
      </c>
      <c r="F419" s="71">
        <f t="shared" si="10"/>
        <v>720</v>
      </c>
      <c r="G419" s="71">
        <v>30</v>
      </c>
    </row>
    <row r="420" spans="1:7" ht="30" customHeight="1">
      <c r="A420" s="123">
        <v>44423000</v>
      </c>
      <c r="B420" s="124" t="s">
        <v>1272</v>
      </c>
      <c r="C420" s="121" t="s">
        <v>1206</v>
      </c>
      <c r="D420" s="121" t="s">
        <v>88</v>
      </c>
      <c r="E420" s="71">
        <v>24</v>
      </c>
      <c r="F420" s="71">
        <f t="shared" si="10"/>
        <v>720</v>
      </c>
      <c r="G420" s="71">
        <v>30</v>
      </c>
    </row>
    <row r="421" spans="1:7" ht="30" customHeight="1">
      <c r="A421" s="123">
        <v>44423000</v>
      </c>
      <c r="B421" s="124" t="s">
        <v>1273</v>
      </c>
      <c r="C421" s="121" t="s">
        <v>1206</v>
      </c>
      <c r="D421" s="121" t="s">
        <v>88</v>
      </c>
      <c r="E421" s="71">
        <v>1300</v>
      </c>
      <c r="F421" s="71">
        <f t="shared" si="10"/>
        <v>13000</v>
      </c>
      <c r="G421" s="71">
        <v>10</v>
      </c>
    </row>
    <row r="422" spans="1:7" ht="30" customHeight="1">
      <c r="A422" s="123">
        <v>44423000</v>
      </c>
      <c r="B422" s="124" t="s">
        <v>1274</v>
      </c>
      <c r="C422" s="121" t="s">
        <v>1206</v>
      </c>
      <c r="D422" s="121" t="s">
        <v>88</v>
      </c>
      <c r="E422" s="71">
        <v>240</v>
      </c>
      <c r="F422" s="71">
        <f t="shared" ref="F422:F484" si="11">G422*E422</f>
        <v>6720</v>
      </c>
      <c r="G422" s="71">
        <v>28</v>
      </c>
    </row>
    <row r="423" spans="1:7" ht="27" customHeight="1">
      <c r="A423" s="124">
        <v>44423000</v>
      </c>
      <c r="B423" s="124" t="s">
        <v>1275</v>
      </c>
      <c r="C423" s="121" t="s">
        <v>1206</v>
      </c>
      <c r="D423" s="121" t="s">
        <v>88</v>
      </c>
      <c r="E423" s="71">
        <v>600</v>
      </c>
      <c r="F423" s="71">
        <f t="shared" si="11"/>
        <v>1200</v>
      </c>
      <c r="G423" s="71">
        <v>2</v>
      </c>
    </row>
    <row r="424" spans="1:7" ht="27" customHeight="1">
      <c r="A424" s="123">
        <v>44423000</v>
      </c>
      <c r="B424" s="124" t="s">
        <v>1276</v>
      </c>
      <c r="C424" s="121" t="s">
        <v>1206</v>
      </c>
      <c r="D424" s="121" t="s">
        <v>484</v>
      </c>
      <c r="E424" s="71">
        <v>690</v>
      </c>
      <c r="F424" s="71">
        <f t="shared" si="11"/>
        <v>345000</v>
      </c>
      <c r="G424" s="71">
        <v>500</v>
      </c>
    </row>
    <row r="425" spans="1:7" ht="27" customHeight="1">
      <c r="A425" s="123">
        <v>44423000</v>
      </c>
      <c r="B425" s="124" t="s">
        <v>1277</v>
      </c>
      <c r="C425" s="121" t="s">
        <v>1206</v>
      </c>
      <c r="D425" s="121" t="s">
        <v>88</v>
      </c>
      <c r="E425" s="71">
        <v>68000</v>
      </c>
      <c r="F425" s="71">
        <f t="shared" si="11"/>
        <v>204000</v>
      </c>
      <c r="G425" s="71">
        <v>3</v>
      </c>
    </row>
    <row r="426" spans="1:7" ht="25.5" customHeight="1">
      <c r="A426" s="123">
        <v>44164310</v>
      </c>
      <c r="B426" s="124" t="s">
        <v>1278</v>
      </c>
      <c r="C426" s="121" t="s">
        <v>1206</v>
      </c>
      <c r="D426" s="121" t="s">
        <v>88</v>
      </c>
      <c r="E426" s="71">
        <v>3600</v>
      </c>
      <c r="F426" s="71">
        <f t="shared" si="11"/>
        <v>21600</v>
      </c>
      <c r="G426" s="71">
        <v>6</v>
      </c>
    </row>
    <row r="427" spans="1:7" ht="25.5" customHeight="1">
      <c r="A427" s="123">
        <v>44164310</v>
      </c>
      <c r="B427" s="124" t="s">
        <v>1279</v>
      </c>
      <c r="C427" s="121" t="s">
        <v>1206</v>
      </c>
      <c r="D427" s="121" t="s">
        <v>88</v>
      </c>
      <c r="E427" s="71">
        <v>4900</v>
      </c>
      <c r="F427" s="71">
        <f t="shared" si="11"/>
        <v>29400</v>
      </c>
      <c r="G427" s="71">
        <v>6</v>
      </c>
    </row>
    <row r="428" spans="1:7" ht="25.5" customHeight="1">
      <c r="A428" s="123">
        <v>44164310</v>
      </c>
      <c r="B428" s="124" t="s">
        <v>1280</v>
      </c>
      <c r="C428" s="121" t="s">
        <v>1206</v>
      </c>
      <c r="D428" s="121" t="s">
        <v>88</v>
      </c>
      <c r="E428" s="71">
        <v>1080</v>
      </c>
      <c r="F428" s="71">
        <f t="shared" si="11"/>
        <v>10800</v>
      </c>
      <c r="G428" s="71">
        <v>10</v>
      </c>
    </row>
    <row r="429" spans="1:7" ht="25.5" customHeight="1">
      <c r="A429" s="123">
        <v>44164310</v>
      </c>
      <c r="B429" s="124" t="s">
        <v>1281</v>
      </c>
      <c r="C429" s="121" t="s">
        <v>1206</v>
      </c>
      <c r="D429" s="121" t="s">
        <v>88</v>
      </c>
      <c r="E429" s="71">
        <v>1980</v>
      </c>
      <c r="F429" s="71">
        <f t="shared" si="11"/>
        <v>47520</v>
      </c>
      <c r="G429" s="71">
        <v>24</v>
      </c>
    </row>
    <row r="430" spans="1:7" ht="23.25" customHeight="1">
      <c r="A430" s="124">
        <v>44423000</v>
      </c>
      <c r="B430" s="124" t="s">
        <v>1282</v>
      </c>
      <c r="C430" s="121" t="s">
        <v>1206</v>
      </c>
      <c r="D430" s="121" t="s">
        <v>88</v>
      </c>
      <c r="E430" s="71">
        <v>960</v>
      </c>
      <c r="F430" s="71">
        <f t="shared" si="11"/>
        <v>960</v>
      </c>
      <c r="G430" s="71">
        <v>1</v>
      </c>
    </row>
    <row r="431" spans="1:7" ht="23.25" customHeight="1">
      <c r="A431" s="123">
        <v>44423000</v>
      </c>
      <c r="B431" s="125" t="s">
        <v>1283</v>
      </c>
      <c r="C431" s="121" t="s">
        <v>1206</v>
      </c>
      <c r="D431" s="122" t="s">
        <v>1235</v>
      </c>
      <c r="E431" s="71">
        <v>5000</v>
      </c>
      <c r="F431" s="71">
        <f t="shared" si="11"/>
        <v>100000</v>
      </c>
      <c r="G431" s="71">
        <v>20</v>
      </c>
    </row>
    <row r="432" spans="1:7" ht="23.25" customHeight="1">
      <c r="A432" s="123">
        <v>44423000</v>
      </c>
      <c r="B432" s="124" t="s">
        <v>1284</v>
      </c>
      <c r="C432" s="121" t="s">
        <v>1206</v>
      </c>
      <c r="D432" s="121" t="s">
        <v>1223</v>
      </c>
      <c r="E432" s="71">
        <v>350</v>
      </c>
      <c r="F432" s="71">
        <f t="shared" si="11"/>
        <v>66500</v>
      </c>
      <c r="G432" s="71">
        <v>190</v>
      </c>
    </row>
    <row r="433" spans="1:7" ht="23.25" customHeight="1">
      <c r="A433" s="124">
        <v>44423000</v>
      </c>
      <c r="B433" s="124" t="s">
        <v>1285</v>
      </c>
      <c r="C433" s="121" t="s">
        <v>1206</v>
      </c>
      <c r="D433" s="121" t="s">
        <v>88</v>
      </c>
      <c r="E433" s="71">
        <v>840</v>
      </c>
      <c r="F433" s="71">
        <f t="shared" si="11"/>
        <v>1680</v>
      </c>
      <c r="G433" s="71">
        <v>2</v>
      </c>
    </row>
    <row r="434" spans="1:7" ht="23.25" customHeight="1">
      <c r="A434" s="124">
        <v>44423000</v>
      </c>
      <c r="B434" s="124" t="s">
        <v>1286</v>
      </c>
      <c r="C434" s="121" t="s">
        <v>1206</v>
      </c>
      <c r="D434" s="121" t="s">
        <v>88</v>
      </c>
      <c r="E434" s="71">
        <v>780</v>
      </c>
      <c r="F434" s="71">
        <f t="shared" si="11"/>
        <v>1560</v>
      </c>
      <c r="G434" s="71">
        <v>2</v>
      </c>
    </row>
    <row r="435" spans="1:7" ht="25.5" customHeight="1">
      <c r="A435" s="124">
        <v>44423000</v>
      </c>
      <c r="B435" s="124" t="s">
        <v>1287</v>
      </c>
      <c r="C435" s="121" t="s">
        <v>1206</v>
      </c>
      <c r="D435" s="121" t="s">
        <v>1139</v>
      </c>
      <c r="E435" s="71">
        <v>1200</v>
      </c>
      <c r="F435" s="71">
        <f t="shared" si="11"/>
        <v>3600</v>
      </c>
      <c r="G435" s="71">
        <v>3</v>
      </c>
    </row>
    <row r="436" spans="1:7" ht="25.5" customHeight="1">
      <c r="A436" s="124">
        <v>44423000</v>
      </c>
      <c r="B436" s="124" t="s">
        <v>1288</v>
      </c>
      <c r="C436" s="121" t="s">
        <v>1206</v>
      </c>
      <c r="D436" s="121" t="s">
        <v>1139</v>
      </c>
      <c r="E436" s="71">
        <v>1200</v>
      </c>
      <c r="F436" s="71">
        <f t="shared" si="11"/>
        <v>4800</v>
      </c>
      <c r="G436" s="71">
        <v>4</v>
      </c>
    </row>
    <row r="437" spans="1:7" ht="25.5" customHeight="1">
      <c r="A437" s="124">
        <v>44423000</v>
      </c>
      <c r="B437" s="124" t="s">
        <v>1289</v>
      </c>
      <c r="C437" s="121" t="s">
        <v>1206</v>
      </c>
      <c r="D437" s="121" t="s">
        <v>1139</v>
      </c>
      <c r="E437" s="71">
        <v>1200</v>
      </c>
      <c r="F437" s="71">
        <f t="shared" si="11"/>
        <v>4800</v>
      </c>
      <c r="G437" s="71">
        <v>4</v>
      </c>
    </row>
    <row r="438" spans="1:7" ht="25.5" customHeight="1">
      <c r="A438" s="124">
        <v>44423000</v>
      </c>
      <c r="B438" s="124" t="s">
        <v>1290</v>
      </c>
      <c r="C438" s="121" t="s">
        <v>1206</v>
      </c>
      <c r="D438" s="121" t="s">
        <v>1139</v>
      </c>
      <c r="E438" s="71">
        <v>900</v>
      </c>
      <c r="F438" s="71">
        <f t="shared" si="11"/>
        <v>22500</v>
      </c>
      <c r="G438" s="71">
        <v>25</v>
      </c>
    </row>
    <row r="439" spans="1:7" ht="40.5" customHeight="1">
      <c r="A439" s="123">
        <v>44192000</v>
      </c>
      <c r="B439" s="124" t="s">
        <v>1291</v>
      </c>
      <c r="C439" s="121" t="s">
        <v>1206</v>
      </c>
      <c r="D439" s="121" t="s">
        <v>1223</v>
      </c>
      <c r="E439" s="71">
        <v>2775</v>
      </c>
      <c r="F439" s="71">
        <f t="shared" si="11"/>
        <v>55500</v>
      </c>
      <c r="G439" s="71">
        <v>20</v>
      </c>
    </row>
    <row r="440" spans="1:7" ht="40.5" customHeight="1">
      <c r="A440" s="123">
        <v>44192000</v>
      </c>
      <c r="B440" s="124" t="s">
        <v>1292</v>
      </c>
      <c r="C440" s="121" t="s">
        <v>1206</v>
      </c>
      <c r="D440" s="121" t="s">
        <v>1223</v>
      </c>
      <c r="E440" s="71">
        <v>5200</v>
      </c>
      <c r="F440" s="71">
        <f t="shared" si="11"/>
        <v>41600</v>
      </c>
      <c r="G440" s="71">
        <v>8</v>
      </c>
    </row>
    <row r="441" spans="1:7" ht="27" customHeight="1">
      <c r="A441" s="123">
        <v>44192000</v>
      </c>
      <c r="B441" s="125" t="s">
        <v>1293</v>
      </c>
      <c r="C441" s="121" t="s">
        <v>1206</v>
      </c>
      <c r="D441" s="122" t="s">
        <v>1223</v>
      </c>
      <c r="E441" s="71">
        <v>4300</v>
      </c>
      <c r="F441" s="71">
        <f t="shared" si="11"/>
        <v>989000</v>
      </c>
      <c r="G441" s="71">
        <v>230</v>
      </c>
    </row>
    <row r="442" spans="1:7" ht="25.5" customHeight="1">
      <c r="A442" s="124">
        <v>44423000</v>
      </c>
      <c r="B442" s="124" t="s">
        <v>1294</v>
      </c>
      <c r="C442" s="121" t="s">
        <v>1206</v>
      </c>
      <c r="D442" s="121" t="s">
        <v>88</v>
      </c>
      <c r="E442" s="71">
        <v>120</v>
      </c>
      <c r="F442" s="71">
        <f t="shared" si="11"/>
        <v>12000</v>
      </c>
      <c r="G442" s="71">
        <v>100</v>
      </c>
    </row>
    <row r="443" spans="1:7" ht="25.5" customHeight="1">
      <c r="A443" s="124">
        <v>44111900</v>
      </c>
      <c r="B443" s="124" t="s">
        <v>1295</v>
      </c>
      <c r="C443" s="121" t="s">
        <v>1206</v>
      </c>
      <c r="D443" s="121" t="s">
        <v>1296</v>
      </c>
      <c r="E443" s="71">
        <v>5048</v>
      </c>
      <c r="F443" s="71">
        <f t="shared" si="11"/>
        <v>50480</v>
      </c>
      <c r="G443" s="71">
        <v>10</v>
      </c>
    </row>
    <row r="444" spans="1:7" ht="25.5" customHeight="1">
      <c r="A444" s="123">
        <v>44192000</v>
      </c>
      <c r="B444" s="125" t="s">
        <v>1361</v>
      </c>
      <c r="C444" s="121" t="s">
        <v>1206</v>
      </c>
      <c r="D444" s="122" t="s">
        <v>1235</v>
      </c>
      <c r="E444" s="71">
        <v>30000</v>
      </c>
      <c r="F444" s="71">
        <f t="shared" si="11"/>
        <v>1500000</v>
      </c>
      <c r="G444" s="71">
        <v>50</v>
      </c>
    </row>
    <row r="445" spans="1:7" ht="29.25" customHeight="1">
      <c r="A445" s="124">
        <v>44423000</v>
      </c>
      <c r="B445" s="124" t="s">
        <v>1299</v>
      </c>
      <c r="C445" s="121" t="s">
        <v>1206</v>
      </c>
      <c r="D445" s="121" t="s">
        <v>88</v>
      </c>
      <c r="E445" s="71">
        <v>100</v>
      </c>
      <c r="F445" s="71">
        <f t="shared" si="11"/>
        <v>20000</v>
      </c>
      <c r="G445" s="71">
        <v>200</v>
      </c>
    </row>
    <row r="446" spans="1:7" ht="29.25" customHeight="1">
      <c r="A446" s="123">
        <v>44164310</v>
      </c>
      <c r="B446" s="124" t="s">
        <v>1300</v>
      </c>
      <c r="C446" s="121" t="s">
        <v>1206</v>
      </c>
      <c r="D446" s="121" t="s">
        <v>88</v>
      </c>
      <c r="E446" s="71">
        <v>1200</v>
      </c>
      <c r="F446" s="71">
        <f t="shared" si="11"/>
        <v>9600</v>
      </c>
      <c r="G446" s="71">
        <v>8</v>
      </c>
    </row>
    <row r="447" spans="1:7" ht="29.25" customHeight="1">
      <c r="A447" s="123">
        <v>44164310</v>
      </c>
      <c r="B447" s="124" t="s">
        <v>1301</v>
      </c>
      <c r="C447" s="121" t="s">
        <v>1206</v>
      </c>
      <c r="D447" s="121" t="s">
        <v>88</v>
      </c>
      <c r="E447" s="71">
        <v>800</v>
      </c>
      <c r="F447" s="71">
        <f t="shared" si="11"/>
        <v>16000</v>
      </c>
      <c r="G447" s="71">
        <v>20</v>
      </c>
    </row>
    <row r="448" spans="1:7" ht="32.25" customHeight="1">
      <c r="A448" s="123">
        <v>44164310</v>
      </c>
      <c r="B448" s="124" t="s">
        <v>1302</v>
      </c>
      <c r="C448" s="121" t="s">
        <v>1206</v>
      </c>
      <c r="D448" s="121" t="s">
        <v>88</v>
      </c>
      <c r="E448" s="71">
        <v>700</v>
      </c>
      <c r="F448" s="71">
        <f t="shared" si="11"/>
        <v>21000</v>
      </c>
      <c r="G448" s="71">
        <v>30</v>
      </c>
    </row>
    <row r="449" spans="1:7" ht="29.25" customHeight="1">
      <c r="A449" s="123">
        <v>44164310</v>
      </c>
      <c r="B449" s="124" t="s">
        <v>1303</v>
      </c>
      <c r="C449" s="121" t="s">
        <v>1206</v>
      </c>
      <c r="D449" s="121" t="s">
        <v>88</v>
      </c>
      <c r="E449" s="71">
        <v>800</v>
      </c>
      <c r="F449" s="71">
        <f t="shared" si="11"/>
        <v>20800</v>
      </c>
      <c r="G449" s="71">
        <v>26</v>
      </c>
    </row>
    <row r="450" spans="1:7" ht="29.25" customHeight="1">
      <c r="A450" s="123">
        <v>44164310</v>
      </c>
      <c r="B450" s="124" t="s">
        <v>1304</v>
      </c>
      <c r="C450" s="121" t="s">
        <v>1206</v>
      </c>
      <c r="D450" s="121" t="s">
        <v>88</v>
      </c>
      <c r="E450" s="71">
        <v>900</v>
      </c>
      <c r="F450" s="71">
        <f t="shared" si="11"/>
        <v>9000</v>
      </c>
      <c r="G450" s="71">
        <v>10</v>
      </c>
    </row>
    <row r="451" spans="1:7" ht="35.25" customHeight="1">
      <c r="A451" s="123">
        <v>44164310</v>
      </c>
      <c r="B451" s="124" t="s">
        <v>1305</v>
      </c>
      <c r="C451" s="121" t="s">
        <v>1206</v>
      </c>
      <c r="D451" s="121" t="s">
        <v>88</v>
      </c>
      <c r="E451" s="71">
        <v>900</v>
      </c>
      <c r="F451" s="71">
        <f t="shared" si="11"/>
        <v>9000</v>
      </c>
      <c r="G451" s="71">
        <v>10</v>
      </c>
    </row>
    <row r="452" spans="1:7" ht="37.5" customHeight="1">
      <c r="A452" s="123">
        <v>44164310</v>
      </c>
      <c r="B452" s="124" t="s">
        <v>1306</v>
      </c>
      <c r="C452" s="121" t="s">
        <v>1206</v>
      </c>
      <c r="D452" s="121" t="s">
        <v>88</v>
      </c>
      <c r="E452" s="71">
        <v>800</v>
      </c>
      <c r="F452" s="71">
        <f t="shared" si="11"/>
        <v>8000</v>
      </c>
      <c r="G452" s="71">
        <v>10</v>
      </c>
    </row>
    <row r="453" spans="1:7" ht="29.25" customHeight="1">
      <c r="A453" s="123">
        <v>44164310</v>
      </c>
      <c r="B453" s="124" t="s">
        <v>1307</v>
      </c>
      <c r="C453" s="121" t="s">
        <v>1206</v>
      </c>
      <c r="D453" s="121" t="s">
        <v>88</v>
      </c>
      <c r="E453" s="71">
        <v>2640</v>
      </c>
      <c r="F453" s="71">
        <f t="shared" si="11"/>
        <v>36960</v>
      </c>
      <c r="G453" s="71">
        <v>14</v>
      </c>
    </row>
    <row r="454" spans="1:7" ht="29.25" customHeight="1">
      <c r="A454" s="123">
        <v>44164310</v>
      </c>
      <c r="B454" s="124" t="s">
        <v>1308</v>
      </c>
      <c r="C454" s="121" t="s">
        <v>1206</v>
      </c>
      <c r="D454" s="121" t="s">
        <v>88</v>
      </c>
      <c r="E454" s="71">
        <v>6500</v>
      </c>
      <c r="F454" s="71">
        <f t="shared" si="11"/>
        <v>26000</v>
      </c>
      <c r="G454" s="71">
        <v>4</v>
      </c>
    </row>
    <row r="455" spans="1:7" ht="29.25" customHeight="1">
      <c r="A455" s="123">
        <v>44164310</v>
      </c>
      <c r="B455" s="124" t="s">
        <v>1309</v>
      </c>
      <c r="C455" s="121" t="s">
        <v>1206</v>
      </c>
      <c r="D455" s="121" t="s">
        <v>88</v>
      </c>
      <c r="E455" s="71">
        <v>2160</v>
      </c>
      <c r="F455" s="71">
        <f t="shared" si="11"/>
        <v>12960</v>
      </c>
      <c r="G455" s="71">
        <v>6</v>
      </c>
    </row>
    <row r="456" spans="1:7" ht="29.25" customHeight="1">
      <c r="A456" s="123">
        <v>44164310</v>
      </c>
      <c r="B456" s="124" t="s">
        <v>1310</v>
      </c>
      <c r="C456" s="121" t="s">
        <v>1206</v>
      </c>
      <c r="D456" s="121" t="s">
        <v>88</v>
      </c>
      <c r="E456" s="71">
        <v>4098</v>
      </c>
      <c r="F456" s="71">
        <f t="shared" si="11"/>
        <v>32784</v>
      </c>
      <c r="G456" s="71">
        <v>8</v>
      </c>
    </row>
    <row r="457" spans="1:7" ht="29.25" customHeight="1">
      <c r="A457" s="123">
        <v>44164310</v>
      </c>
      <c r="B457" s="124" t="s">
        <v>1311</v>
      </c>
      <c r="C457" s="121" t="s">
        <v>1206</v>
      </c>
      <c r="D457" s="121" t="s">
        <v>88</v>
      </c>
      <c r="E457" s="71">
        <v>2160</v>
      </c>
      <c r="F457" s="71">
        <f t="shared" si="11"/>
        <v>12960</v>
      </c>
      <c r="G457" s="71">
        <v>6</v>
      </c>
    </row>
    <row r="458" spans="1:7" ht="28.5" customHeight="1">
      <c r="A458" s="123">
        <v>44164310</v>
      </c>
      <c r="B458" s="124" t="s">
        <v>1312</v>
      </c>
      <c r="C458" s="121" t="s">
        <v>1206</v>
      </c>
      <c r="D458" s="121" t="s">
        <v>88</v>
      </c>
      <c r="E458" s="71">
        <v>1980</v>
      </c>
      <c r="F458" s="71">
        <f t="shared" si="11"/>
        <v>13860</v>
      </c>
      <c r="G458" s="71">
        <v>7</v>
      </c>
    </row>
    <row r="459" spans="1:7" ht="28.5" customHeight="1">
      <c r="A459" s="123">
        <v>44164310</v>
      </c>
      <c r="B459" s="124" t="s">
        <v>1313</v>
      </c>
      <c r="C459" s="121" t="s">
        <v>1206</v>
      </c>
      <c r="D459" s="121" t="s">
        <v>88</v>
      </c>
      <c r="E459" s="71">
        <v>2400</v>
      </c>
      <c r="F459" s="71">
        <f t="shared" si="11"/>
        <v>19200</v>
      </c>
      <c r="G459" s="71">
        <v>8</v>
      </c>
    </row>
    <row r="460" spans="1:7" ht="28.5" customHeight="1">
      <c r="A460" s="123">
        <v>44164310</v>
      </c>
      <c r="B460" s="124" t="s">
        <v>1314</v>
      </c>
      <c r="C460" s="121" t="s">
        <v>1206</v>
      </c>
      <c r="D460" s="121" t="s">
        <v>88</v>
      </c>
      <c r="E460" s="71">
        <v>1560</v>
      </c>
      <c r="F460" s="71">
        <f t="shared" si="11"/>
        <v>15600</v>
      </c>
      <c r="G460" s="71">
        <v>10</v>
      </c>
    </row>
    <row r="461" spans="1:7" ht="26.25" customHeight="1">
      <c r="A461" s="123">
        <v>44164310</v>
      </c>
      <c r="B461" s="124" t="s">
        <v>1315</v>
      </c>
      <c r="C461" s="121" t="s">
        <v>1206</v>
      </c>
      <c r="D461" s="121" t="s">
        <v>88</v>
      </c>
      <c r="E461" s="71">
        <v>3300</v>
      </c>
      <c r="F461" s="71">
        <f t="shared" si="11"/>
        <v>13200</v>
      </c>
      <c r="G461" s="71">
        <v>4</v>
      </c>
    </row>
    <row r="462" spans="1:7" ht="21.75" customHeight="1">
      <c r="A462" s="123">
        <v>44164310</v>
      </c>
      <c r="B462" s="124" t="s">
        <v>1316</v>
      </c>
      <c r="C462" s="121" t="s">
        <v>1206</v>
      </c>
      <c r="D462" s="121" t="s">
        <v>1214</v>
      </c>
      <c r="E462" s="71">
        <v>9600</v>
      </c>
      <c r="F462" s="71">
        <f t="shared" si="11"/>
        <v>28800</v>
      </c>
      <c r="G462" s="71">
        <v>3</v>
      </c>
    </row>
    <row r="463" spans="1:7" ht="21.75" customHeight="1">
      <c r="A463" s="123">
        <v>44164310</v>
      </c>
      <c r="B463" s="123" t="s">
        <v>1317</v>
      </c>
      <c r="C463" s="121" t="s">
        <v>1206</v>
      </c>
      <c r="D463" s="120" t="s">
        <v>1139</v>
      </c>
      <c r="E463" s="71">
        <v>360</v>
      </c>
      <c r="F463" s="71">
        <f t="shared" si="11"/>
        <v>18000</v>
      </c>
      <c r="G463" s="71">
        <v>50</v>
      </c>
    </row>
    <row r="464" spans="1:7" ht="21.75" customHeight="1">
      <c r="A464" s="123">
        <v>44164310</v>
      </c>
      <c r="B464" s="124" t="s">
        <v>1318</v>
      </c>
      <c r="C464" s="121" t="s">
        <v>1206</v>
      </c>
      <c r="D464" s="121" t="s">
        <v>88</v>
      </c>
      <c r="E464" s="71">
        <v>3</v>
      </c>
      <c r="F464" s="71">
        <f t="shared" si="11"/>
        <v>33000</v>
      </c>
      <c r="G464" s="71">
        <v>11000</v>
      </c>
    </row>
    <row r="465" spans="1:7" ht="38.25" customHeight="1">
      <c r="A465" s="123">
        <v>44423000</v>
      </c>
      <c r="B465" s="124" t="s">
        <v>1319</v>
      </c>
      <c r="C465" s="121" t="s">
        <v>1206</v>
      </c>
      <c r="D465" s="121" t="s">
        <v>88</v>
      </c>
      <c r="E465" s="71">
        <v>35</v>
      </c>
      <c r="F465" s="71">
        <f t="shared" si="11"/>
        <v>5600</v>
      </c>
      <c r="G465" s="71">
        <v>160</v>
      </c>
    </row>
    <row r="466" spans="1:7" ht="38.25" customHeight="1">
      <c r="A466" s="123">
        <v>44423000</v>
      </c>
      <c r="B466" s="124" t="s">
        <v>1320</v>
      </c>
      <c r="C466" s="121" t="s">
        <v>1206</v>
      </c>
      <c r="D466" s="121" t="s">
        <v>88</v>
      </c>
      <c r="E466" s="71">
        <v>2.6</v>
      </c>
      <c r="F466" s="71">
        <f t="shared" si="11"/>
        <v>3900</v>
      </c>
      <c r="G466" s="71">
        <v>1500</v>
      </c>
    </row>
    <row r="467" spans="1:7" ht="49.5" customHeight="1">
      <c r="A467" s="123">
        <v>44423000</v>
      </c>
      <c r="B467" s="124" t="s">
        <v>1321</v>
      </c>
      <c r="C467" s="121" t="s">
        <v>1206</v>
      </c>
      <c r="D467" s="121" t="s">
        <v>1322</v>
      </c>
      <c r="E467" s="71">
        <v>8</v>
      </c>
      <c r="F467" s="71">
        <f t="shared" si="11"/>
        <v>32000</v>
      </c>
      <c r="G467" s="71">
        <v>4000</v>
      </c>
    </row>
    <row r="468" spans="1:7" ht="51.75" customHeight="1">
      <c r="A468" s="123">
        <v>44423000</v>
      </c>
      <c r="B468" s="124" t="s">
        <v>1323</v>
      </c>
      <c r="C468" s="121" t="s">
        <v>1206</v>
      </c>
      <c r="D468" s="121" t="s">
        <v>88</v>
      </c>
      <c r="E468" s="71">
        <v>8</v>
      </c>
      <c r="F468" s="71">
        <f t="shared" si="11"/>
        <v>12000</v>
      </c>
      <c r="G468" s="71">
        <v>1500</v>
      </c>
    </row>
    <row r="469" spans="1:7" ht="24.75" customHeight="1">
      <c r="A469" s="123">
        <v>44164300</v>
      </c>
      <c r="B469" s="124" t="s">
        <v>1324</v>
      </c>
      <c r="C469" s="121" t="s">
        <v>1206</v>
      </c>
      <c r="D469" s="121" t="s">
        <v>1139</v>
      </c>
      <c r="E469" s="71">
        <v>500</v>
      </c>
      <c r="F469" s="71">
        <f t="shared" si="11"/>
        <v>10000</v>
      </c>
      <c r="G469" s="71">
        <v>20</v>
      </c>
    </row>
    <row r="470" spans="1:7" ht="24.75" customHeight="1">
      <c r="A470" s="123">
        <v>44164300</v>
      </c>
      <c r="B470" s="124" t="s">
        <v>1325</v>
      </c>
      <c r="C470" s="121" t="s">
        <v>1206</v>
      </c>
      <c r="D470" s="121" t="s">
        <v>1139</v>
      </c>
      <c r="E470" s="71">
        <v>500</v>
      </c>
      <c r="F470" s="71">
        <f t="shared" si="11"/>
        <v>10000</v>
      </c>
      <c r="G470" s="71">
        <v>20</v>
      </c>
    </row>
    <row r="471" spans="1:7" ht="24.75" customHeight="1">
      <c r="A471" s="123">
        <v>44164300</v>
      </c>
      <c r="B471" s="124" t="s">
        <v>1326</v>
      </c>
      <c r="C471" s="121" t="s">
        <v>1206</v>
      </c>
      <c r="D471" s="121" t="s">
        <v>1139</v>
      </c>
      <c r="E471" s="71">
        <v>2000</v>
      </c>
      <c r="F471" s="71">
        <f t="shared" si="11"/>
        <v>18000</v>
      </c>
      <c r="G471" s="71">
        <v>9</v>
      </c>
    </row>
    <row r="472" spans="1:7" ht="32.25" customHeight="1">
      <c r="A472" s="123">
        <v>44164300</v>
      </c>
      <c r="B472" s="124" t="s">
        <v>1327</v>
      </c>
      <c r="C472" s="121" t="s">
        <v>1206</v>
      </c>
      <c r="D472" s="121" t="s">
        <v>88</v>
      </c>
      <c r="E472" s="71">
        <v>350</v>
      </c>
      <c r="F472" s="71">
        <f t="shared" si="11"/>
        <v>1750</v>
      </c>
      <c r="G472" s="71">
        <v>5</v>
      </c>
    </row>
    <row r="473" spans="1:7" ht="23.25" customHeight="1">
      <c r="A473" s="123">
        <v>44164300</v>
      </c>
      <c r="B473" s="124" t="s">
        <v>1328</v>
      </c>
      <c r="C473" s="121" t="s">
        <v>1206</v>
      </c>
      <c r="D473" s="121" t="s">
        <v>88</v>
      </c>
      <c r="E473" s="71">
        <v>2000</v>
      </c>
      <c r="F473" s="71">
        <f t="shared" si="11"/>
        <v>4000</v>
      </c>
      <c r="G473" s="71">
        <v>2</v>
      </c>
    </row>
    <row r="474" spans="1:7" ht="30" customHeight="1">
      <c r="A474" s="123">
        <v>44164300</v>
      </c>
      <c r="B474" s="124" t="s">
        <v>1329</v>
      </c>
      <c r="C474" s="121" t="s">
        <v>1206</v>
      </c>
      <c r="D474" s="121" t="s">
        <v>88</v>
      </c>
      <c r="E474" s="71">
        <v>200</v>
      </c>
      <c r="F474" s="71">
        <f t="shared" si="11"/>
        <v>2000</v>
      </c>
      <c r="G474" s="71">
        <v>10</v>
      </c>
    </row>
    <row r="475" spans="1:7" ht="30" customHeight="1">
      <c r="A475" s="123">
        <v>44164300</v>
      </c>
      <c r="B475" s="124" t="s">
        <v>1330</v>
      </c>
      <c r="C475" s="121" t="s">
        <v>1206</v>
      </c>
      <c r="D475" s="121" t="s">
        <v>88</v>
      </c>
      <c r="E475" s="71">
        <v>180</v>
      </c>
      <c r="F475" s="71">
        <f t="shared" si="11"/>
        <v>900</v>
      </c>
      <c r="G475" s="71">
        <v>5</v>
      </c>
    </row>
    <row r="476" spans="1:7" ht="30" customHeight="1">
      <c r="A476" s="123">
        <v>44164300</v>
      </c>
      <c r="B476" s="124" t="s">
        <v>1331</v>
      </c>
      <c r="C476" s="121" t="s">
        <v>1206</v>
      </c>
      <c r="D476" s="121" t="s">
        <v>88</v>
      </c>
      <c r="E476" s="71">
        <v>200</v>
      </c>
      <c r="F476" s="71">
        <f t="shared" si="11"/>
        <v>1000</v>
      </c>
      <c r="G476" s="71">
        <v>5</v>
      </c>
    </row>
    <row r="477" spans="1:7" ht="27.75" customHeight="1">
      <c r="A477" s="123">
        <v>44164300</v>
      </c>
      <c r="B477" s="124" t="s">
        <v>1332</v>
      </c>
      <c r="C477" s="121" t="s">
        <v>1206</v>
      </c>
      <c r="D477" s="121" t="s">
        <v>1139</v>
      </c>
      <c r="E477" s="71">
        <v>888</v>
      </c>
      <c r="F477" s="71">
        <f t="shared" si="11"/>
        <v>17760</v>
      </c>
      <c r="G477" s="71">
        <v>20</v>
      </c>
    </row>
    <row r="478" spans="1:7" ht="30" customHeight="1">
      <c r="A478" s="123">
        <v>44164300</v>
      </c>
      <c r="B478" s="124" t="s">
        <v>1333</v>
      </c>
      <c r="C478" s="121" t="s">
        <v>1206</v>
      </c>
      <c r="D478" s="121" t="s">
        <v>88</v>
      </c>
      <c r="E478" s="71">
        <v>576</v>
      </c>
      <c r="F478" s="71">
        <f t="shared" si="11"/>
        <v>2880</v>
      </c>
      <c r="G478" s="71">
        <v>5</v>
      </c>
    </row>
    <row r="479" spans="1:7" ht="30" customHeight="1">
      <c r="A479" s="123">
        <v>44164300</v>
      </c>
      <c r="B479" s="124" t="s">
        <v>1334</v>
      </c>
      <c r="C479" s="121" t="s">
        <v>1206</v>
      </c>
      <c r="D479" s="121" t="s">
        <v>88</v>
      </c>
      <c r="E479" s="71">
        <v>168</v>
      </c>
      <c r="F479" s="71">
        <f t="shared" si="11"/>
        <v>840</v>
      </c>
      <c r="G479" s="71">
        <v>5</v>
      </c>
    </row>
    <row r="480" spans="1:7" ht="30" customHeight="1">
      <c r="A480" s="123">
        <v>44164300</v>
      </c>
      <c r="B480" s="124" t="s">
        <v>1335</v>
      </c>
      <c r="C480" s="121" t="s">
        <v>1206</v>
      </c>
      <c r="D480" s="121" t="s">
        <v>88</v>
      </c>
      <c r="E480" s="71">
        <v>660</v>
      </c>
      <c r="F480" s="71">
        <f t="shared" si="11"/>
        <v>3300</v>
      </c>
      <c r="G480" s="71">
        <v>5</v>
      </c>
    </row>
    <row r="481" spans="1:7" ht="30" customHeight="1">
      <c r="A481" s="123">
        <v>44164300</v>
      </c>
      <c r="B481" s="124" t="s">
        <v>1336</v>
      </c>
      <c r="C481" s="121" t="s">
        <v>1206</v>
      </c>
      <c r="D481" s="121" t="s">
        <v>88</v>
      </c>
      <c r="E481" s="71">
        <v>228</v>
      </c>
      <c r="F481" s="71">
        <f t="shared" si="11"/>
        <v>2280</v>
      </c>
      <c r="G481" s="71">
        <v>10</v>
      </c>
    </row>
    <row r="482" spans="1:7" ht="27.75" customHeight="1">
      <c r="A482" s="123">
        <v>44164300</v>
      </c>
      <c r="B482" s="124" t="s">
        <v>1337</v>
      </c>
      <c r="C482" s="121" t="s">
        <v>1206</v>
      </c>
      <c r="D482" s="121" t="s">
        <v>88</v>
      </c>
      <c r="E482" s="71">
        <v>1200</v>
      </c>
      <c r="F482" s="71">
        <f t="shared" si="11"/>
        <v>2400</v>
      </c>
      <c r="G482" s="71">
        <v>2</v>
      </c>
    </row>
    <row r="483" spans="1:7" ht="27.75" customHeight="1">
      <c r="A483" s="123">
        <v>44164300</v>
      </c>
      <c r="B483" s="124" t="s">
        <v>1338</v>
      </c>
      <c r="C483" s="121" t="s">
        <v>1206</v>
      </c>
      <c r="D483" s="121" t="s">
        <v>88</v>
      </c>
      <c r="E483" s="71">
        <v>396</v>
      </c>
      <c r="F483" s="71">
        <f t="shared" si="11"/>
        <v>1980</v>
      </c>
      <c r="G483" s="71">
        <v>5</v>
      </c>
    </row>
    <row r="484" spans="1:7" ht="28.5" customHeight="1">
      <c r="A484" s="123">
        <v>44164300</v>
      </c>
      <c r="B484" s="124" t="s">
        <v>1339</v>
      </c>
      <c r="C484" s="121" t="s">
        <v>1206</v>
      </c>
      <c r="D484" s="121" t="s">
        <v>88</v>
      </c>
      <c r="E484" s="71">
        <v>960</v>
      </c>
      <c r="F484" s="71">
        <f t="shared" si="11"/>
        <v>2880</v>
      </c>
      <c r="G484" s="71">
        <v>3</v>
      </c>
    </row>
    <row r="485" spans="1:7" ht="28.5" customHeight="1">
      <c r="A485" s="123">
        <v>44164300</v>
      </c>
      <c r="B485" s="124" t="s">
        <v>1340</v>
      </c>
      <c r="C485" s="121" t="s">
        <v>1206</v>
      </c>
      <c r="D485" s="121" t="s">
        <v>88</v>
      </c>
      <c r="E485" s="71">
        <v>396</v>
      </c>
      <c r="F485" s="71">
        <f t="shared" ref="F485:F503" si="12">G485*E485</f>
        <v>1980</v>
      </c>
      <c r="G485" s="71">
        <v>5</v>
      </c>
    </row>
    <row r="486" spans="1:7" ht="23.25" customHeight="1">
      <c r="A486" s="124">
        <v>44192000</v>
      </c>
      <c r="B486" s="124" t="s">
        <v>1341</v>
      </c>
      <c r="C486" s="121" t="s">
        <v>1206</v>
      </c>
      <c r="D486" s="120" t="s">
        <v>88</v>
      </c>
      <c r="E486" s="71">
        <v>135000</v>
      </c>
      <c r="F486" s="71">
        <f t="shared" si="12"/>
        <v>135000</v>
      </c>
      <c r="G486" s="71">
        <v>1</v>
      </c>
    </row>
    <row r="487" spans="1:7" ht="23.25" customHeight="1">
      <c r="A487" s="123">
        <v>44423000</v>
      </c>
      <c r="B487" s="124" t="s">
        <v>1342</v>
      </c>
      <c r="C487" s="121" t="s">
        <v>1206</v>
      </c>
      <c r="D487" s="121" t="s">
        <v>88</v>
      </c>
      <c r="E487" s="71">
        <v>888</v>
      </c>
      <c r="F487" s="71">
        <f t="shared" si="12"/>
        <v>8880</v>
      </c>
      <c r="G487" s="71">
        <v>10</v>
      </c>
    </row>
    <row r="488" spans="1:7" ht="27" customHeight="1">
      <c r="A488" s="123">
        <v>44423000</v>
      </c>
      <c r="B488" s="124" t="s">
        <v>1343</v>
      </c>
      <c r="C488" s="121" t="s">
        <v>1206</v>
      </c>
      <c r="D488" s="121" t="s">
        <v>88</v>
      </c>
      <c r="E488" s="71">
        <v>420</v>
      </c>
      <c r="F488" s="71">
        <f t="shared" si="12"/>
        <v>12600</v>
      </c>
      <c r="G488" s="71">
        <v>30</v>
      </c>
    </row>
    <row r="489" spans="1:7" ht="27" customHeight="1">
      <c r="A489" s="123">
        <v>44423000</v>
      </c>
      <c r="B489" s="124" t="s">
        <v>1344</v>
      </c>
      <c r="C489" s="121" t="s">
        <v>1206</v>
      </c>
      <c r="D489" s="121" t="s">
        <v>88</v>
      </c>
      <c r="E489" s="71">
        <v>200</v>
      </c>
      <c r="F489" s="71">
        <f t="shared" si="12"/>
        <v>1200</v>
      </c>
      <c r="G489" s="71">
        <v>6</v>
      </c>
    </row>
    <row r="490" spans="1:7" ht="27" customHeight="1">
      <c r="A490" s="123">
        <v>44423000</v>
      </c>
      <c r="B490" s="124" t="s">
        <v>1345</v>
      </c>
      <c r="C490" s="121" t="s">
        <v>1206</v>
      </c>
      <c r="D490" s="121" t="s">
        <v>88</v>
      </c>
      <c r="E490" s="71">
        <v>200</v>
      </c>
      <c r="F490" s="71">
        <f t="shared" si="12"/>
        <v>1200</v>
      </c>
      <c r="G490" s="71">
        <v>6</v>
      </c>
    </row>
    <row r="491" spans="1:7" ht="27.75" customHeight="1">
      <c r="A491" s="123">
        <v>44423000</v>
      </c>
      <c r="B491" s="124" t="s">
        <v>1346</v>
      </c>
      <c r="C491" s="121" t="s">
        <v>1206</v>
      </c>
      <c r="D491" s="121" t="s">
        <v>88</v>
      </c>
      <c r="E491" s="71">
        <v>200</v>
      </c>
      <c r="F491" s="71">
        <f t="shared" si="12"/>
        <v>1200</v>
      </c>
      <c r="G491" s="71">
        <v>6</v>
      </c>
    </row>
    <row r="492" spans="1:7" ht="27.75" customHeight="1">
      <c r="A492" s="123">
        <v>44423000</v>
      </c>
      <c r="B492" s="123" t="s">
        <v>1347</v>
      </c>
      <c r="C492" s="121" t="s">
        <v>1206</v>
      </c>
      <c r="D492" s="120" t="s">
        <v>88</v>
      </c>
      <c r="E492" s="71">
        <v>20</v>
      </c>
      <c r="F492" s="71">
        <f t="shared" si="12"/>
        <v>800</v>
      </c>
      <c r="G492" s="71">
        <v>40</v>
      </c>
    </row>
    <row r="493" spans="1:7" ht="27.75" customHeight="1">
      <c r="A493" s="123">
        <v>44423000</v>
      </c>
      <c r="B493" s="123" t="s">
        <v>1348</v>
      </c>
      <c r="C493" s="121" t="s">
        <v>1206</v>
      </c>
      <c r="D493" s="120" t="s">
        <v>88</v>
      </c>
      <c r="E493" s="71">
        <v>20</v>
      </c>
      <c r="F493" s="71">
        <f t="shared" si="12"/>
        <v>200</v>
      </c>
      <c r="G493" s="71">
        <v>10</v>
      </c>
    </row>
    <row r="494" spans="1:7" ht="27.75" customHeight="1">
      <c r="A494" s="123">
        <v>44192000</v>
      </c>
      <c r="B494" s="123" t="s">
        <v>1349</v>
      </c>
      <c r="C494" s="121" t="s">
        <v>1206</v>
      </c>
      <c r="D494" s="120" t="s">
        <v>88</v>
      </c>
      <c r="E494" s="71">
        <v>250</v>
      </c>
      <c r="F494" s="71">
        <f t="shared" si="12"/>
        <v>750</v>
      </c>
      <c r="G494" s="71">
        <v>3</v>
      </c>
    </row>
    <row r="495" spans="1:7" ht="27.75" customHeight="1">
      <c r="A495" s="123">
        <v>44192000</v>
      </c>
      <c r="B495" s="123" t="s">
        <v>1350</v>
      </c>
      <c r="C495" s="121" t="s">
        <v>1206</v>
      </c>
      <c r="D495" s="120" t="s">
        <v>88</v>
      </c>
      <c r="E495" s="71">
        <v>450</v>
      </c>
      <c r="F495" s="71">
        <f t="shared" si="12"/>
        <v>900</v>
      </c>
      <c r="G495" s="71">
        <v>2</v>
      </c>
    </row>
    <row r="496" spans="1:7" ht="28.5" customHeight="1">
      <c r="A496" s="123">
        <v>44192000</v>
      </c>
      <c r="B496" s="123" t="s">
        <v>1351</v>
      </c>
      <c r="C496" s="121" t="s">
        <v>1206</v>
      </c>
      <c r="D496" s="120" t="s">
        <v>88</v>
      </c>
      <c r="E496" s="71">
        <v>3000</v>
      </c>
      <c r="F496" s="71">
        <f t="shared" si="12"/>
        <v>6000</v>
      </c>
      <c r="G496" s="71">
        <v>2</v>
      </c>
    </row>
    <row r="497" spans="1:7" ht="26.25" customHeight="1">
      <c r="A497" s="124">
        <v>44423000</v>
      </c>
      <c r="B497" s="124" t="s">
        <v>1352</v>
      </c>
      <c r="C497" s="121" t="s">
        <v>1206</v>
      </c>
      <c r="D497" s="121" t="s">
        <v>88</v>
      </c>
      <c r="E497" s="71">
        <v>1000</v>
      </c>
      <c r="F497" s="71">
        <f t="shared" si="12"/>
        <v>14000</v>
      </c>
      <c r="G497" s="71">
        <v>14</v>
      </c>
    </row>
    <row r="498" spans="1:7" ht="26.25" customHeight="1">
      <c r="A498" s="124">
        <v>44111200</v>
      </c>
      <c r="B498" s="124" t="s">
        <v>1353</v>
      </c>
      <c r="C498" s="121" t="s">
        <v>1206</v>
      </c>
      <c r="D498" s="121" t="s">
        <v>1223</v>
      </c>
      <c r="E498" s="71">
        <v>3000</v>
      </c>
      <c r="F498" s="71">
        <f t="shared" si="12"/>
        <v>210000</v>
      </c>
      <c r="G498" s="71">
        <v>70</v>
      </c>
    </row>
    <row r="499" spans="1:7" ht="26.25" customHeight="1">
      <c r="A499" s="124">
        <v>44164300</v>
      </c>
      <c r="B499" s="124" t="s">
        <v>1354</v>
      </c>
      <c r="C499" s="121" t="s">
        <v>1206</v>
      </c>
      <c r="D499" s="121" t="s">
        <v>1139</v>
      </c>
      <c r="E499" s="71">
        <v>1200</v>
      </c>
      <c r="F499" s="71">
        <f t="shared" si="12"/>
        <v>14400</v>
      </c>
      <c r="G499" s="71">
        <v>12</v>
      </c>
    </row>
    <row r="500" spans="1:7" ht="26.25" customHeight="1">
      <c r="A500" s="123">
        <v>44423000</v>
      </c>
      <c r="B500" s="124" t="s">
        <v>1355</v>
      </c>
      <c r="C500" s="121" t="s">
        <v>1206</v>
      </c>
      <c r="D500" s="121" t="s">
        <v>88</v>
      </c>
      <c r="E500" s="71">
        <v>840</v>
      </c>
      <c r="F500" s="71">
        <f t="shared" si="12"/>
        <v>1680</v>
      </c>
      <c r="G500" s="71">
        <v>2</v>
      </c>
    </row>
    <row r="501" spans="1:7" ht="24" customHeight="1">
      <c r="A501" s="123">
        <v>44423000</v>
      </c>
      <c r="B501" s="124" t="s">
        <v>1356</v>
      </c>
      <c r="C501" s="121" t="s">
        <v>1206</v>
      </c>
      <c r="D501" s="121" t="s">
        <v>88</v>
      </c>
      <c r="E501" s="71">
        <v>480</v>
      </c>
      <c r="F501" s="71">
        <f t="shared" si="12"/>
        <v>1920</v>
      </c>
      <c r="G501" s="71">
        <v>4</v>
      </c>
    </row>
    <row r="502" spans="1:7" ht="24" customHeight="1">
      <c r="A502" s="123">
        <v>44423000</v>
      </c>
      <c r="B502" s="124" t="s">
        <v>1357</v>
      </c>
      <c r="C502" s="121" t="s">
        <v>1206</v>
      </c>
      <c r="D502" s="121" t="s">
        <v>88</v>
      </c>
      <c r="E502" s="71">
        <v>480</v>
      </c>
      <c r="F502" s="71">
        <f t="shared" si="12"/>
        <v>960</v>
      </c>
      <c r="G502" s="71">
        <v>2</v>
      </c>
    </row>
    <row r="503" spans="1:7" ht="28.5" customHeight="1">
      <c r="A503" s="123">
        <v>44423000</v>
      </c>
      <c r="B503" s="124" t="s">
        <v>1358</v>
      </c>
      <c r="C503" s="121" t="s">
        <v>1206</v>
      </c>
      <c r="D503" s="121" t="s">
        <v>88</v>
      </c>
      <c r="E503" s="71">
        <v>300</v>
      </c>
      <c r="F503" s="71">
        <f t="shared" si="12"/>
        <v>600</v>
      </c>
      <c r="G503" s="71">
        <v>2</v>
      </c>
    </row>
    <row r="504" spans="1:7" ht="24" customHeight="1">
      <c r="A504" s="78" t="s">
        <v>982</v>
      </c>
      <c r="B504" s="84" t="s">
        <v>1360</v>
      </c>
      <c r="C504" s="85" t="s">
        <v>982</v>
      </c>
      <c r="D504" s="85" t="s">
        <v>982</v>
      </c>
      <c r="E504" s="85" t="s">
        <v>982</v>
      </c>
      <c r="F504" s="118">
        <f>SUM(F361:F503)</f>
        <v>10015913</v>
      </c>
      <c r="G504" s="85" t="s">
        <v>982</v>
      </c>
    </row>
    <row r="505" spans="1:7" ht="26.25" customHeight="1">
      <c r="A505" s="69">
        <v>10</v>
      </c>
      <c r="B505" s="81" t="s">
        <v>1039</v>
      </c>
      <c r="C505" s="180"/>
      <c r="D505" s="181"/>
      <c r="E505" s="181"/>
      <c r="F505" s="181"/>
      <c r="G505" s="182"/>
    </row>
    <row r="506" spans="1:7" ht="30.75" customHeight="1">
      <c r="A506" s="52" t="s">
        <v>1040</v>
      </c>
      <c r="B506" s="52" t="s">
        <v>1041</v>
      </c>
      <c r="C506" s="117" t="s">
        <v>1035</v>
      </c>
      <c r="D506" s="73" t="s">
        <v>990</v>
      </c>
      <c r="E506" s="71">
        <v>200000</v>
      </c>
      <c r="F506" s="71">
        <v>300000</v>
      </c>
      <c r="G506" s="71">
        <v>1</v>
      </c>
    </row>
    <row r="507" spans="1:7" ht="24" customHeight="1">
      <c r="A507" s="52" t="s">
        <v>1042</v>
      </c>
      <c r="B507" s="52" t="s">
        <v>1043</v>
      </c>
      <c r="C507" s="117" t="s">
        <v>1035</v>
      </c>
      <c r="D507" s="73" t="s">
        <v>990</v>
      </c>
      <c r="E507" s="71">
        <v>50000</v>
      </c>
      <c r="F507" s="71">
        <v>80000</v>
      </c>
      <c r="G507" s="71">
        <v>1</v>
      </c>
    </row>
    <row r="508" spans="1:7" ht="24" customHeight="1">
      <c r="A508" s="52" t="s">
        <v>1044</v>
      </c>
      <c r="B508" s="52" t="s">
        <v>1045</v>
      </c>
      <c r="C508" s="117" t="s">
        <v>1035</v>
      </c>
      <c r="D508" s="73" t="s">
        <v>990</v>
      </c>
      <c r="E508" s="71">
        <v>120000</v>
      </c>
      <c r="F508" s="71">
        <f>G508*E508</f>
        <v>120000</v>
      </c>
      <c r="G508" s="71">
        <v>1</v>
      </c>
    </row>
    <row r="509" spans="1:7" ht="24" customHeight="1">
      <c r="A509" s="78" t="s">
        <v>982</v>
      </c>
      <c r="B509" s="84" t="s">
        <v>1046</v>
      </c>
      <c r="C509" s="85" t="s">
        <v>982</v>
      </c>
      <c r="D509" s="85" t="s">
        <v>982</v>
      </c>
      <c r="E509" s="85" t="s">
        <v>982</v>
      </c>
      <c r="F509" s="118">
        <f>SUM(F506:F508)</f>
        <v>500000</v>
      </c>
      <c r="G509" s="85" t="s">
        <v>982</v>
      </c>
    </row>
    <row r="510" spans="1:7" ht="24.75" customHeight="1">
      <c r="A510" s="69">
        <v>11</v>
      </c>
      <c r="B510" s="88" t="s">
        <v>1047</v>
      </c>
      <c r="C510" s="167"/>
      <c r="D510" s="168"/>
      <c r="E510" s="168"/>
      <c r="F510" s="168"/>
      <c r="G510" s="169"/>
    </row>
    <row r="511" spans="1:7" ht="24.75" customHeight="1">
      <c r="A511" s="72" t="s">
        <v>1048</v>
      </c>
      <c r="B511" s="71" t="s">
        <v>1049</v>
      </c>
      <c r="C511" s="74" t="s">
        <v>949</v>
      </c>
      <c r="D511" s="74" t="s">
        <v>1050</v>
      </c>
      <c r="E511" s="71">
        <v>510</v>
      </c>
      <c r="F511" s="71">
        <f>G511*E511</f>
        <v>5355000</v>
      </c>
      <c r="G511" s="71">
        <v>10500</v>
      </c>
    </row>
    <row r="512" spans="1:7" ht="24.75" customHeight="1">
      <c r="A512" s="72" t="s">
        <v>1051</v>
      </c>
      <c r="B512" s="71" t="s">
        <v>1052</v>
      </c>
      <c r="C512" s="74" t="s">
        <v>949</v>
      </c>
      <c r="D512" s="74" t="s">
        <v>1050</v>
      </c>
      <c r="E512" s="71">
        <v>490</v>
      </c>
      <c r="F512" s="71">
        <f>G512*E512</f>
        <v>3679900</v>
      </c>
      <c r="G512" s="71">
        <v>7510</v>
      </c>
    </row>
    <row r="513" spans="1:7" ht="27" customHeight="1">
      <c r="A513" s="78" t="s">
        <v>982</v>
      </c>
      <c r="B513" s="90" t="s">
        <v>1053</v>
      </c>
      <c r="C513" s="79" t="s">
        <v>982</v>
      </c>
      <c r="D513" s="79" t="s">
        <v>982</v>
      </c>
      <c r="E513" s="79" t="s">
        <v>982</v>
      </c>
      <c r="F513" s="86">
        <f>SUM(F511:F512)</f>
        <v>9034900</v>
      </c>
      <c r="G513" s="79" t="s">
        <v>982</v>
      </c>
    </row>
    <row r="514" spans="1:7" ht="30" customHeight="1">
      <c r="A514" s="69">
        <v>12</v>
      </c>
      <c r="B514" s="87" t="s">
        <v>1054</v>
      </c>
      <c r="C514" s="174"/>
      <c r="D514" s="175"/>
      <c r="E514" s="175"/>
      <c r="F514" s="175"/>
      <c r="G514" s="176"/>
    </row>
    <row r="515" spans="1:7" ht="26.25" customHeight="1">
      <c r="A515" s="52" t="s">
        <v>1055</v>
      </c>
      <c r="B515" s="52" t="s">
        <v>1056</v>
      </c>
      <c r="C515" s="74" t="s">
        <v>1035</v>
      </c>
      <c r="D515" s="74" t="s">
        <v>91</v>
      </c>
      <c r="E515" s="71">
        <v>136400</v>
      </c>
      <c r="F515" s="71">
        <f>G515*E515</f>
        <v>136400</v>
      </c>
      <c r="G515" s="71">
        <v>1</v>
      </c>
    </row>
    <row r="516" spans="1:7" ht="26.25" customHeight="1">
      <c r="A516" s="52" t="s">
        <v>1057</v>
      </c>
      <c r="B516" s="52" t="s">
        <v>1058</v>
      </c>
      <c r="C516" s="74" t="s">
        <v>1035</v>
      </c>
      <c r="D516" s="74" t="s">
        <v>91</v>
      </c>
      <c r="E516" s="71">
        <v>86300</v>
      </c>
      <c r="F516" s="71">
        <f t="shared" ref="F516:F517" si="13">G516*E516</f>
        <v>86300</v>
      </c>
      <c r="G516" s="71">
        <v>1</v>
      </c>
    </row>
    <row r="517" spans="1:7" ht="26.25" customHeight="1">
      <c r="A517" s="52" t="s">
        <v>1059</v>
      </c>
      <c r="B517" s="52" t="s">
        <v>1060</v>
      </c>
      <c r="C517" s="74" t="s">
        <v>1035</v>
      </c>
      <c r="D517" s="74" t="s">
        <v>91</v>
      </c>
      <c r="E517" s="71">
        <v>227300</v>
      </c>
      <c r="F517" s="71">
        <f t="shared" si="13"/>
        <v>227300</v>
      </c>
      <c r="G517" s="71">
        <v>1</v>
      </c>
    </row>
    <row r="518" spans="1:7" ht="27.75" customHeight="1">
      <c r="A518" s="78" t="s">
        <v>982</v>
      </c>
      <c r="B518" s="90" t="s">
        <v>1061</v>
      </c>
      <c r="C518" s="85" t="s">
        <v>982</v>
      </c>
      <c r="D518" s="85" t="s">
        <v>982</v>
      </c>
      <c r="E518" s="85" t="s">
        <v>982</v>
      </c>
      <c r="F518" s="86">
        <f>SUM(F515:F517)</f>
        <v>450000</v>
      </c>
      <c r="G518" s="85" t="s">
        <v>982</v>
      </c>
    </row>
    <row r="519" spans="1:7" ht="21.75" customHeight="1">
      <c r="A519" s="69"/>
      <c r="B519" s="68" t="s">
        <v>1062</v>
      </c>
      <c r="C519" s="174"/>
      <c r="D519" s="175"/>
      <c r="E519" s="175"/>
      <c r="F519" s="175"/>
      <c r="G519" s="176"/>
    </row>
    <row r="520" spans="1:7" ht="36.75" customHeight="1">
      <c r="A520" s="69">
        <v>13</v>
      </c>
      <c r="B520" s="87" t="s">
        <v>1063</v>
      </c>
      <c r="C520" s="167"/>
      <c r="D520" s="168"/>
      <c r="E520" s="168"/>
      <c r="F520" s="168"/>
      <c r="G520" s="169"/>
    </row>
    <row r="521" spans="1:7" ht="37.5" customHeight="1">
      <c r="A521" s="52" t="s">
        <v>1064</v>
      </c>
      <c r="B521" s="52" t="s">
        <v>1065</v>
      </c>
      <c r="C521" s="133" t="s">
        <v>1066</v>
      </c>
      <c r="D521" s="73" t="s">
        <v>990</v>
      </c>
      <c r="E521" s="71">
        <v>20000000</v>
      </c>
      <c r="F521" s="71">
        <f t="shared" ref="F521:F522" si="14">G521*E521</f>
        <v>20000000</v>
      </c>
      <c r="G521" s="71">
        <v>1</v>
      </c>
    </row>
    <row r="522" spans="1:7" ht="38.25" customHeight="1">
      <c r="A522" s="52" t="s">
        <v>1067</v>
      </c>
      <c r="B522" s="52" t="s">
        <v>1068</v>
      </c>
      <c r="C522" s="133" t="s">
        <v>1066</v>
      </c>
      <c r="D522" s="73" t="s">
        <v>990</v>
      </c>
      <c r="E522" s="71">
        <v>20000000</v>
      </c>
      <c r="F522" s="71">
        <f t="shared" si="14"/>
        <v>20000000</v>
      </c>
      <c r="G522" s="71">
        <v>1</v>
      </c>
    </row>
    <row r="523" spans="1:7" ht="28.5" customHeight="1">
      <c r="A523" s="90" t="s">
        <v>982</v>
      </c>
      <c r="B523" s="84" t="s">
        <v>1069</v>
      </c>
      <c r="C523" s="126" t="s">
        <v>982</v>
      </c>
      <c r="D523" s="126" t="s">
        <v>982</v>
      </c>
      <c r="E523" s="126" t="s">
        <v>982</v>
      </c>
      <c r="F523" s="134">
        <f>SUM(F521:F522)</f>
        <v>40000000</v>
      </c>
      <c r="G523" s="126" t="s">
        <v>982</v>
      </c>
    </row>
    <row r="524" spans="1:7" ht="28.5" customHeight="1">
      <c r="A524" s="69">
        <v>14</v>
      </c>
      <c r="B524" s="87" t="s">
        <v>1070</v>
      </c>
      <c r="C524" s="91"/>
      <c r="D524" s="89"/>
      <c r="E524" s="89"/>
      <c r="F524" s="89"/>
      <c r="G524" s="92"/>
    </row>
    <row r="525" spans="1:7" ht="28.5" customHeight="1">
      <c r="A525" s="52" t="s">
        <v>884</v>
      </c>
      <c r="B525" s="52" t="s">
        <v>1071</v>
      </c>
      <c r="C525" s="73" t="s">
        <v>949</v>
      </c>
      <c r="D525" s="93" t="s">
        <v>88</v>
      </c>
      <c r="E525" s="71">
        <v>1800</v>
      </c>
      <c r="F525" s="71">
        <f t="shared" ref="F525:F586" si="15">E525*G525</f>
        <v>45000</v>
      </c>
      <c r="G525" s="71">
        <v>25</v>
      </c>
    </row>
    <row r="526" spans="1:7" ht="28.5" customHeight="1">
      <c r="A526" s="52" t="s">
        <v>884</v>
      </c>
      <c r="B526" s="52" t="s">
        <v>1072</v>
      </c>
      <c r="C526" s="73" t="s">
        <v>949</v>
      </c>
      <c r="D526" s="93" t="s">
        <v>88</v>
      </c>
      <c r="E526" s="71">
        <v>3600</v>
      </c>
      <c r="F526" s="71">
        <f t="shared" si="15"/>
        <v>68400</v>
      </c>
      <c r="G526" s="71">
        <v>19</v>
      </c>
    </row>
    <row r="527" spans="1:7" ht="28.5" customHeight="1">
      <c r="A527" s="52" t="s">
        <v>884</v>
      </c>
      <c r="B527" s="52" t="s">
        <v>1073</v>
      </c>
      <c r="C527" s="73" t="s">
        <v>949</v>
      </c>
      <c r="D527" s="93" t="s">
        <v>88</v>
      </c>
      <c r="E527" s="71">
        <v>3600</v>
      </c>
      <c r="F527" s="71">
        <f t="shared" si="15"/>
        <v>75600</v>
      </c>
      <c r="G527" s="71">
        <v>21</v>
      </c>
    </row>
    <row r="528" spans="1:7" ht="28.5" customHeight="1">
      <c r="A528" s="52" t="s">
        <v>884</v>
      </c>
      <c r="B528" s="52" t="s">
        <v>1074</v>
      </c>
      <c r="C528" s="73" t="s">
        <v>949</v>
      </c>
      <c r="D528" s="82" t="s">
        <v>88</v>
      </c>
      <c r="E528" s="71">
        <v>1800</v>
      </c>
      <c r="F528" s="71">
        <f t="shared" si="15"/>
        <v>72000</v>
      </c>
      <c r="G528" s="71">
        <v>40</v>
      </c>
    </row>
    <row r="529" spans="1:7" ht="28.5" customHeight="1">
      <c r="A529" s="52" t="s">
        <v>884</v>
      </c>
      <c r="B529" s="52" t="s">
        <v>1075</v>
      </c>
      <c r="C529" s="73" t="s">
        <v>949</v>
      </c>
      <c r="D529" s="82" t="s">
        <v>88</v>
      </c>
      <c r="E529" s="71">
        <v>2760</v>
      </c>
      <c r="F529" s="71">
        <f t="shared" si="15"/>
        <v>57960</v>
      </c>
      <c r="G529" s="71">
        <v>21</v>
      </c>
    </row>
    <row r="530" spans="1:7" ht="28.5" customHeight="1">
      <c r="A530" s="52" t="s">
        <v>884</v>
      </c>
      <c r="B530" s="52" t="s">
        <v>1076</v>
      </c>
      <c r="C530" s="73" t="s">
        <v>949</v>
      </c>
      <c r="D530" s="82" t="s">
        <v>88</v>
      </c>
      <c r="E530" s="71">
        <v>3600</v>
      </c>
      <c r="F530" s="71">
        <f t="shared" si="15"/>
        <v>36000</v>
      </c>
      <c r="G530" s="71">
        <v>10</v>
      </c>
    </row>
    <row r="531" spans="1:7" ht="24.75" customHeight="1">
      <c r="A531" s="52" t="s">
        <v>884</v>
      </c>
      <c r="B531" s="52" t="s">
        <v>1077</v>
      </c>
      <c r="C531" s="73" t="s">
        <v>949</v>
      </c>
      <c r="D531" s="82" t="s">
        <v>88</v>
      </c>
      <c r="E531" s="71">
        <v>1200</v>
      </c>
      <c r="F531" s="71">
        <f t="shared" si="15"/>
        <v>24000</v>
      </c>
      <c r="G531" s="71">
        <v>20</v>
      </c>
    </row>
    <row r="532" spans="1:7" ht="28.5" customHeight="1">
      <c r="A532" s="52" t="s">
        <v>884</v>
      </c>
      <c r="B532" s="52" t="s">
        <v>1078</v>
      </c>
      <c r="C532" s="73" t="s">
        <v>949</v>
      </c>
      <c r="D532" s="82" t="s">
        <v>88</v>
      </c>
      <c r="E532" s="71">
        <v>1800</v>
      </c>
      <c r="F532" s="71">
        <f t="shared" si="15"/>
        <v>7200</v>
      </c>
      <c r="G532" s="71">
        <v>4</v>
      </c>
    </row>
    <row r="533" spans="1:7" ht="28.5" customHeight="1">
      <c r="A533" s="52" t="s">
        <v>884</v>
      </c>
      <c r="B533" s="52" t="s">
        <v>1079</v>
      </c>
      <c r="C533" s="73" t="s">
        <v>949</v>
      </c>
      <c r="D533" s="82" t="s">
        <v>88</v>
      </c>
      <c r="E533" s="71">
        <v>2640</v>
      </c>
      <c r="F533" s="71">
        <f t="shared" si="15"/>
        <v>31680</v>
      </c>
      <c r="G533" s="71">
        <v>12</v>
      </c>
    </row>
    <row r="534" spans="1:7" ht="28.5" customHeight="1">
      <c r="A534" s="52" t="s">
        <v>884</v>
      </c>
      <c r="B534" s="52" t="s">
        <v>1080</v>
      </c>
      <c r="C534" s="73" t="s">
        <v>949</v>
      </c>
      <c r="D534" s="82" t="s">
        <v>88</v>
      </c>
      <c r="E534" s="71">
        <v>1800</v>
      </c>
      <c r="F534" s="71">
        <f t="shared" si="15"/>
        <v>12600</v>
      </c>
      <c r="G534" s="71">
        <v>7</v>
      </c>
    </row>
    <row r="535" spans="1:7" ht="28.5" customHeight="1">
      <c r="A535" s="52" t="s">
        <v>884</v>
      </c>
      <c r="B535" s="52" t="s">
        <v>1081</v>
      </c>
      <c r="C535" s="73" t="s">
        <v>949</v>
      </c>
      <c r="D535" s="82" t="s">
        <v>88</v>
      </c>
      <c r="E535" s="71">
        <v>8400</v>
      </c>
      <c r="F535" s="71">
        <f t="shared" si="15"/>
        <v>8400</v>
      </c>
      <c r="G535" s="71">
        <v>1</v>
      </c>
    </row>
    <row r="536" spans="1:7" ht="28.5" customHeight="1">
      <c r="A536" s="52" t="s">
        <v>884</v>
      </c>
      <c r="B536" s="52" t="s">
        <v>1082</v>
      </c>
      <c r="C536" s="73" t="s">
        <v>949</v>
      </c>
      <c r="D536" s="82" t="s">
        <v>88</v>
      </c>
      <c r="E536" s="71">
        <v>3000</v>
      </c>
      <c r="F536" s="71">
        <f t="shared" si="15"/>
        <v>15000</v>
      </c>
      <c r="G536" s="71">
        <v>5</v>
      </c>
    </row>
    <row r="537" spans="1:7" ht="28.5" customHeight="1">
      <c r="A537" s="52" t="s">
        <v>884</v>
      </c>
      <c r="B537" s="52" t="s">
        <v>1083</v>
      </c>
      <c r="C537" s="73" t="s">
        <v>949</v>
      </c>
      <c r="D537" s="82" t="s">
        <v>88</v>
      </c>
      <c r="E537" s="71">
        <v>2820</v>
      </c>
      <c r="F537" s="71">
        <f t="shared" si="15"/>
        <v>28200</v>
      </c>
      <c r="G537" s="71">
        <v>10</v>
      </c>
    </row>
    <row r="538" spans="1:7" ht="23.25" customHeight="1">
      <c r="A538" s="52" t="s">
        <v>884</v>
      </c>
      <c r="B538" s="52" t="s">
        <v>1084</v>
      </c>
      <c r="C538" s="73" t="s">
        <v>949</v>
      </c>
      <c r="D538" s="82" t="s">
        <v>88</v>
      </c>
      <c r="E538" s="71">
        <v>7800</v>
      </c>
      <c r="F538" s="71">
        <f t="shared" si="15"/>
        <v>31200</v>
      </c>
      <c r="G538" s="71">
        <v>4</v>
      </c>
    </row>
    <row r="539" spans="1:7" ht="28.5" customHeight="1">
      <c r="A539" s="52" t="s">
        <v>884</v>
      </c>
      <c r="B539" s="52" t="s">
        <v>1085</v>
      </c>
      <c r="C539" s="73" t="s">
        <v>949</v>
      </c>
      <c r="D539" s="82" t="s">
        <v>88</v>
      </c>
      <c r="E539" s="71">
        <v>7800</v>
      </c>
      <c r="F539" s="71">
        <f t="shared" si="15"/>
        <v>31200</v>
      </c>
      <c r="G539" s="71">
        <v>4</v>
      </c>
    </row>
    <row r="540" spans="1:7" ht="28.5" customHeight="1">
      <c r="A540" s="52" t="s">
        <v>884</v>
      </c>
      <c r="B540" s="52" t="s">
        <v>1086</v>
      </c>
      <c r="C540" s="73" t="s">
        <v>949</v>
      </c>
      <c r="D540" s="82" t="s">
        <v>88</v>
      </c>
      <c r="E540" s="71">
        <v>7800</v>
      </c>
      <c r="F540" s="71">
        <f t="shared" si="15"/>
        <v>23400</v>
      </c>
      <c r="G540" s="71">
        <v>3</v>
      </c>
    </row>
    <row r="541" spans="1:7" ht="29.25" customHeight="1">
      <c r="A541" s="52" t="s">
        <v>884</v>
      </c>
      <c r="B541" s="52" t="s">
        <v>1087</v>
      </c>
      <c r="C541" s="73" t="s">
        <v>949</v>
      </c>
      <c r="D541" s="82" t="s">
        <v>88</v>
      </c>
      <c r="E541" s="71">
        <v>1800</v>
      </c>
      <c r="F541" s="71">
        <f t="shared" si="15"/>
        <v>18000</v>
      </c>
      <c r="G541" s="71">
        <v>10</v>
      </c>
    </row>
    <row r="542" spans="1:7" ht="37.5" customHeight="1">
      <c r="A542" s="52" t="s">
        <v>884</v>
      </c>
      <c r="B542" s="52" t="s">
        <v>1088</v>
      </c>
      <c r="C542" s="73" t="s">
        <v>949</v>
      </c>
      <c r="D542" s="82" t="s">
        <v>88</v>
      </c>
      <c r="E542" s="71">
        <v>4200</v>
      </c>
      <c r="F542" s="71">
        <f t="shared" si="15"/>
        <v>16800</v>
      </c>
      <c r="G542" s="71">
        <v>4</v>
      </c>
    </row>
    <row r="543" spans="1:7" ht="24" customHeight="1">
      <c r="A543" s="52" t="s">
        <v>884</v>
      </c>
      <c r="B543" s="52" t="s">
        <v>1089</v>
      </c>
      <c r="C543" s="73" t="s">
        <v>949</v>
      </c>
      <c r="D543" s="82" t="s">
        <v>88</v>
      </c>
      <c r="E543" s="71">
        <v>4200</v>
      </c>
      <c r="F543" s="71">
        <f t="shared" si="15"/>
        <v>4200</v>
      </c>
      <c r="G543" s="71">
        <v>1</v>
      </c>
    </row>
    <row r="544" spans="1:7" ht="24" customHeight="1">
      <c r="A544" s="52" t="s">
        <v>884</v>
      </c>
      <c r="B544" s="52" t="s">
        <v>1090</v>
      </c>
      <c r="C544" s="73" t="s">
        <v>949</v>
      </c>
      <c r="D544" s="82" t="s">
        <v>88</v>
      </c>
      <c r="E544" s="71">
        <v>1800</v>
      </c>
      <c r="F544" s="71">
        <f t="shared" si="15"/>
        <v>16200</v>
      </c>
      <c r="G544" s="71">
        <v>9</v>
      </c>
    </row>
    <row r="545" spans="1:7" ht="28.5" customHeight="1">
      <c r="A545" s="52" t="s">
        <v>884</v>
      </c>
      <c r="B545" s="52" t="s">
        <v>885</v>
      </c>
      <c r="C545" s="73" t="s">
        <v>949</v>
      </c>
      <c r="D545" s="82" t="s">
        <v>91</v>
      </c>
      <c r="E545" s="71">
        <v>12</v>
      </c>
      <c r="F545" s="71">
        <f t="shared" si="15"/>
        <v>24000</v>
      </c>
      <c r="G545" s="71">
        <v>2000</v>
      </c>
    </row>
    <row r="546" spans="1:7" ht="28.5" customHeight="1">
      <c r="A546" s="52" t="s">
        <v>884</v>
      </c>
      <c r="B546" s="52" t="s">
        <v>1388</v>
      </c>
      <c r="C546" s="73" t="s">
        <v>949</v>
      </c>
      <c r="D546" s="82" t="s">
        <v>91</v>
      </c>
      <c r="E546" s="71">
        <v>5</v>
      </c>
      <c r="F546" s="71">
        <f t="shared" si="15"/>
        <v>200000</v>
      </c>
      <c r="G546" s="71">
        <v>40000</v>
      </c>
    </row>
    <row r="547" spans="1:7" ht="24.75" customHeight="1">
      <c r="A547" s="52" t="s">
        <v>884</v>
      </c>
      <c r="B547" s="97" t="s">
        <v>1152</v>
      </c>
      <c r="C547" s="73" t="s">
        <v>949</v>
      </c>
      <c r="D547" s="82" t="s">
        <v>91</v>
      </c>
      <c r="E547" s="71">
        <v>6</v>
      </c>
      <c r="F547" s="71">
        <f t="shared" si="15"/>
        <v>30000</v>
      </c>
      <c r="G547" s="71">
        <v>5000</v>
      </c>
    </row>
    <row r="548" spans="1:7" ht="24.75" customHeight="1">
      <c r="A548" s="52" t="s">
        <v>884</v>
      </c>
      <c r="B548" s="52" t="s">
        <v>887</v>
      </c>
      <c r="C548" s="73" t="s">
        <v>949</v>
      </c>
      <c r="D548" s="82" t="s">
        <v>91</v>
      </c>
      <c r="E548" s="71">
        <v>6</v>
      </c>
      <c r="F548" s="71">
        <f t="shared" si="15"/>
        <v>240000</v>
      </c>
      <c r="G548" s="71">
        <v>40000</v>
      </c>
    </row>
    <row r="549" spans="1:7" ht="24.75" customHeight="1">
      <c r="A549" s="52" t="s">
        <v>884</v>
      </c>
      <c r="B549" s="52" t="s">
        <v>888</v>
      </c>
      <c r="C549" s="73" t="s">
        <v>949</v>
      </c>
      <c r="D549" s="82" t="s">
        <v>91</v>
      </c>
      <c r="E549" s="71">
        <v>10</v>
      </c>
      <c r="F549" s="71">
        <f t="shared" si="15"/>
        <v>40000</v>
      </c>
      <c r="G549" s="71">
        <v>4000</v>
      </c>
    </row>
    <row r="550" spans="1:7" ht="24.75" customHeight="1">
      <c r="A550" s="52" t="s">
        <v>884</v>
      </c>
      <c r="B550" s="52" t="s">
        <v>889</v>
      </c>
      <c r="C550" s="73" t="s">
        <v>949</v>
      </c>
      <c r="D550" s="82" t="s">
        <v>91</v>
      </c>
      <c r="E550" s="71">
        <v>10</v>
      </c>
      <c r="F550" s="71">
        <f t="shared" si="15"/>
        <v>50000</v>
      </c>
      <c r="G550" s="71">
        <v>5000</v>
      </c>
    </row>
    <row r="551" spans="1:7" ht="28.5" customHeight="1">
      <c r="A551" s="52" t="s">
        <v>884</v>
      </c>
      <c r="B551" s="52" t="s">
        <v>890</v>
      </c>
      <c r="C551" s="73" t="s">
        <v>949</v>
      </c>
      <c r="D551" s="82" t="s">
        <v>91</v>
      </c>
      <c r="E551" s="71">
        <v>24</v>
      </c>
      <c r="F551" s="71">
        <f t="shared" si="15"/>
        <v>24000</v>
      </c>
      <c r="G551" s="71">
        <v>1000</v>
      </c>
    </row>
    <row r="552" spans="1:7" ht="28.5" customHeight="1">
      <c r="A552" s="52" t="s">
        <v>884</v>
      </c>
      <c r="B552" s="52" t="s">
        <v>891</v>
      </c>
      <c r="C552" s="73" t="s">
        <v>949</v>
      </c>
      <c r="D552" s="82" t="s">
        <v>892</v>
      </c>
      <c r="E552" s="71">
        <v>50</v>
      </c>
      <c r="F552" s="71">
        <f t="shared" si="15"/>
        <v>600000</v>
      </c>
      <c r="G552" s="71">
        <v>12000</v>
      </c>
    </row>
    <row r="553" spans="1:7" ht="28.5" customHeight="1">
      <c r="A553" s="52" t="s">
        <v>884</v>
      </c>
      <c r="B553" s="52" t="s">
        <v>893</v>
      </c>
      <c r="C553" s="73" t="s">
        <v>949</v>
      </c>
      <c r="D553" s="82" t="s">
        <v>91</v>
      </c>
      <c r="E553" s="71">
        <v>84</v>
      </c>
      <c r="F553" s="71">
        <f t="shared" si="15"/>
        <v>840000</v>
      </c>
      <c r="G553" s="71">
        <v>10000</v>
      </c>
    </row>
    <row r="554" spans="1:7" ht="28.5" customHeight="1">
      <c r="A554" s="52" t="s">
        <v>884</v>
      </c>
      <c r="B554" s="52" t="s">
        <v>894</v>
      </c>
      <c r="C554" s="73" t="s">
        <v>949</v>
      </c>
      <c r="D554" s="82" t="s">
        <v>91</v>
      </c>
      <c r="E554" s="71">
        <v>6</v>
      </c>
      <c r="F554" s="71">
        <f t="shared" si="15"/>
        <v>12000</v>
      </c>
      <c r="G554" s="71">
        <v>2000</v>
      </c>
    </row>
    <row r="555" spans="1:7" ht="30" customHeight="1">
      <c r="A555" s="52" t="s">
        <v>884</v>
      </c>
      <c r="B555" s="52" t="s">
        <v>895</v>
      </c>
      <c r="C555" s="73" t="s">
        <v>949</v>
      </c>
      <c r="D555" s="82" t="s">
        <v>91</v>
      </c>
      <c r="E555" s="71">
        <v>130</v>
      </c>
      <c r="F555" s="71">
        <f t="shared" si="15"/>
        <v>1040000</v>
      </c>
      <c r="G555" s="71">
        <v>8000</v>
      </c>
    </row>
    <row r="556" spans="1:7" ht="33" customHeight="1">
      <c r="A556" s="52" t="s">
        <v>884</v>
      </c>
      <c r="B556" s="97" t="s">
        <v>1153</v>
      </c>
      <c r="C556" s="73" t="s">
        <v>949</v>
      </c>
      <c r="D556" s="82" t="s">
        <v>91</v>
      </c>
      <c r="E556" s="71">
        <v>23</v>
      </c>
      <c r="F556" s="71">
        <f>E556*G556</f>
        <v>57500</v>
      </c>
      <c r="G556" s="71">
        <v>2500</v>
      </c>
    </row>
    <row r="557" spans="1:7" ht="33" customHeight="1">
      <c r="A557" s="52" t="s">
        <v>884</v>
      </c>
      <c r="B557" s="52" t="s">
        <v>896</v>
      </c>
      <c r="C557" s="73" t="s">
        <v>949</v>
      </c>
      <c r="D557" s="82" t="s">
        <v>91</v>
      </c>
      <c r="E557" s="71">
        <v>5</v>
      </c>
      <c r="F557" s="71">
        <f t="shared" si="15"/>
        <v>50000</v>
      </c>
      <c r="G557" s="71">
        <v>10000</v>
      </c>
    </row>
    <row r="558" spans="1:7" ht="27.75" customHeight="1">
      <c r="A558" s="52" t="s">
        <v>884</v>
      </c>
      <c r="B558" s="52" t="s">
        <v>897</v>
      </c>
      <c r="C558" s="73" t="s">
        <v>949</v>
      </c>
      <c r="D558" s="82" t="s">
        <v>91</v>
      </c>
      <c r="E558" s="71">
        <v>10</v>
      </c>
      <c r="F558" s="71">
        <f t="shared" si="15"/>
        <v>120000</v>
      </c>
      <c r="G558" s="71">
        <v>12000</v>
      </c>
    </row>
    <row r="559" spans="1:7" ht="27" customHeight="1">
      <c r="A559" s="52" t="s">
        <v>884</v>
      </c>
      <c r="B559" s="52" t="s">
        <v>1390</v>
      </c>
      <c r="C559" s="73" t="s">
        <v>949</v>
      </c>
      <c r="D559" s="82" t="s">
        <v>899</v>
      </c>
      <c r="E559" s="71">
        <v>27</v>
      </c>
      <c r="F559" s="71">
        <f t="shared" si="15"/>
        <v>216000</v>
      </c>
      <c r="G559" s="71">
        <v>8000</v>
      </c>
    </row>
    <row r="560" spans="1:7" ht="27" customHeight="1">
      <c r="A560" s="52" t="s">
        <v>884</v>
      </c>
      <c r="B560" s="52" t="s">
        <v>1389</v>
      </c>
      <c r="C560" s="73" t="s">
        <v>949</v>
      </c>
      <c r="D560" s="138" t="s">
        <v>899</v>
      </c>
      <c r="E560" s="71">
        <v>27</v>
      </c>
      <c r="F560" s="71">
        <f t="shared" ref="F560" si="16">E560*G560</f>
        <v>162000</v>
      </c>
      <c r="G560" s="71">
        <v>6000</v>
      </c>
    </row>
    <row r="561" spans="1:7" ht="33.75" customHeight="1">
      <c r="A561" s="52" t="s">
        <v>884</v>
      </c>
      <c r="B561" s="52" t="s">
        <v>900</v>
      </c>
      <c r="C561" s="73" t="s">
        <v>949</v>
      </c>
      <c r="D561" s="82" t="s">
        <v>91</v>
      </c>
      <c r="E561" s="71">
        <v>10</v>
      </c>
      <c r="F561" s="71">
        <f t="shared" si="15"/>
        <v>120000</v>
      </c>
      <c r="G561" s="71">
        <v>12000</v>
      </c>
    </row>
    <row r="562" spans="1:7" ht="30.75" customHeight="1">
      <c r="A562" s="52" t="s">
        <v>884</v>
      </c>
      <c r="B562" s="52" t="s">
        <v>901</v>
      </c>
      <c r="C562" s="73" t="s">
        <v>949</v>
      </c>
      <c r="D562" s="82" t="s">
        <v>91</v>
      </c>
      <c r="E562" s="71">
        <v>10</v>
      </c>
      <c r="F562" s="71">
        <f t="shared" si="15"/>
        <v>100000</v>
      </c>
      <c r="G562" s="71">
        <v>10000</v>
      </c>
    </row>
    <row r="563" spans="1:7" ht="24" customHeight="1">
      <c r="A563" s="52" t="s">
        <v>884</v>
      </c>
      <c r="B563" s="52" t="s">
        <v>902</v>
      </c>
      <c r="C563" s="73" t="s">
        <v>949</v>
      </c>
      <c r="D563" s="82" t="s">
        <v>91</v>
      </c>
      <c r="E563" s="71">
        <v>10</v>
      </c>
      <c r="F563" s="71">
        <f t="shared" si="15"/>
        <v>120000</v>
      </c>
      <c r="G563" s="71">
        <v>12000</v>
      </c>
    </row>
    <row r="564" spans="1:7" ht="33.75" customHeight="1">
      <c r="A564" s="52" t="s">
        <v>884</v>
      </c>
      <c r="B564" s="52" t="s">
        <v>903</v>
      </c>
      <c r="C564" s="73" t="s">
        <v>949</v>
      </c>
      <c r="D564" s="82" t="s">
        <v>91</v>
      </c>
      <c r="E564" s="71">
        <v>5</v>
      </c>
      <c r="F564" s="71">
        <f t="shared" si="15"/>
        <v>100000</v>
      </c>
      <c r="G564" s="71">
        <v>20000</v>
      </c>
    </row>
    <row r="565" spans="1:7" ht="33.75" customHeight="1">
      <c r="A565" s="52" t="s">
        <v>884</v>
      </c>
      <c r="B565" s="97" t="s">
        <v>1154</v>
      </c>
      <c r="C565" s="73" t="s">
        <v>949</v>
      </c>
      <c r="D565" s="82" t="s">
        <v>91</v>
      </c>
      <c r="E565" s="71">
        <v>10</v>
      </c>
      <c r="F565" s="71">
        <f t="shared" si="15"/>
        <v>150000</v>
      </c>
      <c r="G565" s="71">
        <v>15000</v>
      </c>
    </row>
    <row r="566" spans="1:7" ht="33.75" customHeight="1">
      <c r="A566" s="52" t="s">
        <v>884</v>
      </c>
      <c r="B566" s="52" t="s">
        <v>904</v>
      </c>
      <c r="C566" s="73" t="s">
        <v>949</v>
      </c>
      <c r="D566" s="82" t="s">
        <v>91</v>
      </c>
      <c r="E566" s="71">
        <v>6</v>
      </c>
      <c r="F566" s="71">
        <f t="shared" si="15"/>
        <v>120000</v>
      </c>
      <c r="G566" s="71">
        <v>20000</v>
      </c>
    </row>
    <row r="567" spans="1:7" ht="33.75" customHeight="1">
      <c r="A567" s="52" t="s">
        <v>884</v>
      </c>
      <c r="B567" s="52" t="s">
        <v>905</v>
      </c>
      <c r="C567" s="73" t="s">
        <v>949</v>
      </c>
      <c r="D567" s="82" t="s">
        <v>91</v>
      </c>
      <c r="E567" s="71">
        <v>6</v>
      </c>
      <c r="F567" s="71">
        <f t="shared" si="15"/>
        <v>120000</v>
      </c>
      <c r="G567" s="71">
        <v>20000</v>
      </c>
    </row>
    <row r="568" spans="1:7" ht="33.75" customHeight="1">
      <c r="A568" s="52" t="s">
        <v>884</v>
      </c>
      <c r="B568" s="52" t="s">
        <v>906</v>
      </c>
      <c r="C568" s="73" t="s">
        <v>949</v>
      </c>
      <c r="D568" s="82" t="s">
        <v>91</v>
      </c>
      <c r="E568" s="71">
        <v>6</v>
      </c>
      <c r="F568" s="71">
        <f t="shared" si="15"/>
        <v>60000</v>
      </c>
      <c r="G568" s="71">
        <v>10000</v>
      </c>
    </row>
    <row r="569" spans="1:7" ht="30" customHeight="1">
      <c r="A569" s="52" t="s">
        <v>884</v>
      </c>
      <c r="B569" s="52" t="s">
        <v>907</v>
      </c>
      <c r="C569" s="73" t="s">
        <v>949</v>
      </c>
      <c r="D569" s="82" t="s">
        <v>91</v>
      </c>
      <c r="E569" s="71">
        <v>5</v>
      </c>
      <c r="F569" s="71">
        <f t="shared" si="15"/>
        <v>20000</v>
      </c>
      <c r="G569" s="71">
        <v>4000</v>
      </c>
    </row>
    <row r="570" spans="1:7" ht="30" customHeight="1">
      <c r="A570" s="52" t="s">
        <v>884</v>
      </c>
      <c r="B570" s="52" t="s">
        <v>908</v>
      </c>
      <c r="C570" s="73" t="s">
        <v>949</v>
      </c>
      <c r="D570" s="82" t="s">
        <v>91</v>
      </c>
      <c r="E570" s="71">
        <v>5</v>
      </c>
      <c r="F570" s="71">
        <f t="shared" si="15"/>
        <v>20000</v>
      </c>
      <c r="G570" s="71">
        <v>4000</v>
      </c>
    </row>
    <row r="571" spans="1:7" ht="35.25" customHeight="1">
      <c r="A571" s="52" t="s">
        <v>884</v>
      </c>
      <c r="B571" s="52" t="s">
        <v>909</v>
      </c>
      <c r="C571" s="73" t="s">
        <v>949</v>
      </c>
      <c r="D571" s="82" t="s">
        <v>91</v>
      </c>
      <c r="E571" s="71">
        <v>5</v>
      </c>
      <c r="F571" s="71">
        <f t="shared" si="15"/>
        <v>60000</v>
      </c>
      <c r="G571" s="71">
        <v>12000</v>
      </c>
    </row>
    <row r="572" spans="1:7" ht="24.75" customHeight="1">
      <c r="A572" s="52" t="s">
        <v>884</v>
      </c>
      <c r="B572" s="52" t="s">
        <v>910</v>
      </c>
      <c r="C572" s="73" t="s">
        <v>949</v>
      </c>
      <c r="D572" s="82" t="s">
        <v>91</v>
      </c>
      <c r="E572" s="71">
        <v>10</v>
      </c>
      <c r="F572" s="71">
        <f t="shared" si="15"/>
        <v>100000</v>
      </c>
      <c r="G572" s="71">
        <v>10000</v>
      </c>
    </row>
    <row r="573" spans="1:7" ht="29.25" customHeight="1">
      <c r="A573" s="52" t="s">
        <v>884</v>
      </c>
      <c r="B573" s="52" t="s">
        <v>911</v>
      </c>
      <c r="C573" s="73" t="s">
        <v>949</v>
      </c>
      <c r="D573" s="82" t="s">
        <v>91</v>
      </c>
      <c r="E573" s="71">
        <v>10</v>
      </c>
      <c r="F573" s="71">
        <f t="shared" si="15"/>
        <v>100000</v>
      </c>
      <c r="G573" s="71">
        <v>10000</v>
      </c>
    </row>
    <row r="574" spans="1:7" ht="27" customHeight="1">
      <c r="A574" s="52" t="s">
        <v>884</v>
      </c>
      <c r="B574" s="52" t="s">
        <v>912</v>
      </c>
      <c r="C574" s="73" t="s">
        <v>949</v>
      </c>
      <c r="D574" s="82" t="s">
        <v>91</v>
      </c>
      <c r="E574" s="71">
        <v>10</v>
      </c>
      <c r="F574" s="71">
        <f t="shared" si="15"/>
        <v>120000</v>
      </c>
      <c r="G574" s="71">
        <v>12000</v>
      </c>
    </row>
    <row r="575" spans="1:7" ht="29.25" customHeight="1">
      <c r="A575" s="52" t="s">
        <v>884</v>
      </c>
      <c r="B575" s="97" t="s">
        <v>1155</v>
      </c>
      <c r="C575" s="73" t="s">
        <v>949</v>
      </c>
      <c r="D575" s="82" t="s">
        <v>91</v>
      </c>
      <c r="E575" s="71">
        <v>5</v>
      </c>
      <c r="F575" s="71">
        <f t="shared" si="15"/>
        <v>60000</v>
      </c>
      <c r="G575" s="71">
        <v>12000</v>
      </c>
    </row>
    <row r="576" spans="1:7" ht="25.5" customHeight="1">
      <c r="A576" s="52" t="s">
        <v>884</v>
      </c>
      <c r="B576" s="52" t="s">
        <v>913</v>
      </c>
      <c r="C576" s="73" t="s">
        <v>949</v>
      </c>
      <c r="D576" s="82" t="s">
        <v>91</v>
      </c>
      <c r="E576" s="71">
        <v>5</v>
      </c>
      <c r="F576" s="71">
        <f t="shared" si="15"/>
        <v>5000</v>
      </c>
      <c r="G576" s="71">
        <v>1000</v>
      </c>
    </row>
    <row r="577" spans="1:7" ht="26.25" customHeight="1">
      <c r="A577" s="52" t="s">
        <v>884</v>
      </c>
      <c r="B577" s="52" t="s">
        <v>914</v>
      </c>
      <c r="C577" s="73" t="s">
        <v>949</v>
      </c>
      <c r="D577" s="82" t="s">
        <v>91</v>
      </c>
      <c r="E577" s="71">
        <v>5</v>
      </c>
      <c r="F577" s="71">
        <f t="shared" si="15"/>
        <v>50000</v>
      </c>
      <c r="G577" s="71">
        <v>10000</v>
      </c>
    </row>
    <row r="578" spans="1:7" ht="27" customHeight="1">
      <c r="A578" s="52" t="s">
        <v>884</v>
      </c>
      <c r="B578" s="52" t="s">
        <v>915</v>
      </c>
      <c r="C578" s="73" t="s">
        <v>949</v>
      </c>
      <c r="D578" s="82" t="s">
        <v>91</v>
      </c>
      <c r="E578" s="71">
        <v>25</v>
      </c>
      <c r="F578" s="71">
        <f t="shared" si="15"/>
        <v>25000</v>
      </c>
      <c r="G578" s="71">
        <v>1000</v>
      </c>
    </row>
    <row r="579" spans="1:7" ht="27" customHeight="1">
      <c r="A579" s="52" t="s">
        <v>884</v>
      </c>
      <c r="B579" s="52" t="s">
        <v>916</v>
      </c>
      <c r="C579" s="73" t="s">
        <v>949</v>
      </c>
      <c r="D579" s="82" t="s">
        <v>91</v>
      </c>
      <c r="E579" s="71">
        <v>10</v>
      </c>
      <c r="F579" s="71">
        <f t="shared" si="15"/>
        <v>20000</v>
      </c>
      <c r="G579" s="71">
        <v>2000</v>
      </c>
    </row>
    <row r="580" spans="1:7" ht="27" customHeight="1">
      <c r="A580" s="52" t="s">
        <v>884</v>
      </c>
      <c r="B580" s="52" t="s">
        <v>917</v>
      </c>
      <c r="C580" s="73" t="s">
        <v>949</v>
      </c>
      <c r="D580" s="82" t="s">
        <v>91</v>
      </c>
      <c r="E580" s="71">
        <v>10</v>
      </c>
      <c r="F580" s="71">
        <f t="shared" si="15"/>
        <v>20000</v>
      </c>
      <c r="G580" s="71">
        <v>2000</v>
      </c>
    </row>
    <row r="581" spans="1:7" ht="27" customHeight="1">
      <c r="A581" s="52" t="s">
        <v>884</v>
      </c>
      <c r="B581" s="52" t="s">
        <v>918</v>
      </c>
      <c r="C581" s="73" t="s">
        <v>949</v>
      </c>
      <c r="D581" s="82" t="s">
        <v>91</v>
      </c>
      <c r="E581" s="71">
        <v>5</v>
      </c>
      <c r="F581" s="71">
        <f t="shared" si="15"/>
        <v>25000</v>
      </c>
      <c r="G581" s="71">
        <v>5000</v>
      </c>
    </row>
    <row r="582" spans="1:7" ht="28.5" customHeight="1">
      <c r="A582" s="52" t="s">
        <v>884</v>
      </c>
      <c r="B582" s="52" t="s">
        <v>919</v>
      </c>
      <c r="C582" s="73" t="s">
        <v>949</v>
      </c>
      <c r="D582" s="82" t="s">
        <v>91</v>
      </c>
      <c r="E582" s="71">
        <v>5</v>
      </c>
      <c r="F582" s="71">
        <f t="shared" si="15"/>
        <v>25000</v>
      </c>
      <c r="G582" s="71">
        <v>5000</v>
      </c>
    </row>
    <row r="583" spans="1:7" ht="21.75" customHeight="1">
      <c r="A583" s="52" t="s">
        <v>884</v>
      </c>
      <c r="B583" s="52" t="s">
        <v>920</v>
      </c>
      <c r="C583" s="73" t="s">
        <v>949</v>
      </c>
      <c r="D583" s="82" t="s">
        <v>899</v>
      </c>
      <c r="E583" s="71">
        <v>28</v>
      </c>
      <c r="F583" s="71">
        <f t="shared" si="15"/>
        <v>14000</v>
      </c>
      <c r="G583" s="71">
        <v>500</v>
      </c>
    </row>
    <row r="584" spans="1:7" ht="22.5" customHeight="1">
      <c r="A584" s="52" t="s">
        <v>884</v>
      </c>
      <c r="B584" s="52" t="s">
        <v>921</v>
      </c>
      <c r="C584" s="73" t="s">
        <v>949</v>
      </c>
      <c r="D584" s="82" t="s">
        <v>91</v>
      </c>
      <c r="E584" s="71">
        <v>5</v>
      </c>
      <c r="F584" s="71">
        <f t="shared" si="15"/>
        <v>2500</v>
      </c>
      <c r="G584" s="71">
        <v>500</v>
      </c>
    </row>
    <row r="585" spans="1:7" ht="22.5" customHeight="1">
      <c r="A585" s="52" t="s">
        <v>884</v>
      </c>
      <c r="B585" s="52" t="s">
        <v>922</v>
      </c>
      <c r="C585" s="73" t="s">
        <v>949</v>
      </c>
      <c r="D585" s="82" t="s">
        <v>91</v>
      </c>
      <c r="E585" s="71">
        <v>5</v>
      </c>
      <c r="F585" s="71">
        <f t="shared" si="15"/>
        <v>100000</v>
      </c>
      <c r="G585" s="71">
        <v>20000</v>
      </c>
    </row>
    <row r="586" spans="1:7" ht="27" customHeight="1">
      <c r="A586" s="52" t="s">
        <v>884</v>
      </c>
      <c r="B586" s="52" t="s">
        <v>923</v>
      </c>
      <c r="C586" s="73" t="s">
        <v>949</v>
      </c>
      <c r="D586" s="82" t="s">
        <v>91</v>
      </c>
      <c r="E586" s="71">
        <v>10</v>
      </c>
      <c r="F586" s="71">
        <f t="shared" si="15"/>
        <v>5000</v>
      </c>
      <c r="G586" s="71">
        <v>500</v>
      </c>
    </row>
    <row r="587" spans="1:7" ht="27" customHeight="1">
      <c r="A587" s="52" t="s">
        <v>884</v>
      </c>
      <c r="B587" s="52" t="s">
        <v>1391</v>
      </c>
      <c r="C587" s="73" t="s">
        <v>949</v>
      </c>
      <c r="D587" s="138" t="s">
        <v>91</v>
      </c>
      <c r="E587" s="71">
        <v>5</v>
      </c>
      <c r="F587" s="71">
        <f t="shared" ref="F587" si="17">E587*G587</f>
        <v>10000</v>
      </c>
      <c r="G587" s="71">
        <v>2000</v>
      </c>
    </row>
    <row r="588" spans="1:7" ht="23.25" customHeight="1">
      <c r="A588" s="94" t="s">
        <v>982</v>
      </c>
      <c r="B588" s="98" t="s">
        <v>1091</v>
      </c>
      <c r="C588" s="85" t="s">
        <v>982</v>
      </c>
      <c r="D588" s="85" t="s">
        <v>982</v>
      </c>
      <c r="E588" s="79" t="s">
        <v>982</v>
      </c>
      <c r="F588" s="85">
        <f>SUM(F525:F587)</f>
        <v>6000040</v>
      </c>
      <c r="G588" s="85" t="s">
        <v>982</v>
      </c>
    </row>
    <row r="589" spans="1:7" ht="28.5" customHeight="1">
      <c r="A589" s="128">
        <v>15</v>
      </c>
      <c r="B589" s="127" t="s">
        <v>1092</v>
      </c>
      <c r="C589" s="173"/>
      <c r="D589" s="173"/>
      <c r="E589" s="173"/>
      <c r="F589" s="173"/>
      <c r="G589" s="173"/>
    </row>
    <row r="590" spans="1:7" ht="48">
      <c r="A590" s="52" t="s">
        <v>1369</v>
      </c>
      <c r="B590" s="52" t="s">
        <v>1365</v>
      </c>
      <c r="C590" s="73" t="s">
        <v>1035</v>
      </c>
      <c r="D590" s="129" t="s">
        <v>925</v>
      </c>
      <c r="E590" s="71">
        <v>500000</v>
      </c>
      <c r="F590" s="71">
        <f t="shared" ref="F590:F614" si="18">E590*G590</f>
        <v>500000</v>
      </c>
      <c r="G590" s="71">
        <v>1</v>
      </c>
    </row>
    <row r="591" spans="1:7" ht="39.75" customHeight="1">
      <c r="A591" s="52" t="s">
        <v>1093</v>
      </c>
      <c r="B591" s="52" t="s">
        <v>1094</v>
      </c>
      <c r="C591" s="67" t="s">
        <v>1035</v>
      </c>
      <c r="D591" s="82" t="s">
        <v>925</v>
      </c>
      <c r="E591" s="71">
        <v>200000</v>
      </c>
      <c r="F591" s="71">
        <f t="shared" si="18"/>
        <v>200000</v>
      </c>
      <c r="G591" s="71">
        <v>1</v>
      </c>
    </row>
    <row r="592" spans="1:7" ht="31.5" customHeight="1">
      <c r="A592" s="52" t="s">
        <v>1095</v>
      </c>
      <c r="B592" s="52" t="s">
        <v>1096</v>
      </c>
      <c r="C592" s="67" t="s">
        <v>1035</v>
      </c>
      <c r="D592" s="82" t="s">
        <v>925</v>
      </c>
      <c r="E592" s="71">
        <v>603500</v>
      </c>
      <c r="F592" s="71">
        <f>E592*G592</f>
        <v>603500</v>
      </c>
      <c r="G592" s="71">
        <v>1</v>
      </c>
    </row>
    <row r="593" spans="1:7" ht="43.5" customHeight="1">
      <c r="A593" s="52" t="s">
        <v>1097</v>
      </c>
      <c r="B593" s="52" t="s">
        <v>1098</v>
      </c>
      <c r="C593" s="67" t="s">
        <v>1035</v>
      </c>
      <c r="D593" s="82" t="s">
        <v>925</v>
      </c>
      <c r="E593" s="71">
        <v>150000</v>
      </c>
      <c r="F593" s="71">
        <f t="shared" si="18"/>
        <v>150000</v>
      </c>
      <c r="G593" s="71">
        <v>1</v>
      </c>
    </row>
    <row r="594" spans="1:7" ht="40.5" customHeight="1">
      <c r="A594" s="52" t="s">
        <v>1099</v>
      </c>
      <c r="B594" s="52" t="s">
        <v>1100</v>
      </c>
      <c r="C594" s="67" t="s">
        <v>1035</v>
      </c>
      <c r="D594" s="82" t="s">
        <v>925</v>
      </c>
      <c r="E594" s="71">
        <v>250000</v>
      </c>
      <c r="F594" s="71">
        <f t="shared" si="18"/>
        <v>250000</v>
      </c>
      <c r="G594" s="71">
        <v>1</v>
      </c>
    </row>
    <row r="595" spans="1:7" ht="35.25" customHeight="1">
      <c r="A595" s="52" t="s">
        <v>1101</v>
      </c>
      <c r="B595" s="52" t="s">
        <v>1102</v>
      </c>
      <c r="C595" s="67" t="s">
        <v>1035</v>
      </c>
      <c r="D595" s="82" t="s">
        <v>925</v>
      </c>
      <c r="E595" s="71">
        <v>450000</v>
      </c>
      <c r="F595" s="71">
        <f t="shared" si="18"/>
        <v>450000</v>
      </c>
      <c r="G595" s="71">
        <v>1</v>
      </c>
    </row>
    <row r="596" spans="1:7" ht="40.5" customHeight="1">
      <c r="A596" s="52" t="s">
        <v>1103</v>
      </c>
      <c r="B596" s="52" t="s">
        <v>1104</v>
      </c>
      <c r="C596" s="67" t="s">
        <v>1035</v>
      </c>
      <c r="D596" s="82" t="s">
        <v>925</v>
      </c>
      <c r="E596" s="71">
        <v>1730000</v>
      </c>
      <c r="F596" s="71">
        <f t="shared" si="18"/>
        <v>1730000</v>
      </c>
      <c r="G596" s="71">
        <v>1</v>
      </c>
    </row>
    <row r="597" spans="1:7" ht="52.5" customHeight="1">
      <c r="A597" s="52" t="s">
        <v>1105</v>
      </c>
      <c r="B597" s="52" t="s">
        <v>1106</v>
      </c>
      <c r="C597" s="67" t="s">
        <v>1035</v>
      </c>
      <c r="D597" s="82" t="s">
        <v>925</v>
      </c>
      <c r="E597" s="71">
        <v>300000</v>
      </c>
      <c r="F597" s="71">
        <f t="shared" si="18"/>
        <v>300000</v>
      </c>
      <c r="G597" s="71">
        <v>1</v>
      </c>
    </row>
    <row r="598" spans="1:7" ht="26.25" customHeight="1">
      <c r="A598" s="52" t="s">
        <v>1107</v>
      </c>
      <c r="B598" s="52" t="s">
        <v>1108</v>
      </c>
      <c r="C598" s="67" t="s">
        <v>1035</v>
      </c>
      <c r="D598" s="82" t="s">
        <v>925</v>
      </c>
      <c r="E598" s="71">
        <v>45500000</v>
      </c>
      <c r="F598" s="71">
        <f t="shared" si="18"/>
        <v>45500000</v>
      </c>
      <c r="G598" s="71">
        <v>1</v>
      </c>
    </row>
    <row r="599" spans="1:7" ht="26.25" customHeight="1">
      <c r="A599" s="52" t="s">
        <v>1109</v>
      </c>
      <c r="B599" s="52" t="s">
        <v>1110</v>
      </c>
      <c r="C599" s="67" t="s">
        <v>1035</v>
      </c>
      <c r="D599" s="82" t="s">
        <v>925</v>
      </c>
      <c r="E599" s="71">
        <v>40000000</v>
      </c>
      <c r="F599" s="71">
        <f t="shared" si="18"/>
        <v>40000000</v>
      </c>
      <c r="G599" s="71">
        <v>1</v>
      </c>
    </row>
    <row r="600" spans="1:7" ht="26.25" customHeight="1">
      <c r="A600" s="52" t="s">
        <v>1111</v>
      </c>
      <c r="B600" s="52" t="s">
        <v>1112</v>
      </c>
      <c r="C600" s="67" t="s">
        <v>1035</v>
      </c>
      <c r="D600" s="82" t="s">
        <v>925</v>
      </c>
      <c r="E600" s="71">
        <v>346000</v>
      </c>
      <c r="F600" s="71">
        <f t="shared" si="18"/>
        <v>346000</v>
      </c>
      <c r="G600" s="71">
        <v>1</v>
      </c>
    </row>
    <row r="601" spans="1:7" ht="26.25" customHeight="1">
      <c r="A601" s="52" t="s">
        <v>1113</v>
      </c>
      <c r="B601" s="52" t="s">
        <v>1114</v>
      </c>
      <c r="C601" s="67" t="s">
        <v>1035</v>
      </c>
      <c r="D601" s="82" t="s">
        <v>925</v>
      </c>
      <c r="E601" s="71">
        <v>31500000</v>
      </c>
      <c r="F601" s="71">
        <f t="shared" si="18"/>
        <v>31500000</v>
      </c>
      <c r="G601" s="71">
        <v>1</v>
      </c>
    </row>
    <row r="602" spans="1:7" ht="26.25" customHeight="1">
      <c r="A602" s="52" t="s">
        <v>1113</v>
      </c>
      <c r="B602" s="52" t="s">
        <v>1387</v>
      </c>
      <c r="C602" s="67" t="s">
        <v>1035</v>
      </c>
      <c r="D602" s="137" t="s">
        <v>925</v>
      </c>
      <c r="E602" s="71">
        <v>300000</v>
      </c>
      <c r="F602" s="71">
        <f t="shared" ref="F602" si="19">E602*G602</f>
        <v>300000</v>
      </c>
      <c r="G602" s="71">
        <v>1</v>
      </c>
    </row>
    <row r="603" spans="1:7" ht="31.5" customHeight="1">
      <c r="A603" s="52" t="s">
        <v>1115</v>
      </c>
      <c r="B603" s="52" t="s">
        <v>1116</v>
      </c>
      <c r="C603" s="67" t="s">
        <v>1035</v>
      </c>
      <c r="D603" s="82" t="s">
        <v>925</v>
      </c>
      <c r="E603" s="71">
        <v>4500000</v>
      </c>
      <c r="F603" s="71">
        <f>E603*G603</f>
        <v>4500000</v>
      </c>
      <c r="G603" s="71">
        <v>1</v>
      </c>
    </row>
    <row r="604" spans="1:7" ht="41.25" customHeight="1">
      <c r="A604" s="52" t="s">
        <v>1117</v>
      </c>
      <c r="B604" s="52" t="s">
        <v>1118</v>
      </c>
      <c r="C604" s="67" t="s">
        <v>1035</v>
      </c>
      <c r="D604" s="82" t="s">
        <v>925</v>
      </c>
      <c r="E604" s="71">
        <v>4800000</v>
      </c>
      <c r="F604" s="71">
        <f t="shared" si="18"/>
        <v>4800000</v>
      </c>
      <c r="G604" s="71">
        <v>1</v>
      </c>
    </row>
    <row r="605" spans="1:7" ht="21.75" customHeight="1">
      <c r="A605" s="52" t="s">
        <v>1119</v>
      </c>
      <c r="B605" s="52" t="s">
        <v>1120</v>
      </c>
      <c r="C605" s="67" t="s">
        <v>1035</v>
      </c>
      <c r="D605" s="82" t="s">
        <v>925</v>
      </c>
      <c r="E605" s="71">
        <v>200000</v>
      </c>
      <c r="F605" s="71">
        <f t="shared" si="18"/>
        <v>200000</v>
      </c>
      <c r="G605" s="71">
        <v>1</v>
      </c>
    </row>
    <row r="606" spans="1:7" ht="28.5" customHeight="1">
      <c r="A606" s="52" t="s">
        <v>1121</v>
      </c>
      <c r="B606" s="52" t="s">
        <v>1122</v>
      </c>
      <c r="C606" s="67" t="s">
        <v>1035</v>
      </c>
      <c r="D606" s="82" t="s">
        <v>925</v>
      </c>
      <c r="E606" s="71">
        <v>1000000</v>
      </c>
      <c r="F606" s="71">
        <f t="shared" si="18"/>
        <v>1000000</v>
      </c>
      <c r="G606" s="71">
        <v>1</v>
      </c>
    </row>
    <row r="607" spans="1:7" ht="40.5" customHeight="1">
      <c r="A607" s="52" t="s">
        <v>1123</v>
      </c>
      <c r="B607" s="52" t="s">
        <v>1124</v>
      </c>
      <c r="C607" s="67" t="s">
        <v>1035</v>
      </c>
      <c r="D607" s="82" t="s">
        <v>925</v>
      </c>
      <c r="E607" s="71">
        <v>1000000</v>
      </c>
      <c r="F607" s="71">
        <f t="shared" si="18"/>
        <v>1000000</v>
      </c>
      <c r="G607" s="71">
        <v>1</v>
      </c>
    </row>
    <row r="608" spans="1:7" ht="28.5" customHeight="1">
      <c r="A608" s="52" t="s">
        <v>1125</v>
      </c>
      <c r="B608" s="52" t="s">
        <v>1126</v>
      </c>
      <c r="C608" s="67" t="s">
        <v>1206</v>
      </c>
      <c r="D608" s="82" t="s">
        <v>925</v>
      </c>
      <c r="E608" s="71">
        <v>1000000</v>
      </c>
      <c r="F608" s="71">
        <f t="shared" si="18"/>
        <v>1000000</v>
      </c>
      <c r="G608" s="71">
        <v>1</v>
      </c>
    </row>
    <row r="609" spans="1:7" ht="39.75" customHeight="1">
      <c r="A609" s="52" t="s">
        <v>1127</v>
      </c>
      <c r="B609" s="52" t="s">
        <v>1128</v>
      </c>
      <c r="C609" s="67" t="s">
        <v>1035</v>
      </c>
      <c r="D609" s="82" t="s">
        <v>925</v>
      </c>
      <c r="E609" s="71">
        <v>500000</v>
      </c>
      <c r="F609" s="71">
        <f t="shared" si="18"/>
        <v>500000</v>
      </c>
      <c r="G609" s="71">
        <v>1</v>
      </c>
    </row>
    <row r="610" spans="1:7" ht="33" customHeight="1">
      <c r="A610" s="52" t="s">
        <v>1129</v>
      </c>
      <c r="B610" s="52" t="s">
        <v>1130</v>
      </c>
      <c r="C610" s="67" t="s">
        <v>1035</v>
      </c>
      <c r="D610" s="82" t="s">
        <v>925</v>
      </c>
      <c r="E610" s="71">
        <v>800000</v>
      </c>
      <c r="F610" s="71">
        <f t="shared" si="18"/>
        <v>800000</v>
      </c>
      <c r="G610" s="71">
        <v>1</v>
      </c>
    </row>
    <row r="611" spans="1:7" ht="33.75" customHeight="1">
      <c r="A611" s="52" t="s">
        <v>1131</v>
      </c>
      <c r="B611" s="52" t="s">
        <v>1132</v>
      </c>
      <c r="C611" s="67" t="s">
        <v>1035</v>
      </c>
      <c r="D611" s="82" t="s">
        <v>925</v>
      </c>
      <c r="E611" s="71">
        <v>1680000</v>
      </c>
      <c r="F611" s="71">
        <f t="shared" si="18"/>
        <v>1680000</v>
      </c>
      <c r="G611" s="71">
        <v>1</v>
      </c>
    </row>
    <row r="612" spans="1:7" ht="40.5" customHeight="1">
      <c r="A612" s="52" t="s">
        <v>1133</v>
      </c>
      <c r="B612" s="52" t="s">
        <v>1134</v>
      </c>
      <c r="C612" s="67" t="s">
        <v>1066</v>
      </c>
      <c r="D612" s="82" t="s">
        <v>925</v>
      </c>
      <c r="E612" s="71">
        <v>4000000</v>
      </c>
      <c r="F612" s="71">
        <f t="shared" si="18"/>
        <v>4000000</v>
      </c>
      <c r="G612" s="71">
        <v>1</v>
      </c>
    </row>
    <row r="613" spans="1:7" ht="30" customHeight="1">
      <c r="A613" s="52" t="s">
        <v>1135</v>
      </c>
      <c r="B613" s="52" t="s">
        <v>1136</v>
      </c>
      <c r="C613" s="67" t="s">
        <v>949</v>
      </c>
      <c r="D613" s="82" t="s">
        <v>925</v>
      </c>
      <c r="E613" s="71">
        <v>2760000</v>
      </c>
      <c r="F613" s="71">
        <f t="shared" si="18"/>
        <v>2760000</v>
      </c>
      <c r="G613" s="71">
        <v>1</v>
      </c>
    </row>
    <row r="614" spans="1:7" ht="29.25" customHeight="1">
      <c r="A614" s="52">
        <v>99600000</v>
      </c>
      <c r="B614" s="52" t="s">
        <v>1370</v>
      </c>
      <c r="C614" s="67" t="s">
        <v>1035</v>
      </c>
      <c r="D614" s="82" t="s">
        <v>925</v>
      </c>
      <c r="E614" s="71">
        <v>1000000</v>
      </c>
      <c r="F614" s="71">
        <f t="shared" si="18"/>
        <v>1000000</v>
      </c>
      <c r="G614" s="71">
        <v>1</v>
      </c>
    </row>
    <row r="615" spans="1:7" ht="29.25" customHeight="1">
      <c r="A615" s="78" t="s">
        <v>982</v>
      </c>
      <c r="B615" s="78" t="s">
        <v>1137</v>
      </c>
      <c r="C615" s="79" t="s">
        <v>982</v>
      </c>
      <c r="D615" s="79" t="s">
        <v>982</v>
      </c>
      <c r="E615" s="79" t="s">
        <v>982</v>
      </c>
      <c r="F615" s="67">
        <f>SUM(F591:F614)</f>
        <v>144569500</v>
      </c>
      <c r="G615" s="67" t="s">
        <v>982</v>
      </c>
    </row>
    <row r="616" spans="1:7" ht="12">
      <c r="C616" s="80"/>
      <c r="D616" s="80"/>
      <c r="E616" s="80"/>
      <c r="F616" s="80"/>
      <c r="G616" s="80"/>
    </row>
    <row r="617" spans="1:7" ht="12">
      <c r="C617" s="80"/>
      <c r="D617" s="80"/>
      <c r="E617" s="80"/>
      <c r="F617" s="80"/>
      <c r="G617" s="80"/>
    </row>
    <row r="618" spans="1:7" ht="12">
      <c r="C618" s="80"/>
      <c r="D618" s="80"/>
      <c r="E618" s="80"/>
      <c r="F618" s="80"/>
      <c r="G618" s="80"/>
    </row>
    <row r="619" spans="1:7" ht="12">
      <c r="C619" s="80"/>
      <c r="D619" s="80"/>
      <c r="E619" s="80"/>
      <c r="F619" s="80"/>
      <c r="G619" s="80"/>
    </row>
    <row r="620" spans="1:7" ht="12">
      <c r="C620" s="80"/>
      <c r="D620" s="80"/>
      <c r="E620" s="80"/>
      <c r="F620" s="80"/>
      <c r="G620" s="80"/>
    </row>
    <row r="621" spans="1:7" ht="12">
      <c r="C621" s="80"/>
      <c r="D621" s="80"/>
      <c r="E621" s="80"/>
      <c r="F621" s="80"/>
      <c r="G621" s="80"/>
    </row>
    <row r="622" spans="1:7" ht="12">
      <c r="C622" s="80"/>
      <c r="D622" s="80"/>
      <c r="E622" s="80"/>
      <c r="F622" s="80"/>
      <c r="G622" s="80"/>
    </row>
    <row r="623" spans="1:7" ht="12">
      <c r="C623" s="80"/>
      <c r="D623" s="80"/>
      <c r="E623" s="80"/>
      <c r="F623" s="80"/>
      <c r="G623" s="80"/>
    </row>
    <row r="624" spans="1:7" ht="12">
      <c r="C624" s="80"/>
      <c r="D624" s="80"/>
      <c r="E624" s="80"/>
      <c r="F624" s="80"/>
      <c r="G624" s="80"/>
    </row>
    <row r="625" spans="3:7" ht="12">
      <c r="C625" s="80"/>
      <c r="D625" s="80"/>
      <c r="E625" s="80"/>
      <c r="F625" s="80"/>
      <c r="G625" s="80"/>
    </row>
    <row r="626" spans="3:7" ht="12">
      <c r="C626" s="80"/>
      <c r="D626" s="80"/>
      <c r="E626" s="80"/>
      <c r="F626" s="80"/>
      <c r="G626" s="80"/>
    </row>
    <row r="627" spans="3:7" ht="12">
      <c r="C627" s="80"/>
      <c r="D627" s="80"/>
      <c r="E627" s="80"/>
      <c r="F627" s="80"/>
      <c r="G627" s="80"/>
    </row>
    <row r="628" spans="3:7" ht="12">
      <c r="C628" s="80"/>
      <c r="D628" s="80"/>
      <c r="E628" s="80"/>
      <c r="F628" s="80"/>
      <c r="G628" s="80"/>
    </row>
    <row r="629" spans="3:7" ht="12">
      <c r="C629" s="80"/>
      <c r="D629" s="80"/>
      <c r="E629" s="80"/>
      <c r="F629" s="80"/>
      <c r="G629" s="80"/>
    </row>
    <row r="630" spans="3:7" ht="12">
      <c r="C630" s="80"/>
      <c r="D630" s="80"/>
      <c r="E630" s="80"/>
      <c r="F630" s="80"/>
      <c r="G630" s="80"/>
    </row>
    <row r="631" spans="3:7" ht="12">
      <c r="C631" s="80"/>
      <c r="D631" s="80"/>
      <c r="E631" s="80"/>
      <c r="F631" s="80"/>
      <c r="G631" s="80"/>
    </row>
    <row r="632" spans="3:7" ht="12">
      <c r="C632" s="80"/>
      <c r="D632" s="80"/>
      <c r="E632" s="80"/>
      <c r="F632" s="80"/>
      <c r="G632" s="80"/>
    </row>
    <row r="633" spans="3:7" ht="12">
      <c r="C633" s="80"/>
      <c r="D633" s="80"/>
      <c r="E633" s="80"/>
      <c r="F633" s="80"/>
      <c r="G633" s="80"/>
    </row>
    <row r="634" spans="3:7" ht="12">
      <c r="C634" s="80"/>
      <c r="D634" s="80"/>
      <c r="E634" s="80"/>
      <c r="F634" s="80"/>
      <c r="G634" s="80"/>
    </row>
    <row r="635" spans="3:7" ht="12">
      <c r="C635" s="80"/>
      <c r="D635" s="80"/>
      <c r="E635" s="80"/>
      <c r="F635" s="80"/>
      <c r="G635" s="80"/>
    </row>
    <row r="636" spans="3:7" ht="12">
      <c r="C636" s="80"/>
      <c r="D636" s="80"/>
      <c r="E636" s="80"/>
      <c r="F636" s="80"/>
      <c r="G636" s="80"/>
    </row>
    <row r="637" spans="3:7" ht="12">
      <c r="C637" s="80"/>
      <c r="D637" s="80"/>
      <c r="E637" s="80"/>
      <c r="F637" s="80"/>
      <c r="G637" s="80"/>
    </row>
    <row r="638" spans="3:7" ht="12">
      <c r="C638" s="80"/>
      <c r="D638" s="80"/>
      <c r="E638" s="80"/>
      <c r="F638" s="80"/>
      <c r="G638" s="80"/>
    </row>
    <row r="639" spans="3:7" ht="12">
      <c r="C639" s="80"/>
      <c r="D639" s="80"/>
      <c r="E639" s="80"/>
      <c r="F639" s="80"/>
      <c r="G639" s="80"/>
    </row>
    <row r="640" spans="3:7" ht="12">
      <c r="C640" s="80"/>
      <c r="D640" s="80"/>
      <c r="E640" s="80"/>
      <c r="F640" s="80"/>
      <c r="G640" s="80"/>
    </row>
    <row r="641" spans="3:7" ht="12">
      <c r="C641" s="80"/>
      <c r="D641" s="80"/>
      <c r="E641" s="80"/>
      <c r="F641" s="80"/>
      <c r="G641" s="80"/>
    </row>
    <row r="642" spans="3:7" ht="12">
      <c r="C642" s="80"/>
      <c r="D642" s="80"/>
      <c r="E642" s="80"/>
      <c r="F642" s="80"/>
      <c r="G642" s="80"/>
    </row>
    <row r="643" spans="3:7" ht="12">
      <c r="C643" s="80"/>
      <c r="D643" s="80"/>
      <c r="E643" s="80"/>
      <c r="F643" s="80"/>
      <c r="G643" s="80"/>
    </row>
    <row r="644" spans="3:7" ht="12">
      <c r="C644" s="80"/>
      <c r="D644" s="80"/>
      <c r="E644" s="80"/>
      <c r="F644" s="80"/>
      <c r="G644" s="80"/>
    </row>
    <row r="645" spans="3:7" ht="12">
      <c r="C645" s="80"/>
      <c r="D645" s="80"/>
      <c r="E645" s="80"/>
      <c r="F645" s="80"/>
      <c r="G645" s="80"/>
    </row>
    <row r="646" spans="3:7" ht="12">
      <c r="C646" s="80"/>
      <c r="D646" s="80"/>
      <c r="E646" s="80"/>
      <c r="F646" s="80"/>
      <c r="G646" s="80"/>
    </row>
    <row r="647" spans="3:7" ht="12">
      <c r="C647" s="80"/>
      <c r="D647" s="80"/>
      <c r="E647" s="80"/>
      <c r="F647" s="80"/>
      <c r="G647" s="80"/>
    </row>
    <row r="648" spans="3:7" ht="12">
      <c r="C648" s="80"/>
      <c r="D648" s="80"/>
      <c r="E648" s="80"/>
      <c r="F648" s="80"/>
      <c r="G648" s="80"/>
    </row>
    <row r="649" spans="3:7" ht="12">
      <c r="C649" s="80"/>
      <c r="D649" s="80"/>
      <c r="E649" s="80"/>
      <c r="F649" s="80"/>
      <c r="G649" s="80"/>
    </row>
    <row r="650" spans="3:7" ht="12">
      <c r="C650" s="80"/>
      <c r="D650" s="80"/>
      <c r="E650" s="80"/>
      <c r="F650" s="80"/>
      <c r="G650" s="80"/>
    </row>
    <row r="651" spans="3:7" ht="12">
      <c r="C651" s="80"/>
      <c r="D651" s="80"/>
      <c r="E651" s="80"/>
      <c r="F651" s="80"/>
      <c r="G651" s="80"/>
    </row>
    <row r="652" spans="3:7" ht="12">
      <c r="C652" s="80"/>
      <c r="D652" s="80"/>
      <c r="E652" s="80"/>
      <c r="F652" s="80"/>
      <c r="G652" s="80"/>
    </row>
    <row r="653" spans="3:7" ht="12">
      <c r="C653" s="80"/>
      <c r="D653" s="80"/>
      <c r="E653" s="80"/>
      <c r="F653" s="80"/>
      <c r="G653" s="80"/>
    </row>
    <row r="654" spans="3:7" ht="12">
      <c r="C654" s="80"/>
      <c r="D654" s="80"/>
      <c r="E654" s="80"/>
      <c r="F654" s="80"/>
      <c r="G654" s="80"/>
    </row>
    <row r="655" spans="3:7" ht="12">
      <c r="C655" s="80"/>
      <c r="D655" s="80"/>
      <c r="E655" s="80"/>
      <c r="F655" s="80"/>
      <c r="G655" s="80"/>
    </row>
    <row r="656" spans="3:7" ht="12">
      <c r="C656" s="80"/>
      <c r="D656" s="80"/>
      <c r="E656" s="80"/>
      <c r="F656" s="80"/>
      <c r="G656" s="80"/>
    </row>
    <row r="657" spans="3:7" ht="12">
      <c r="C657" s="80"/>
      <c r="D657" s="80"/>
      <c r="E657" s="80"/>
      <c r="F657" s="80"/>
      <c r="G657" s="80"/>
    </row>
    <row r="658" spans="3:7" ht="12">
      <c r="C658" s="80"/>
      <c r="D658" s="80"/>
      <c r="E658" s="80"/>
      <c r="F658" s="80"/>
      <c r="G658" s="80"/>
    </row>
    <row r="659" spans="3:7" ht="12">
      <c r="C659" s="80"/>
      <c r="D659" s="80"/>
      <c r="E659" s="80"/>
      <c r="F659" s="80"/>
      <c r="G659" s="80"/>
    </row>
    <row r="660" spans="3:7" ht="12">
      <c r="C660" s="80"/>
      <c r="D660" s="80"/>
      <c r="E660" s="80"/>
      <c r="F660" s="80"/>
      <c r="G660" s="80"/>
    </row>
    <row r="661" spans="3:7" ht="12">
      <c r="C661" s="80"/>
      <c r="D661" s="80"/>
      <c r="E661" s="80"/>
      <c r="F661" s="80"/>
      <c r="G661" s="80"/>
    </row>
    <row r="662" spans="3:7" ht="12">
      <c r="C662" s="80"/>
      <c r="D662" s="80"/>
      <c r="E662" s="80"/>
      <c r="F662" s="80"/>
      <c r="G662" s="80"/>
    </row>
    <row r="663" spans="3:7" ht="12">
      <c r="C663" s="80"/>
      <c r="D663" s="80"/>
      <c r="E663" s="80"/>
      <c r="F663" s="80"/>
      <c r="G663" s="80"/>
    </row>
    <row r="664" spans="3:7" ht="12">
      <c r="C664" s="80"/>
      <c r="D664" s="80"/>
      <c r="E664" s="80"/>
      <c r="F664" s="80"/>
      <c r="G664" s="80"/>
    </row>
    <row r="665" spans="3:7" ht="12">
      <c r="C665" s="80"/>
      <c r="D665" s="80"/>
      <c r="E665" s="80"/>
      <c r="F665" s="80"/>
      <c r="G665" s="80"/>
    </row>
    <row r="666" spans="3:7" ht="12">
      <c r="C666" s="80"/>
      <c r="D666" s="80"/>
      <c r="E666" s="80"/>
      <c r="F666" s="80"/>
      <c r="G666" s="80"/>
    </row>
    <row r="667" spans="3:7" ht="12">
      <c r="C667" s="80"/>
      <c r="D667" s="80"/>
      <c r="E667" s="80"/>
      <c r="F667" s="80"/>
      <c r="G667" s="80"/>
    </row>
    <row r="668" spans="3:7" ht="12">
      <c r="C668" s="80"/>
      <c r="D668" s="80"/>
      <c r="E668" s="80"/>
      <c r="F668" s="80"/>
      <c r="G668" s="80"/>
    </row>
    <row r="669" spans="3:7" ht="12">
      <c r="C669" s="80"/>
      <c r="D669" s="80"/>
      <c r="E669" s="80"/>
      <c r="F669" s="80"/>
      <c r="G669" s="80"/>
    </row>
    <row r="670" spans="3:7" ht="12">
      <c r="C670" s="80"/>
      <c r="D670" s="80"/>
      <c r="E670" s="80"/>
      <c r="F670" s="80"/>
      <c r="G670" s="80"/>
    </row>
    <row r="671" spans="3:7" ht="12">
      <c r="C671" s="80"/>
      <c r="D671" s="80"/>
      <c r="E671" s="80"/>
      <c r="F671" s="80"/>
      <c r="G671" s="80"/>
    </row>
    <row r="672" spans="3:7" ht="12">
      <c r="C672" s="80"/>
      <c r="D672" s="80"/>
      <c r="E672" s="80"/>
      <c r="F672" s="80"/>
      <c r="G672" s="80"/>
    </row>
    <row r="673" spans="3:7" ht="12">
      <c r="C673" s="80"/>
      <c r="D673" s="80"/>
      <c r="E673" s="80"/>
      <c r="F673" s="80"/>
      <c r="G673" s="80"/>
    </row>
    <row r="674" spans="3:7" ht="12">
      <c r="C674" s="80"/>
      <c r="D674" s="80"/>
      <c r="E674" s="80"/>
      <c r="F674" s="80"/>
      <c r="G674" s="80"/>
    </row>
    <row r="675" spans="3:7" ht="12">
      <c r="C675" s="80"/>
      <c r="D675" s="80"/>
      <c r="E675" s="80"/>
      <c r="F675" s="80"/>
      <c r="G675" s="80"/>
    </row>
    <row r="676" spans="3:7" ht="12">
      <c r="C676" s="80"/>
      <c r="D676" s="80"/>
      <c r="E676" s="80"/>
      <c r="F676" s="80"/>
      <c r="G676" s="80"/>
    </row>
    <row r="677" spans="3:7" ht="12">
      <c r="C677" s="80"/>
      <c r="D677" s="80"/>
      <c r="E677" s="80"/>
      <c r="F677" s="80"/>
      <c r="G677" s="80"/>
    </row>
    <row r="678" spans="3:7" ht="12">
      <c r="C678" s="80"/>
      <c r="D678" s="80"/>
      <c r="E678" s="80"/>
      <c r="F678" s="80"/>
      <c r="G678" s="80"/>
    </row>
    <row r="679" spans="3:7" ht="12">
      <c r="C679" s="80"/>
      <c r="D679" s="80"/>
      <c r="E679" s="80"/>
      <c r="F679" s="80"/>
      <c r="G679" s="80"/>
    </row>
    <row r="680" spans="3:7" ht="12">
      <c r="C680" s="80"/>
      <c r="D680" s="80"/>
      <c r="E680" s="80"/>
      <c r="F680" s="80"/>
      <c r="G680" s="80"/>
    </row>
    <row r="681" spans="3:7" ht="12">
      <c r="C681" s="80"/>
      <c r="D681" s="80"/>
      <c r="E681" s="80"/>
      <c r="F681" s="80"/>
      <c r="G681" s="80"/>
    </row>
    <row r="682" spans="3:7" ht="12">
      <c r="C682" s="80"/>
      <c r="D682" s="80"/>
      <c r="E682" s="80"/>
      <c r="F682" s="80"/>
      <c r="G682" s="80"/>
    </row>
    <row r="683" spans="3:7" ht="12">
      <c r="C683" s="80"/>
      <c r="D683" s="80"/>
      <c r="E683" s="80"/>
      <c r="F683" s="80"/>
      <c r="G683" s="80"/>
    </row>
    <row r="684" spans="3:7" ht="12">
      <c r="C684" s="80"/>
      <c r="D684" s="80"/>
      <c r="E684" s="80"/>
      <c r="F684" s="80"/>
      <c r="G684" s="80"/>
    </row>
    <row r="685" spans="3:7" ht="12">
      <c r="C685" s="80"/>
      <c r="D685" s="80"/>
      <c r="E685" s="80"/>
      <c r="F685" s="80"/>
      <c r="G685" s="80"/>
    </row>
    <row r="686" spans="3:7" ht="12">
      <c r="C686" s="80"/>
      <c r="D686" s="80"/>
      <c r="E686" s="80"/>
      <c r="F686" s="80"/>
      <c r="G686" s="80"/>
    </row>
    <row r="687" spans="3:7" ht="12">
      <c r="C687" s="80"/>
      <c r="D687" s="80"/>
      <c r="E687" s="80"/>
      <c r="F687" s="80"/>
      <c r="G687" s="80"/>
    </row>
    <row r="688" spans="3:7" ht="12">
      <c r="C688" s="80"/>
      <c r="D688" s="80"/>
      <c r="E688" s="80"/>
      <c r="F688" s="80"/>
      <c r="G688" s="80"/>
    </row>
    <row r="689" spans="3:7" ht="12">
      <c r="C689" s="80"/>
      <c r="D689" s="80"/>
      <c r="E689" s="80"/>
      <c r="F689" s="80"/>
      <c r="G689" s="80"/>
    </row>
    <row r="690" spans="3:7" ht="12">
      <c r="C690" s="80"/>
      <c r="D690" s="80"/>
      <c r="E690" s="80"/>
      <c r="F690" s="80"/>
      <c r="G690" s="80"/>
    </row>
    <row r="691" spans="3:7" ht="12">
      <c r="C691" s="80"/>
      <c r="D691" s="80"/>
      <c r="E691" s="80"/>
      <c r="F691" s="80"/>
      <c r="G691" s="80"/>
    </row>
    <row r="692" spans="3:7" ht="12">
      <c r="C692" s="80"/>
      <c r="D692" s="80"/>
      <c r="E692" s="80"/>
      <c r="F692" s="80"/>
      <c r="G692" s="80"/>
    </row>
    <row r="693" spans="3:7" ht="12">
      <c r="C693" s="80"/>
      <c r="D693" s="80"/>
      <c r="E693" s="80"/>
      <c r="F693" s="80"/>
      <c r="G693" s="80"/>
    </row>
    <row r="694" spans="3:7" ht="12">
      <c r="C694" s="80"/>
      <c r="D694" s="80"/>
      <c r="E694" s="80"/>
      <c r="F694" s="80"/>
      <c r="G694" s="80"/>
    </row>
    <row r="695" spans="3:7" ht="12">
      <c r="C695" s="80"/>
      <c r="D695" s="80"/>
      <c r="E695" s="80"/>
      <c r="F695" s="80"/>
      <c r="G695" s="80"/>
    </row>
    <row r="696" spans="3:7" ht="12">
      <c r="C696" s="80"/>
      <c r="D696" s="80"/>
      <c r="E696" s="80"/>
      <c r="F696" s="80"/>
      <c r="G696" s="80"/>
    </row>
    <row r="697" spans="3:7" ht="12">
      <c r="C697" s="80"/>
      <c r="D697" s="80"/>
      <c r="E697" s="80"/>
      <c r="F697" s="80"/>
      <c r="G697" s="80"/>
    </row>
    <row r="698" spans="3:7" ht="12">
      <c r="C698" s="80"/>
      <c r="D698" s="80"/>
      <c r="E698" s="80"/>
      <c r="F698" s="80"/>
      <c r="G698" s="80"/>
    </row>
    <row r="699" spans="3:7" ht="12">
      <c r="C699" s="80"/>
      <c r="D699" s="80"/>
      <c r="E699" s="80"/>
      <c r="F699" s="80"/>
      <c r="G699" s="80"/>
    </row>
    <row r="700" spans="3:7" ht="12">
      <c r="C700" s="80"/>
      <c r="D700" s="80"/>
      <c r="E700" s="80"/>
      <c r="F700" s="80"/>
      <c r="G700" s="80"/>
    </row>
    <row r="701" spans="3:7" ht="12">
      <c r="C701" s="80"/>
      <c r="D701" s="80"/>
      <c r="E701" s="80"/>
      <c r="F701" s="80"/>
      <c r="G701" s="80"/>
    </row>
    <row r="702" spans="3:7" ht="12">
      <c r="C702" s="80"/>
      <c r="D702" s="80"/>
      <c r="E702" s="80"/>
      <c r="F702" s="80"/>
      <c r="G702" s="80"/>
    </row>
    <row r="703" spans="3:7" ht="12">
      <c r="C703" s="80"/>
      <c r="D703" s="80"/>
      <c r="E703" s="80"/>
      <c r="F703" s="80"/>
      <c r="G703" s="80"/>
    </row>
    <row r="704" spans="3:7" ht="12">
      <c r="C704" s="80"/>
      <c r="D704" s="80"/>
      <c r="E704" s="80"/>
      <c r="F704" s="80"/>
      <c r="G704" s="80"/>
    </row>
    <row r="705" spans="3:7" ht="12">
      <c r="C705" s="80"/>
      <c r="D705" s="80"/>
      <c r="E705" s="80"/>
      <c r="F705" s="80"/>
      <c r="G705" s="80"/>
    </row>
    <row r="706" spans="3:7" ht="12">
      <c r="C706" s="80"/>
      <c r="D706" s="80"/>
      <c r="E706" s="80"/>
      <c r="F706" s="80"/>
      <c r="G706" s="80"/>
    </row>
    <row r="707" spans="3:7" ht="12">
      <c r="C707" s="80"/>
      <c r="D707" s="80"/>
      <c r="E707" s="80"/>
      <c r="F707" s="80"/>
      <c r="G707" s="80"/>
    </row>
    <row r="708" spans="3:7" ht="12">
      <c r="C708" s="80"/>
      <c r="D708" s="80"/>
      <c r="E708" s="80"/>
      <c r="F708" s="80"/>
      <c r="G708" s="80"/>
    </row>
    <row r="709" spans="3:7" ht="12">
      <c r="C709" s="80"/>
      <c r="D709" s="80"/>
      <c r="E709" s="80"/>
      <c r="F709" s="80"/>
      <c r="G709" s="80"/>
    </row>
    <row r="710" spans="3:7" ht="12">
      <c r="C710" s="80"/>
      <c r="D710" s="80"/>
      <c r="E710" s="80"/>
      <c r="F710" s="80"/>
      <c r="G710" s="80"/>
    </row>
    <row r="711" spans="3:7" ht="12">
      <c r="C711" s="80"/>
      <c r="D711" s="80"/>
      <c r="E711" s="80"/>
      <c r="F711" s="80"/>
      <c r="G711" s="80"/>
    </row>
    <row r="712" spans="3:7" ht="12">
      <c r="C712" s="80"/>
      <c r="D712" s="80"/>
      <c r="E712" s="80"/>
      <c r="F712" s="80"/>
      <c r="G712" s="80"/>
    </row>
    <row r="713" spans="3:7" ht="12">
      <c r="C713" s="80"/>
      <c r="D713" s="80"/>
      <c r="E713" s="80"/>
      <c r="F713" s="80"/>
      <c r="G713" s="80"/>
    </row>
    <row r="714" spans="3:7" ht="12">
      <c r="C714" s="80"/>
      <c r="D714" s="80"/>
      <c r="E714" s="80"/>
      <c r="F714" s="80"/>
      <c r="G714" s="80"/>
    </row>
    <row r="715" spans="3:7" ht="12">
      <c r="C715" s="80"/>
      <c r="D715" s="80"/>
      <c r="E715" s="80"/>
      <c r="F715" s="80"/>
      <c r="G715" s="80"/>
    </row>
    <row r="716" spans="3:7" ht="12">
      <c r="C716" s="80"/>
      <c r="D716" s="80"/>
      <c r="E716" s="80"/>
      <c r="F716" s="80"/>
      <c r="G716" s="80"/>
    </row>
    <row r="717" spans="3:7" ht="12">
      <c r="C717" s="80"/>
      <c r="D717" s="80"/>
      <c r="E717" s="80"/>
      <c r="F717" s="80"/>
      <c r="G717" s="80"/>
    </row>
    <row r="718" spans="3:7" ht="12">
      <c r="C718" s="80"/>
      <c r="D718" s="80"/>
      <c r="E718" s="80"/>
      <c r="F718" s="80"/>
      <c r="G718" s="80"/>
    </row>
    <row r="719" spans="3:7" ht="12">
      <c r="C719" s="80"/>
      <c r="D719" s="80"/>
      <c r="E719" s="80"/>
      <c r="F719" s="80"/>
      <c r="G719" s="80"/>
    </row>
    <row r="720" spans="3:7" ht="12">
      <c r="C720" s="80"/>
      <c r="D720" s="80"/>
      <c r="E720" s="80"/>
      <c r="F720" s="80"/>
      <c r="G720" s="80"/>
    </row>
    <row r="721" spans="3:7" ht="12">
      <c r="C721" s="80"/>
      <c r="D721" s="80"/>
      <c r="E721" s="80"/>
      <c r="F721" s="80"/>
      <c r="G721" s="80"/>
    </row>
    <row r="722" spans="3:7" ht="12">
      <c r="C722" s="80"/>
      <c r="D722" s="80"/>
      <c r="E722" s="80"/>
      <c r="F722" s="80"/>
      <c r="G722" s="80"/>
    </row>
    <row r="723" spans="3:7" ht="12">
      <c r="C723" s="80"/>
      <c r="D723" s="80"/>
      <c r="E723" s="80"/>
      <c r="F723" s="80"/>
      <c r="G723" s="80"/>
    </row>
    <row r="724" spans="3:7" ht="12">
      <c r="C724" s="80"/>
      <c r="D724" s="80"/>
      <c r="E724" s="80"/>
      <c r="F724" s="80"/>
      <c r="G724" s="80"/>
    </row>
    <row r="725" spans="3:7" ht="12">
      <c r="C725" s="80"/>
      <c r="D725" s="80"/>
      <c r="E725" s="80"/>
      <c r="F725" s="80"/>
      <c r="G725" s="80"/>
    </row>
    <row r="726" spans="3:7" ht="12">
      <c r="C726" s="80"/>
      <c r="D726" s="80"/>
      <c r="E726" s="80"/>
      <c r="F726" s="80"/>
      <c r="G726" s="80"/>
    </row>
    <row r="727" spans="3:7" ht="12">
      <c r="C727" s="80"/>
      <c r="D727" s="80"/>
      <c r="E727" s="80"/>
      <c r="F727" s="80"/>
      <c r="G727" s="80"/>
    </row>
    <row r="728" spans="3:7" ht="12">
      <c r="C728" s="80"/>
      <c r="D728" s="80"/>
      <c r="E728" s="80"/>
      <c r="F728" s="80"/>
      <c r="G728" s="80"/>
    </row>
    <row r="729" spans="3:7" ht="12">
      <c r="C729" s="80"/>
      <c r="D729" s="80"/>
      <c r="E729" s="80"/>
      <c r="F729" s="80"/>
      <c r="G729" s="80"/>
    </row>
    <row r="730" spans="3:7" ht="12">
      <c r="C730" s="80"/>
      <c r="D730" s="80"/>
      <c r="E730" s="80"/>
      <c r="F730" s="80"/>
      <c r="G730" s="80"/>
    </row>
    <row r="731" spans="3:7" ht="12">
      <c r="C731" s="80"/>
      <c r="D731" s="80"/>
      <c r="E731" s="80"/>
      <c r="F731" s="80"/>
      <c r="G731" s="80"/>
    </row>
    <row r="732" spans="3:7" ht="12">
      <c r="C732" s="80"/>
      <c r="D732" s="80"/>
      <c r="E732" s="80"/>
      <c r="F732" s="80"/>
      <c r="G732" s="80"/>
    </row>
    <row r="733" spans="3:7" ht="12">
      <c r="C733" s="80"/>
      <c r="D733" s="80"/>
      <c r="E733" s="80"/>
      <c r="F733" s="80"/>
      <c r="G733" s="80"/>
    </row>
    <row r="734" spans="3:7" ht="12">
      <c r="C734" s="80"/>
      <c r="D734" s="80"/>
      <c r="E734" s="80"/>
      <c r="F734" s="80"/>
      <c r="G734" s="80"/>
    </row>
    <row r="735" spans="3:7" ht="12">
      <c r="C735" s="80"/>
      <c r="D735" s="80"/>
      <c r="E735" s="80"/>
      <c r="F735" s="80"/>
      <c r="G735" s="80"/>
    </row>
    <row r="736" spans="3:7" ht="12">
      <c r="C736" s="80"/>
      <c r="D736" s="80"/>
      <c r="E736" s="80"/>
      <c r="F736" s="80"/>
      <c r="G736" s="80"/>
    </row>
    <row r="737" spans="3:7" ht="12">
      <c r="C737" s="80"/>
      <c r="D737" s="80"/>
      <c r="E737" s="80"/>
      <c r="F737" s="80"/>
      <c r="G737" s="80"/>
    </row>
    <row r="738" spans="3:7" ht="12">
      <c r="C738" s="80"/>
      <c r="D738" s="80"/>
      <c r="E738" s="80"/>
      <c r="F738" s="80"/>
      <c r="G738" s="80"/>
    </row>
    <row r="739" spans="3:7" ht="12">
      <c r="C739" s="80"/>
      <c r="D739" s="80"/>
      <c r="E739" s="80"/>
      <c r="F739" s="80"/>
      <c r="G739" s="80"/>
    </row>
    <row r="740" spans="3:7" ht="12">
      <c r="C740" s="80"/>
      <c r="D740" s="80"/>
      <c r="E740" s="80"/>
      <c r="F740" s="80"/>
      <c r="G740" s="80"/>
    </row>
    <row r="741" spans="3:7" ht="12">
      <c r="C741" s="80"/>
      <c r="D741" s="80"/>
      <c r="E741" s="80"/>
      <c r="F741" s="80"/>
      <c r="G741" s="80"/>
    </row>
    <row r="742" spans="3:7" ht="12">
      <c r="C742" s="80"/>
      <c r="D742" s="80"/>
      <c r="E742" s="80"/>
      <c r="F742" s="80"/>
      <c r="G742" s="80"/>
    </row>
    <row r="743" spans="3:7" ht="12">
      <c r="C743" s="80"/>
      <c r="D743" s="80"/>
      <c r="E743" s="80"/>
      <c r="F743" s="80"/>
      <c r="G743" s="80"/>
    </row>
    <row r="744" spans="3:7" ht="12">
      <c r="C744" s="80"/>
      <c r="D744" s="80"/>
      <c r="E744" s="80"/>
      <c r="F744" s="80"/>
      <c r="G744" s="80"/>
    </row>
    <row r="745" spans="3:7" ht="12">
      <c r="C745" s="80"/>
      <c r="D745" s="80"/>
      <c r="E745" s="80"/>
      <c r="F745" s="80"/>
      <c r="G745" s="80"/>
    </row>
    <row r="746" spans="3:7" ht="12">
      <c r="C746" s="80"/>
      <c r="D746" s="80"/>
      <c r="E746" s="80"/>
      <c r="F746" s="80"/>
      <c r="G746" s="80"/>
    </row>
    <row r="747" spans="3:7" ht="12">
      <c r="C747" s="80"/>
      <c r="D747" s="80"/>
      <c r="E747" s="80"/>
      <c r="F747" s="80"/>
      <c r="G747" s="80"/>
    </row>
    <row r="748" spans="3:7" ht="12">
      <c r="C748" s="80"/>
      <c r="D748" s="80"/>
      <c r="E748" s="80"/>
      <c r="F748" s="80"/>
      <c r="G748" s="80"/>
    </row>
    <row r="749" spans="3:7" ht="12">
      <c r="C749" s="80"/>
      <c r="D749" s="80"/>
      <c r="E749" s="80"/>
      <c r="F749" s="80"/>
      <c r="G749" s="80"/>
    </row>
    <row r="750" spans="3:7" ht="12">
      <c r="C750" s="80"/>
      <c r="D750" s="80"/>
      <c r="E750" s="80"/>
      <c r="F750" s="80"/>
      <c r="G750" s="80"/>
    </row>
    <row r="751" spans="3:7" ht="12">
      <c r="C751" s="80"/>
      <c r="D751" s="80"/>
      <c r="E751" s="80"/>
      <c r="F751" s="80"/>
      <c r="G751" s="80"/>
    </row>
    <row r="752" spans="3:7" ht="12">
      <c r="C752" s="80"/>
      <c r="D752" s="80"/>
      <c r="E752" s="80"/>
      <c r="F752" s="80"/>
      <c r="G752" s="80"/>
    </row>
    <row r="753" spans="3:7" ht="12">
      <c r="C753" s="80"/>
      <c r="D753" s="80"/>
      <c r="E753" s="80"/>
      <c r="F753" s="80"/>
      <c r="G753" s="80"/>
    </row>
    <row r="754" spans="3:7" ht="12">
      <c r="C754" s="80"/>
      <c r="D754" s="80"/>
      <c r="E754" s="80"/>
      <c r="F754" s="80"/>
      <c r="G754" s="80"/>
    </row>
    <row r="755" spans="3:7" ht="12">
      <c r="C755" s="80"/>
      <c r="D755" s="80"/>
      <c r="E755" s="80"/>
      <c r="F755" s="80"/>
      <c r="G755" s="80"/>
    </row>
    <row r="756" spans="3:7" ht="12">
      <c r="C756" s="80"/>
      <c r="D756" s="80"/>
      <c r="E756" s="80"/>
      <c r="F756" s="80"/>
      <c r="G756" s="80"/>
    </row>
    <row r="757" spans="3:7" ht="12">
      <c r="C757" s="80"/>
      <c r="D757" s="80"/>
      <c r="E757" s="80"/>
      <c r="F757" s="80"/>
      <c r="G757" s="80"/>
    </row>
    <row r="758" spans="3:7" ht="12">
      <c r="C758" s="80"/>
      <c r="D758" s="80"/>
      <c r="E758" s="80"/>
      <c r="F758" s="80"/>
      <c r="G758" s="80"/>
    </row>
    <row r="759" spans="3:7" ht="12">
      <c r="C759" s="80"/>
      <c r="D759" s="80"/>
      <c r="E759" s="80"/>
      <c r="F759" s="80"/>
      <c r="G759" s="80"/>
    </row>
    <row r="760" spans="3:7" ht="12">
      <c r="C760" s="80"/>
      <c r="D760" s="80"/>
      <c r="E760" s="80"/>
      <c r="F760" s="80"/>
      <c r="G760" s="80"/>
    </row>
    <row r="761" spans="3:7" ht="12">
      <c r="C761" s="80"/>
      <c r="D761" s="80"/>
      <c r="E761" s="80"/>
      <c r="F761" s="80"/>
      <c r="G761" s="80"/>
    </row>
    <row r="762" spans="3:7" ht="12">
      <c r="C762" s="80"/>
      <c r="D762" s="80"/>
      <c r="E762" s="80"/>
      <c r="F762" s="80"/>
      <c r="G762" s="80"/>
    </row>
    <row r="763" spans="3:7" ht="12">
      <c r="C763" s="80"/>
      <c r="D763" s="80"/>
      <c r="E763" s="80"/>
      <c r="F763" s="80"/>
      <c r="G763" s="80"/>
    </row>
    <row r="764" spans="3:7" ht="12">
      <c r="C764" s="80"/>
      <c r="D764" s="80"/>
      <c r="E764" s="80"/>
      <c r="F764" s="80"/>
      <c r="G764" s="80"/>
    </row>
    <row r="765" spans="3:7" ht="12">
      <c r="C765" s="80"/>
      <c r="D765" s="80"/>
      <c r="E765" s="80"/>
      <c r="F765" s="80"/>
      <c r="G765" s="80"/>
    </row>
    <row r="766" spans="3:7" ht="12">
      <c r="C766" s="80"/>
      <c r="D766" s="80"/>
      <c r="E766" s="80"/>
      <c r="F766" s="80"/>
      <c r="G766" s="80"/>
    </row>
    <row r="767" spans="3:7" ht="12">
      <c r="C767" s="80"/>
      <c r="D767" s="80"/>
      <c r="E767" s="80"/>
      <c r="F767" s="80"/>
      <c r="G767" s="80"/>
    </row>
    <row r="768" spans="3:7" ht="12">
      <c r="C768" s="80"/>
      <c r="D768" s="80"/>
      <c r="E768" s="80"/>
      <c r="F768" s="80"/>
      <c r="G768" s="80"/>
    </row>
    <row r="769" spans="3:7" ht="12">
      <c r="C769" s="80"/>
      <c r="D769" s="80"/>
      <c r="E769" s="80"/>
      <c r="F769" s="80"/>
      <c r="G769" s="80"/>
    </row>
    <row r="770" spans="3:7" ht="12">
      <c r="C770" s="80"/>
      <c r="D770" s="80"/>
      <c r="E770" s="80"/>
      <c r="F770" s="80"/>
      <c r="G770" s="80"/>
    </row>
    <row r="771" spans="3:7" ht="12">
      <c r="C771" s="80"/>
      <c r="D771" s="80"/>
      <c r="E771" s="80"/>
      <c r="F771" s="80"/>
      <c r="G771" s="80"/>
    </row>
    <row r="772" spans="3:7" ht="12">
      <c r="C772" s="80"/>
      <c r="D772" s="80"/>
      <c r="E772" s="80"/>
      <c r="F772" s="80"/>
      <c r="G772" s="80"/>
    </row>
    <row r="773" spans="3:7" ht="12">
      <c r="C773" s="80"/>
      <c r="D773" s="80"/>
      <c r="E773" s="80"/>
      <c r="F773" s="80"/>
      <c r="G773" s="80"/>
    </row>
    <row r="774" spans="3:7" ht="12">
      <c r="C774" s="80"/>
      <c r="D774" s="80"/>
      <c r="E774" s="80"/>
      <c r="F774" s="80"/>
      <c r="G774" s="80"/>
    </row>
    <row r="775" spans="3:7" ht="12">
      <c r="C775" s="80"/>
      <c r="D775" s="80"/>
      <c r="E775" s="80"/>
      <c r="F775" s="80"/>
      <c r="G775" s="80"/>
    </row>
    <row r="776" spans="3:7" ht="12">
      <c r="C776" s="80"/>
      <c r="D776" s="80"/>
      <c r="E776" s="80"/>
      <c r="F776" s="80"/>
      <c r="G776" s="80"/>
    </row>
    <row r="777" spans="3:7" ht="12">
      <c r="C777" s="80"/>
      <c r="D777" s="80"/>
      <c r="E777" s="80"/>
      <c r="F777" s="80"/>
      <c r="G777" s="80"/>
    </row>
    <row r="778" spans="3:7" ht="12">
      <c r="C778" s="80"/>
      <c r="D778" s="80"/>
      <c r="E778" s="80"/>
      <c r="F778" s="80"/>
      <c r="G778" s="80"/>
    </row>
    <row r="779" spans="3:7" ht="12">
      <c r="C779" s="80"/>
      <c r="D779" s="80"/>
      <c r="E779" s="80"/>
      <c r="F779" s="80"/>
      <c r="G779" s="80"/>
    </row>
    <row r="780" spans="3:7" ht="12">
      <c r="C780" s="80"/>
      <c r="D780" s="80"/>
      <c r="E780" s="80"/>
      <c r="F780" s="80"/>
      <c r="G780" s="80"/>
    </row>
    <row r="781" spans="3:7" ht="12">
      <c r="C781" s="80"/>
      <c r="D781" s="80"/>
      <c r="E781" s="80"/>
      <c r="F781" s="80"/>
      <c r="G781" s="80"/>
    </row>
    <row r="782" spans="3:7" ht="12">
      <c r="C782" s="80"/>
      <c r="D782" s="80"/>
      <c r="E782" s="80"/>
      <c r="F782" s="80"/>
      <c r="G782" s="80"/>
    </row>
    <row r="783" spans="3:7" ht="12">
      <c r="C783" s="80"/>
      <c r="D783" s="80"/>
      <c r="E783" s="80"/>
      <c r="F783" s="80"/>
      <c r="G783" s="80"/>
    </row>
    <row r="784" spans="3:7" ht="12">
      <c r="C784" s="80"/>
      <c r="D784" s="80"/>
      <c r="E784" s="80"/>
      <c r="F784" s="80"/>
      <c r="G784" s="80"/>
    </row>
    <row r="785" spans="3:7" ht="12">
      <c r="C785" s="80"/>
      <c r="D785" s="80"/>
      <c r="E785" s="80"/>
      <c r="F785" s="80"/>
      <c r="G785" s="80"/>
    </row>
    <row r="786" spans="3:7" ht="12">
      <c r="C786" s="80"/>
      <c r="D786" s="80"/>
      <c r="E786" s="80"/>
      <c r="F786" s="80"/>
      <c r="G786" s="80"/>
    </row>
    <row r="787" spans="3:7" ht="12">
      <c r="C787" s="80"/>
      <c r="D787" s="80"/>
      <c r="E787" s="80"/>
      <c r="F787" s="80"/>
      <c r="G787" s="80"/>
    </row>
    <row r="788" spans="3:7" ht="12">
      <c r="C788" s="80"/>
      <c r="D788" s="80"/>
      <c r="E788" s="80"/>
      <c r="F788" s="80"/>
      <c r="G788" s="80"/>
    </row>
    <row r="789" spans="3:7" ht="12">
      <c r="C789" s="80"/>
      <c r="D789" s="80"/>
      <c r="E789" s="80"/>
      <c r="F789" s="80"/>
      <c r="G789" s="80"/>
    </row>
    <row r="790" spans="3:7" ht="12">
      <c r="C790" s="80"/>
      <c r="D790" s="80"/>
      <c r="E790" s="80"/>
      <c r="F790" s="80"/>
      <c r="G790" s="80"/>
    </row>
    <row r="791" spans="3:7" ht="12">
      <c r="C791" s="80"/>
      <c r="D791" s="80"/>
      <c r="E791" s="80"/>
      <c r="F791" s="80"/>
      <c r="G791" s="80"/>
    </row>
    <row r="792" spans="3:7" ht="12">
      <c r="C792" s="80"/>
      <c r="D792" s="80"/>
      <c r="E792" s="80"/>
      <c r="F792" s="80"/>
      <c r="G792" s="80"/>
    </row>
    <row r="793" spans="3:7" ht="12">
      <c r="C793" s="80"/>
      <c r="D793" s="80"/>
      <c r="E793" s="80"/>
      <c r="F793" s="80"/>
      <c r="G793" s="80"/>
    </row>
    <row r="794" spans="3:7" ht="12">
      <c r="C794" s="80"/>
      <c r="D794" s="80"/>
      <c r="E794" s="80"/>
      <c r="F794" s="80"/>
      <c r="G794" s="80"/>
    </row>
    <row r="795" spans="3:7" ht="12">
      <c r="C795" s="80"/>
      <c r="D795" s="80"/>
      <c r="E795" s="80"/>
      <c r="F795" s="80"/>
      <c r="G795" s="80"/>
    </row>
    <row r="796" spans="3:7" ht="12">
      <c r="C796" s="80"/>
      <c r="D796" s="80"/>
      <c r="E796" s="80"/>
      <c r="F796" s="80"/>
      <c r="G796" s="80"/>
    </row>
    <row r="797" spans="3:7" ht="12">
      <c r="C797" s="80"/>
      <c r="D797" s="80"/>
      <c r="E797" s="80"/>
      <c r="F797" s="80"/>
      <c r="G797" s="80"/>
    </row>
    <row r="798" spans="3:7" ht="12">
      <c r="C798" s="80"/>
      <c r="D798" s="80"/>
      <c r="E798" s="80"/>
      <c r="F798" s="80"/>
      <c r="G798" s="80"/>
    </row>
    <row r="799" spans="3:7" ht="12">
      <c r="C799" s="80"/>
      <c r="D799" s="80"/>
      <c r="E799" s="80"/>
      <c r="F799" s="80"/>
      <c r="G799" s="80"/>
    </row>
    <row r="800" spans="3:7" ht="12">
      <c r="C800" s="80"/>
      <c r="D800" s="80"/>
      <c r="E800" s="80"/>
      <c r="F800" s="80"/>
      <c r="G800" s="80"/>
    </row>
    <row r="801" spans="3:7" ht="12">
      <c r="C801" s="80"/>
      <c r="D801" s="80"/>
      <c r="E801" s="80"/>
      <c r="F801" s="80"/>
      <c r="G801" s="80"/>
    </row>
    <row r="802" spans="3:7" ht="12">
      <c r="C802" s="80"/>
      <c r="D802" s="80"/>
      <c r="E802" s="80"/>
      <c r="F802" s="80"/>
      <c r="G802" s="80"/>
    </row>
    <row r="803" spans="3:7" ht="12">
      <c r="C803" s="80"/>
      <c r="D803" s="80"/>
      <c r="E803" s="80"/>
      <c r="F803" s="80"/>
      <c r="G803" s="80"/>
    </row>
    <row r="804" spans="3:7" ht="12">
      <c r="C804" s="80"/>
      <c r="D804" s="80"/>
      <c r="E804" s="80"/>
      <c r="F804" s="80"/>
      <c r="G804" s="80"/>
    </row>
    <row r="805" spans="3:7" ht="12">
      <c r="C805" s="80"/>
      <c r="D805" s="80"/>
      <c r="E805" s="80"/>
      <c r="F805" s="80"/>
      <c r="G805" s="80"/>
    </row>
    <row r="806" spans="3:7" ht="12">
      <c r="C806" s="80"/>
      <c r="D806" s="80"/>
      <c r="E806" s="80"/>
      <c r="F806" s="80"/>
      <c r="G806" s="80"/>
    </row>
    <row r="807" spans="3:7" ht="12">
      <c r="C807" s="80"/>
      <c r="D807" s="80"/>
      <c r="E807" s="80"/>
      <c r="F807" s="80"/>
      <c r="G807" s="80"/>
    </row>
    <row r="808" spans="3:7" ht="12">
      <c r="C808" s="80"/>
      <c r="D808" s="80"/>
      <c r="E808" s="80"/>
      <c r="F808" s="80"/>
      <c r="G808" s="80"/>
    </row>
    <row r="809" spans="3:7" ht="12">
      <c r="C809" s="80"/>
      <c r="D809" s="80"/>
      <c r="E809" s="80"/>
      <c r="F809" s="80"/>
      <c r="G809" s="80"/>
    </row>
    <row r="810" spans="3:7" ht="12">
      <c r="C810" s="80"/>
      <c r="D810" s="80"/>
      <c r="E810" s="80"/>
      <c r="F810" s="80"/>
      <c r="G810" s="80"/>
    </row>
    <row r="811" spans="3:7" ht="12">
      <c r="C811" s="80"/>
      <c r="D811" s="80"/>
      <c r="E811" s="80"/>
      <c r="F811" s="80"/>
      <c r="G811" s="80"/>
    </row>
    <row r="812" spans="3:7" ht="12">
      <c r="C812" s="80"/>
      <c r="D812" s="80"/>
      <c r="E812" s="80"/>
      <c r="F812" s="80"/>
      <c r="G812" s="80"/>
    </row>
    <row r="813" spans="3:7" ht="12">
      <c r="C813" s="80"/>
      <c r="D813" s="80"/>
      <c r="E813" s="80"/>
      <c r="F813" s="80"/>
      <c r="G813" s="80"/>
    </row>
    <row r="814" spans="3:7" ht="12">
      <c r="C814" s="80"/>
      <c r="D814" s="80"/>
      <c r="E814" s="80"/>
      <c r="F814" s="80"/>
      <c r="G814" s="80"/>
    </row>
    <row r="815" spans="3:7" ht="12">
      <c r="C815" s="80"/>
      <c r="D815" s="80"/>
      <c r="E815" s="80"/>
      <c r="F815" s="80"/>
      <c r="G815" s="80"/>
    </row>
    <row r="816" spans="3:7" ht="12">
      <c r="C816" s="80"/>
      <c r="D816" s="80"/>
      <c r="E816" s="80"/>
      <c r="F816" s="80"/>
      <c r="G816" s="80"/>
    </row>
    <row r="817" spans="3:7" ht="12">
      <c r="C817" s="80"/>
      <c r="D817" s="80"/>
      <c r="E817" s="80"/>
      <c r="F817" s="80"/>
      <c r="G817" s="80"/>
    </row>
    <row r="818" spans="3:7" ht="12">
      <c r="C818" s="80"/>
      <c r="D818" s="80"/>
      <c r="E818" s="80"/>
      <c r="F818" s="80"/>
      <c r="G818" s="80"/>
    </row>
    <row r="819" spans="3:7" ht="12">
      <c r="C819" s="80"/>
      <c r="D819" s="80"/>
      <c r="E819" s="80"/>
      <c r="F819" s="80"/>
      <c r="G819" s="80"/>
    </row>
    <row r="820" spans="3:7" ht="12">
      <c r="C820" s="80"/>
      <c r="D820" s="80"/>
      <c r="E820" s="80"/>
      <c r="F820" s="80"/>
      <c r="G820" s="80"/>
    </row>
    <row r="821" spans="3:7" ht="12">
      <c r="C821" s="80"/>
      <c r="D821" s="80"/>
      <c r="E821" s="80"/>
      <c r="F821" s="80"/>
      <c r="G821" s="80"/>
    </row>
    <row r="822" spans="3:7" ht="12">
      <c r="C822" s="80"/>
      <c r="D822" s="80"/>
      <c r="E822" s="80"/>
      <c r="F822" s="80"/>
      <c r="G822" s="80"/>
    </row>
    <row r="823" spans="3:7" ht="12">
      <c r="C823" s="80"/>
      <c r="D823" s="80"/>
      <c r="E823" s="80"/>
      <c r="F823" s="80"/>
      <c r="G823" s="80"/>
    </row>
    <row r="824" spans="3:7" ht="12">
      <c r="C824" s="80"/>
      <c r="D824" s="80"/>
      <c r="E824" s="80"/>
      <c r="F824" s="80"/>
      <c r="G824" s="80"/>
    </row>
    <row r="825" spans="3:7" ht="12">
      <c r="C825" s="80"/>
      <c r="D825" s="80"/>
      <c r="E825" s="80"/>
      <c r="F825" s="80"/>
      <c r="G825" s="80"/>
    </row>
    <row r="826" spans="3:7" ht="12">
      <c r="C826" s="80"/>
      <c r="D826" s="80"/>
      <c r="E826" s="80"/>
      <c r="F826" s="80"/>
      <c r="G826" s="80"/>
    </row>
    <row r="827" spans="3:7" ht="12">
      <c r="C827" s="80"/>
      <c r="D827" s="80"/>
      <c r="E827" s="80"/>
      <c r="F827" s="80"/>
      <c r="G827" s="80"/>
    </row>
    <row r="828" spans="3:7" ht="12">
      <c r="C828" s="80"/>
      <c r="D828" s="80"/>
      <c r="E828" s="80"/>
      <c r="F828" s="80"/>
      <c r="G828" s="80"/>
    </row>
    <row r="829" spans="3:7" ht="12">
      <c r="C829" s="80"/>
      <c r="D829" s="80"/>
      <c r="E829" s="80"/>
      <c r="F829" s="80"/>
      <c r="G829" s="80"/>
    </row>
    <row r="830" spans="3:7" ht="12">
      <c r="C830" s="80"/>
      <c r="D830" s="80"/>
      <c r="E830" s="80"/>
      <c r="F830" s="80"/>
      <c r="G830" s="80"/>
    </row>
    <row r="831" spans="3:7" ht="12">
      <c r="C831" s="80"/>
      <c r="D831" s="80"/>
      <c r="E831" s="80"/>
      <c r="F831" s="80"/>
      <c r="G831" s="80"/>
    </row>
    <row r="832" spans="3:7" ht="12">
      <c r="C832" s="80"/>
      <c r="D832" s="80"/>
      <c r="E832" s="80"/>
      <c r="F832" s="80"/>
      <c r="G832" s="80"/>
    </row>
    <row r="833" spans="3:7" ht="12">
      <c r="C833" s="80"/>
      <c r="D833" s="80"/>
      <c r="E833" s="80"/>
      <c r="F833" s="80"/>
      <c r="G833" s="80"/>
    </row>
    <row r="834" spans="3:7" ht="12">
      <c r="C834" s="80"/>
      <c r="D834" s="80"/>
      <c r="E834" s="80"/>
      <c r="F834" s="80"/>
      <c r="G834" s="80"/>
    </row>
    <row r="835" spans="3:7" ht="12">
      <c r="C835" s="80"/>
      <c r="D835" s="80"/>
      <c r="E835" s="80"/>
      <c r="F835" s="80"/>
      <c r="G835" s="80"/>
    </row>
    <row r="836" spans="3:7" ht="12">
      <c r="C836" s="80"/>
      <c r="D836" s="80"/>
      <c r="E836" s="80"/>
      <c r="F836" s="80"/>
      <c r="G836" s="80"/>
    </row>
    <row r="837" spans="3:7" ht="12">
      <c r="C837" s="80"/>
      <c r="D837" s="80"/>
      <c r="E837" s="80"/>
      <c r="F837" s="80"/>
      <c r="G837" s="80"/>
    </row>
    <row r="838" spans="3:7" ht="12">
      <c r="C838" s="80"/>
      <c r="D838" s="80"/>
      <c r="E838" s="80"/>
      <c r="F838" s="80"/>
      <c r="G838" s="80"/>
    </row>
    <row r="839" spans="3:7" ht="12">
      <c r="C839" s="80"/>
      <c r="D839" s="80"/>
      <c r="E839" s="80"/>
      <c r="F839" s="80"/>
      <c r="G839" s="80"/>
    </row>
    <row r="840" spans="3:7" ht="12">
      <c r="C840" s="80"/>
      <c r="D840" s="80"/>
      <c r="E840" s="80"/>
      <c r="F840" s="80"/>
      <c r="G840" s="80"/>
    </row>
    <row r="841" spans="3:7" ht="12">
      <c r="C841" s="80"/>
      <c r="D841" s="80"/>
      <c r="E841" s="80"/>
      <c r="F841" s="80"/>
      <c r="G841" s="80"/>
    </row>
    <row r="842" spans="3:7" ht="12">
      <c r="C842" s="80"/>
      <c r="D842" s="80"/>
      <c r="E842" s="80"/>
      <c r="F842" s="80"/>
      <c r="G842" s="80"/>
    </row>
    <row r="843" spans="3:7" ht="12">
      <c r="C843" s="80"/>
      <c r="D843" s="80"/>
      <c r="E843" s="80"/>
      <c r="F843" s="80"/>
      <c r="G843" s="80"/>
    </row>
    <row r="844" spans="3:7" ht="12">
      <c r="C844" s="80"/>
      <c r="D844" s="80"/>
      <c r="E844" s="80"/>
      <c r="F844" s="80"/>
      <c r="G844" s="80"/>
    </row>
    <row r="845" spans="3:7" ht="12">
      <c r="C845" s="80"/>
      <c r="D845" s="80"/>
      <c r="E845" s="80"/>
      <c r="F845" s="80"/>
      <c r="G845" s="80"/>
    </row>
    <row r="846" spans="3:7" ht="12">
      <c r="C846" s="80"/>
      <c r="D846" s="80"/>
      <c r="E846" s="80"/>
      <c r="F846" s="80"/>
      <c r="G846" s="80"/>
    </row>
    <row r="847" spans="3:7" ht="12">
      <c r="C847" s="80"/>
      <c r="D847" s="80"/>
      <c r="E847" s="80"/>
      <c r="F847" s="80"/>
      <c r="G847" s="80"/>
    </row>
    <row r="848" spans="3:7" ht="12">
      <c r="C848" s="80"/>
      <c r="D848" s="80"/>
      <c r="E848" s="80"/>
      <c r="F848" s="80"/>
      <c r="G848" s="80"/>
    </row>
    <row r="849" spans="3:7" ht="12">
      <c r="C849" s="80"/>
      <c r="D849" s="80"/>
      <c r="E849" s="80"/>
      <c r="F849" s="80"/>
      <c r="G849" s="80"/>
    </row>
    <row r="850" spans="3:7" ht="12">
      <c r="C850" s="80"/>
      <c r="D850" s="80"/>
      <c r="E850" s="80"/>
      <c r="F850" s="80"/>
      <c r="G850" s="80"/>
    </row>
    <row r="851" spans="3:7" ht="12">
      <c r="C851" s="80"/>
      <c r="D851" s="80"/>
      <c r="E851" s="80"/>
      <c r="F851" s="80"/>
      <c r="G851" s="80"/>
    </row>
    <row r="852" spans="3:7" ht="12">
      <c r="C852" s="80"/>
      <c r="D852" s="80"/>
      <c r="E852" s="80"/>
      <c r="F852" s="80"/>
      <c r="G852" s="80"/>
    </row>
    <row r="853" spans="3:7" ht="12">
      <c r="C853" s="80"/>
      <c r="D853" s="80"/>
      <c r="E853" s="80"/>
      <c r="F853" s="80"/>
      <c r="G853" s="80"/>
    </row>
    <row r="854" spans="3:7" ht="12">
      <c r="C854" s="80"/>
      <c r="D854" s="80"/>
      <c r="E854" s="80"/>
      <c r="F854" s="80"/>
      <c r="G854" s="80"/>
    </row>
    <row r="855" spans="3:7" ht="12">
      <c r="C855" s="80"/>
      <c r="D855" s="80"/>
      <c r="E855" s="80"/>
      <c r="F855" s="80"/>
      <c r="G855" s="80"/>
    </row>
    <row r="856" spans="3:7" ht="12">
      <c r="C856" s="80"/>
      <c r="D856" s="80"/>
      <c r="E856" s="80"/>
      <c r="F856" s="80"/>
      <c r="G856" s="80"/>
    </row>
    <row r="857" spans="3:7" ht="12">
      <c r="C857" s="80"/>
      <c r="D857" s="80"/>
      <c r="E857" s="80"/>
      <c r="F857" s="80"/>
      <c r="G857" s="80"/>
    </row>
    <row r="858" spans="3:7" ht="12">
      <c r="C858" s="80"/>
      <c r="D858" s="80"/>
      <c r="E858" s="80"/>
      <c r="F858" s="80"/>
      <c r="G858" s="80"/>
    </row>
    <row r="859" spans="3:7" ht="12">
      <c r="C859" s="80"/>
      <c r="D859" s="80"/>
      <c r="E859" s="80"/>
      <c r="F859" s="80"/>
      <c r="G859" s="80"/>
    </row>
    <row r="860" spans="3:7" ht="12">
      <c r="C860" s="80"/>
      <c r="D860" s="80"/>
      <c r="E860" s="80"/>
      <c r="F860" s="80"/>
      <c r="G860" s="80"/>
    </row>
    <row r="861" spans="3:7" ht="12">
      <c r="C861" s="80"/>
      <c r="D861" s="80"/>
      <c r="E861" s="80"/>
      <c r="F861" s="80"/>
      <c r="G861" s="80"/>
    </row>
    <row r="862" spans="3:7" ht="12">
      <c r="C862" s="80"/>
      <c r="D862" s="80"/>
      <c r="E862" s="80"/>
      <c r="F862" s="80"/>
      <c r="G862" s="80"/>
    </row>
    <row r="863" spans="3:7" ht="12">
      <c r="C863" s="80"/>
      <c r="D863" s="80"/>
      <c r="E863" s="80"/>
      <c r="F863" s="80"/>
      <c r="G863" s="80"/>
    </row>
    <row r="864" spans="3:7" ht="12">
      <c r="C864" s="80"/>
      <c r="D864" s="80"/>
      <c r="E864" s="80"/>
      <c r="F864" s="80"/>
      <c r="G864" s="80"/>
    </row>
    <row r="865" spans="3:7" ht="12">
      <c r="C865" s="80"/>
      <c r="D865" s="80"/>
      <c r="E865" s="80"/>
      <c r="F865" s="80"/>
      <c r="G865" s="80"/>
    </row>
    <row r="866" spans="3:7" ht="12">
      <c r="C866" s="80"/>
      <c r="D866" s="80"/>
      <c r="E866" s="80"/>
      <c r="F866" s="80"/>
      <c r="G866" s="80"/>
    </row>
    <row r="867" spans="3:7" ht="12">
      <c r="C867" s="80"/>
      <c r="D867" s="80"/>
      <c r="E867" s="80"/>
      <c r="F867" s="80"/>
      <c r="G867" s="80"/>
    </row>
    <row r="868" spans="3:7" ht="12">
      <c r="C868" s="80"/>
      <c r="D868" s="80"/>
      <c r="E868" s="80"/>
      <c r="F868" s="80"/>
      <c r="G868" s="80"/>
    </row>
    <row r="869" spans="3:7" ht="12">
      <c r="C869" s="80"/>
      <c r="D869" s="80"/>
      <c r="E869" s="80"/>
      <c r="F869" s="80"/>
      <c r="G869" s="80"/>
    </row>
    <row r="870" spans="3:7" ht="12">
      <c r="C870" s="80"/>
      <c r="D870" s="80"/>
      <c r="E870" s="80"/>
      <c r="F870" s="80"/>
      <c r="G870" s="80"/>
    </row>
    <row r="871" spans="3:7" ht="12">
      <c r="C871" s="80"/>
      <c r="D871" s="80"/>
      <c r="E871" s="80"/>
      <c r="F871" s="80"/>
      <c r="G871" s="80"/>
    </row>
    <row r="872" spans="3:7" ht="12">
      <c r="C872" s="80"/>
      <c r="D872" s="80"/>
      <c r="E872" s="80"/>
      <c r="F872" s="80"/>
      <c r="G872" s="80"/>
    </row>
    <row r="873" spans="3:7" ht="12">
      <c r="C873" s="80"/>
      <c r="D873" s="80"/>
      <c r="E873" s="80"/>
      <c r="F873" s="80"/>
      <c r="G873" s="80"/>
    </row>
    <row r="874" spans="3:7" ht="12">
      <c r="C874" s="80"/>
      <c r="D874" s="80"/>
      <c r="E874" s="80"/>
      <c r="F874" s="80"/>
      <c r="G874" s="80"/>
    </row>
    <row r="875" spans="3:7" ht="12">
      <c r="C875" s="80"/>
      <c r="D875" s="80"/>
      <c r="E875" s="80"/>
      <c r="F875" s="80"/>
      <c r="G875" s="80"/>
    </row>
    <row r="876" spans="3:7" ht="12">
      <c r="C876" s="80"/>
      <c r="D876" s="80"/>
      <c r="E876" s="80"/>
      <c r="F876" s="80"/>
      <c r="G876" s="80"/>
    </row>
    <row r="877" spans="3:7" ht="12">
      <c r="C877" s="80"/>
      <c r="D877" s="80"/>
      <c r="E877" s="80"/>
      <c r="F877" s="80"/>
      <c r="G877" s="80"/>
    </row>
    <row r="878" spans="3:7" ht="12">
      <c r="C878" s="80"/>
      <c r="D878" s="80"/>
      <c r="E878" s="80"/>
      <c r="F878" s="80"/>
      <c r="G878" s="80"/>
    </row>
    <row r="879" spans="3:7" ht="12">
      <c r="C879" s="80"/>
      <c r="D879" s="80"/>
      <c r="E879" s="80"/>
      <c r="F879" s="80"/>
      <c r="G879" s="80"/>
    </row>
    <row r="880" spans="3:7" ht="12">
      <c r="C880" s="80"/>
      <c r="D880" s="80"/>
      <c r="E880" s="80"/>
      <c r="F880" s="80"/>
      <c r="G880" s="80"/>
    </row>
    <row r="881" spans="3:7" ht="12">
      <c r="C881" s="80"/>
      <c r="D881" s="80"/>
      <c r="E881" s="80"/>
      <c r="F881" s="80"/>
      <c r="G881" s="80"/>
    </row>
    <row r="882" spans="3:7" ht="12">
      <c r="C882" s="80"/>
      <c r="D882" s="80"/>
      <c r="E882" s="80"/>
      <c r="F882" s="80"/>
      <c r="G882" s="80"/>
    </row>
    <row r="883" spans="3:7" ht="12">
      <c r="C883" s="80"/>
      <c r="D883" s="80"/>
      <c r="E883" s="80"/>
      <c r="F883" s="80"/>
      <c r="G883" s="80"/>
    </row>
    <row r="884" spans="3:7" ht="12">
      <c r="C884" s="80"/>
      <c r="D884" s="80"/>
      <c r="E884" s="80"/>
      <c r="F884" s="80"/>
      <c r="G884" s="80"/>
    </row>
    <row r="885" spans="3:7" ht="12">
      <c r="C885" s="80"/>
      <c r="D885" s="80"/>
      <c r="E885" s="80"/>
      <c r="F885" s="80"/>
      <c r="G885" s="80"/>
    </row>
    <row r="886" spans="3:7" ht="12">
      <c r="C886" s="80"/>
      <c r="D886" s="80"/>
      <c r="E886" s="80"/>
      <c r="F886" s="80"/>
      <c r="G886" s="80"/>
    </row>
    <row r="887" spans="3:7" ht="12">
      <c r="C887" s="80"/>
      <c r="D887" s="80"/>
      <c r="E887" s="80"/>
      <c r="F887" s="80"/>
      <c r="G887" s="80"/>
    </row>
    <row r="888" spans="3:7" ht="12">
      <c r="C888" s="80"/>
      <c r="D888" s="80"/>
      <c r="E888" s="80"/>
      <c r="F888" s="80"/>
      <c r="G888" s="80"/>
    </row>
    <row r="889" spans="3:7" ht="12">
      <c r="C889" s="80"/>
      <c r="D889" s="80"/>
      <c r="E889" s="80"/>
      <c r="F889" s="80"/>
      <c r="G889" s="80"/>
    </row>
    <row r="890" spans="3:7" ht="12">
      <c r="C890" s="80"/>
      <c r="D890" s="80"/>
      <c r="E890" s="80"/>
      <c r="F890" s="80"/>
      <c r="G890" s="80"/>
    </row>
    <row r="891" spans="3:7" ht="12">
      <c r="C891" s="80"/>
      <c r="D891" s="80"/>
      <c r="E891" s="80"/>
      <c r="F891" s="80"/>
      <c r="G891" s="80"/>
    </row>
    <row r="892" spans="3:7" ht="12">
      <c r="C892" s="80"/>
      <c r="D892" s="80"/>
      <c r="E892" s="80"/>
      <c r="F892" s="80"/>
      <c r="G892" s="80"/>
    </row>
    <row r="893" spans="3:7" ht="12">
      <c r="C893" s="80"/>
      <c r="D893" s="80"/>
      <c r="E893" s="80"/>
      <c r="F893" s="80"/>
      <c r="G893" s="80"/>
    </row>
    <row r="894" spans="3:7" ht="12">
      <c r="C894" s="80"/>
      <c r="D894" s="80"/>
      <c r="E894" s="80"/>
      <c r="F894" s="80"/>
      <c r="G894" s="80"/>
    </row>
    <row r="895" spans="3:7" ht="12">
      <c r="C895" s="80"/>
      <c r="D895" s="80"/>
      <c r="E895" s="80"/>
      <c r="F895" s="80"/>
      <c r="G895" s="80"/>
    </row>
    <row r="896" spans="3:7" ht="12">
      <c r="C896" s="80"/>
      <c r="D896" s="80"/>
      <c r="E896" s="80"/>
      <c r="F896" s="80"/>
      <c r="G896" s="80"/>
    </row>
    <row r="897" spans="3:7" ht="12">
      <c r="C897" s="80"/>
      <c r="D897" s="80"/>
      <c r="E897" s="80"/>
      <c r="F897" s="80"/>
      <c r="G897" s="80"/>
    </row>
    <row r="898" spans="3:7" ht="12">
      <c r="C898" s="80"/>
      <c r="D898" s="80"/>
      <c r="E898" s="80"/>
      <c r="F898" s="80"/>
      <c r="G898" s="80"/>
    </row>
    <row r="899" spans="3:7" ht="12">
      <c r="C899" s="80"/>
      <c r="D899" s="80"/>
      <c r="E899" s="80"/>
      <c r="F899" s="80"/>
      <c r="G899" s="80"/>
    </row>
    <row r="900" spans="3:7" ht="12">
      <c r="C900" s="80"/>
      <c r="D900" s="80"/>
      <c r="E900" s="80"/>
      <c r="F900" s="80"/>
      <c r="G900" s="80"/>
    </row>
    <row r="901" spans="3:7" ht="12">
      <c r="C901" s="80"/>
      <c r="D901" s="80"/>
      <c r="E901" s="80"/>
      <c r="F901" s="80"/>
      <c r="G901" s="80"/>
    </row>
    <row r="902" spans="3:7" ht="12">
      <c r="C902" s="80"/>
      <c r="D902" s="80"/>
      <c r="E902" s="80"/>
      <c r="F902" s="80"/>
      <c r="G902" s="80"/>
    </row>
    <row r="903" spans="3:7" ht="12">
      <c r="C903" s="80"/>
      <c r="D903" s="80"/>
      <c r="E903" s="80"/>
      <c r="F903" s="80"/>
      <c r="G903" s="80"/>
    </row>
    <row r="904" spans="3:7" ht="12">
      <c r="C904" s="80"/>
      <c r="D904" s="80"/>
      <c r="E904" s="80"/>
      <c r="F904" s="80"/>
      <c r="G904" s="80"/>
    </row>
    <row r="905" spans="3:7" ht="12">
      <c r="C905" s="80"/>
      <c r="D905" s="80"/>
      <c r="E905" s="80"/>
      <c r="F905" s="80"/>
      <c r="G905" s="80"/>
    </row>
    <row r="906" spans="3:7" ht="12">
      <c r="C906" s="80"/>
      <c r="D906" s="80"/>
      <c r="E906" s="80"/>
      <c r="F906" s="80"/>
      <c r="G906" s="80"/>
    </row>
    <row r="907" spans="3:7" ht="12">
      <c r="C907" s="80"/>
      <c r="D907" s="80"/>
      <c r="E907" s="80"/>
      <c r="F907" s="80"/>
      <c r="G907" s="80"/>
    </row>
    <row r="908" spans="3:7" ht="12">
      <c r="C908" s="80"/>
      <c r="D908" s="80"/>
      <c r="E908" s="80"/>
      <c r="F908" s="80"/>
      <c r="G908" s="80"/>
    </row>
    <row r="909" spans="3:7" ht="12">
      <c r="C909" s="80"/>
      <c r="D909" s="80"/>
      <c r="E909" s="80"/>
      <c r="F909" s="80"/>
      <c r="G909" s="80"/>
    </row>
    <row r="910" spans="3:7" ht="12">
      <c r="C910" s="80"/>
      <c r="D910" s="80"/>
      <c r="E910" s="80"/>
      <c r="F910" s="80"/>
      <c r="G910" s="80"/>
    </row>
    <row r="911" spans="3:7" ht="12">
      <c r="C911" s="80"/>
      <c r="D911" s="80"/>
      <c r="E911" s="80"/>
      <c r="F911" s="80"/>
      <c r="G911" s="80"/>
    </row>
    <row r="912" spans="3:7" ht="12">
      <c r="C912" s="80"/>
      <c r="D912" s="80"/>
      <c r="E912" s="80"/>
      <c r="F912" s="80"/>
      <c r="G912" s="80"/>
    </row>
    <row r="913" spans="3:7" ht="12">
      <c r="C913" s="80"/>
      <c r="D913" s="80"/>
      <c r="E913" s="80"/>
      <c r="F913" s="80"/>
      <c r="G913" s="80"/>
    </row>
    <row r="914" spans="3:7" ht="12">
      <c r="C914" s="80"/>
      <c r="D914" s="80"/>
      <c r="E914" s="80"/>
      <c r="F914" s="80"/>
      <c r="G914" s="80"/>
    </row>
    <row r="915" spans="3:7" ht="12">
      <c r="C915" s="80"/>
      <c r="D915" s="80"/>
      <c r="E915" s="80"/>
      <c r="F915" s="80"/>
      <c r="G915" s="80"/>
    </row>
    <row r="916" spans="3:7" ht="12">
      <c r="C916" s="80"/>
      <c r="D916" s="80"/>
      <c r="E916" s="80"/>
      <c r="F916" s="80"/>
      <c r="G916" s="80"/>
    </row>
    <row r="917" spans="3:7" ht="12">
      <c r="C917" s="80"/>
      <c r="D917" s="80"/>
      <c r="E917" s="80"/>
      <c r="F917" s="80"/>
      <c r="G917" s="80"/>
    </row>
    <row r="918" spans="3:7" ht="12">
      <c r="C918" s="80"/>
      <c r="D918" s="80"/>
      <c r="E918" s="80"/>
      <c r="F918" s="80"/>
      <c r="G918" s="80"/>
    </row>
    <row r="919" spans="3:7" ht="12">
      <c r="C919" s="80"/>
      <c r="D919" s="80"/>
      <c r="E919" s="80"/>
      <c r="F919" s="80"/>
      <c r="G919" s="80"/>
    </row>
    <row r="920" spans="3:7" ht="12">
      <c r="C920" s="80"/>
      <c r="D920" s="80"/>
      <c r="E920" s="80"/>
      <c r="F920" s="80"/>
      <c r="G920" s="80"/>
    </row>
    <row r="921" spans="3:7" ht="12">
      <c r="C921" s="80"/>
      <c r="D921" s="80"/>
      <c r="E921" s="80"/>
      <c r="F921" s="80"/>
      <c r="G921" s="80"/>
    </row>
    <row r="922" spans="3:7" ht="12">
      <c r="C922" s="80"/>
      <c r="D922" s="80"/>
      <c r="E922" s="80"/>
      <c r="F922" s="80"/>
      <c r="G922" s="80"/>
    </row>
    <row r="923" spans="3:7" ht="12">
      <c r="C923" s="80"/>
      <c r="D923" s="80"/>
      <c r="E923" s="80"/>
      <c r="F923" s="80"/>
      <c r="G923" s="80"/>
    </row>
    <row r="924" spans="3:7" ht="12">
      <c r="C924" s="80"/>
      <c r="D924" s="80"/>
      <c r="E924" s="80"/>
      <c r="F924" s="80"/>
      <c r="G924" s="80"/>
    </row>
    <row r="925" spans="3:7" ht="12">
      <c r="C925" s="80"/>
      <c r="D925" s="80"/>
      <c r="E925" s="80"/>
      <c r="F925" s="80"/>
      <c r="G925" s="80"/>
    </row>
    <row r="926" spans="3:7" ht="12">
      <c r="C926" s="80"/>
      <c r="D926" s="80"/>
      <c r="E926" s="80"/>
      <c r="F926" s="80"/>
      <c r="G926" s="80"/>
    </row>
    <row r="927" spans="3:7" ht="12">
      <c r="C927" s="80"/>
      <c r="D927" s="80"/>
      <c r="E927" s="80"/>
      <c r="F927" s="80"/>
      <c r="G927" s="80"/>
    </row>
    <row r="928" spans="3:7" ht="12">
      <c r="C928" s="80"/>
      <c r="D928" s="80"/>
      <c r="E928" s="80"/>
      <c r="F928" s="80"/>
      <c r="G928" s="80"/>
    </row>
    <row r="929" spans="3:7" ht="12">
      <c r="C929" s="80"/>
      <c r="D929" s="80"/>
      <c r="E929" s="80"/>
      <c r="F929" s="80"/>
      <c r="G929" s="80"/>
    </row>
    <row r="930" spans="3:7" ht="12">
      <c r="C930" s="80"/>
      <c r="D930" s="80"/>
      <c r="E930" s="80"/>
      <c r="F930" s="80"/>
      <c r="G930" s="80"/>
    </row>
    <row r="931" spans="3:7" ht="12">
      <c r="C931" s="80"/>
      <c r="D931" s="80"/>
      <c r="E931" s="80"/>
      <c r="F931" s="80"/>
      <c r="G931" s="80"/>
    </row>
    <row r="932" spans="3:7" ht="12">
      <c r="C932" s="80"/>
      <c r="D932" s="80"/>
      <c r="E932" s="80"/>
      <c r="F932" s="80"/>
      <c r="G932" s="80"/>
    </row>
    <row r="933" spans="3:7" ht="12">
      <c r="C933" s="80"/>
      <c r="D933" s="80"/>
      <c r="E933" s="80"/>
      <c r="F933" s="80"/>
      <c r="G933" s="80"/>
    </row>
    <row r="934" spans="3:7" ht="12">
      <c r="C934" s="80"/>
      <c r="D934" s="80"/>
      <c r="E934" s="80"/>
      <c r="F934" s="80"/>
      <c r="G934" s="80"/>
    </row>
    <row r="935" spans="3:7" ht="12">
      <c r="C935" s="80"/>
      <c r="D935" s="80"/>
      <c r="E935" s="80"/>
      <c r="F935" s="80"/>
      <c r="G935" s="80"/>
    </row>
    <row r="936" spans="3:7" ht="12">
      <c r="C936" s="80"/>
      <c r="D936" s="80"/>
      <c r="E936" s="80"/>
      <c r="F936" s="80"/>
      <c r="G936" s="80"/>
    </row>
    <row r="937" spans="3:7" ht="12">
      <c r="C937" s="80"/>
      <c r="D937" s="80"/>
      <c r="E937" s="80"/>
      <c r="F937" s="80"/>
      <c r="G937" s="80"/>
    </row>
    <row r="938" spans="3:7" ht="12">
      <c r="C938" s="80"/>
      <c r="D938" s="80"/>
      <c r="E938" s="80"/>
      <c r="F938" s="80"/>
      <c r="G938" s="80"/>
    </row>
    <row r="939" spans="3:7" ht="12">
      <c r="C939" s="80"/>
      <c r="D939" s="80"/>
      <c r="E939" s="80"/>
      <c r="F939" s="80"/>
      <c r="G939" s="80"/>
    </row>
    <row r="940" spans="3:7" ht="12">
      <c r="C940" s="80"/>
      <c r="D940" s="80"/>
      <c r="E940" s="80"/>
      <c r="F940" s="80"/>
      <c r="G940" s="80"/>
    </row>
    <row r="941" spans="3:7" ht="12">
      <c r="C941" s="80"/>
      <c r="D941" s="80"/>
      <c r="E941" s="80"/>
      <c r="F941" s="80"/>
      <c r="G941" s="80"/>
    </row>
    <row r="942" spans="3:7" ht="12">
      <c r="C942" s="80"/>
      <c r="D942" s="80"/>
      <c r="E942" s="80"/>
      <c r="F942" s="80"/>
      <c r="G942" s="80"/>
    </row>
    <row r="943" spans="3:7" ht="12">
      <c r="C943" s="80"/>
      <c r="D943" s="80"/>
      <c r="E943" s="80"/>
      <c r="F943" s="80"/>
      <c r="G943" s="80"/>
    </row>
    <row r="944" spans="3:7" ht="12">
      <c r="C944" s="80"/>
      <c r="D944" s="80"/>
      <c r="E944" s="80"/>
      <c r="F944" s="80"/>
      <c r="G944" s="80"/>
    </row>
    <row r="945" spans="3:7" ht="12">
      <c r="C945" s="80"/>
      <c r="D945" s="80"/>
      <c r="E945" s="80"/>
      <c r="F945" s="80"/>
      <c r="G945" s="80"/>
    </row>
    <row r="946" spans="3:7" ht="12">
      <c r="C946" s="80"/>
      <c r="D946" s="80"/>
      <c r="E946" s="80"/>
      <c r="F946" s="80"/>
      <c r="G946" s="80"/>
    </row>
    <row r="947" spans="3:7" ht="12">
      <c r="C947" s="80"/>
      <c r="D947" s="80"/>
      <c r="E947" s="80"/>
      <c r="F947" s="80"/>
      <c r="G947" s="80"/>
    </row>
    <row r="948" spans="3:7" ht="12">
      <c r="C948" s="80"/>
      <c r="D948" s="80"/>
      <c r="E948" s="80"/>
      <c r="F948" s="80"/>
      <c r="G948" s="80"/>
    </row>
    <row r="949" spans="3:7" ht="12">
      <c r="C949" s="80"/>
      <c r="D949" s="80"/>
      <c r="E949" s="80"/>
      <c r="F949" s="80"/>
      <c r="G949" s="80"/>
    </row>
    <row r="950" spans="3:7" ht="12">
      <c r="C950" s="80"/>
      <c r="D950" s="80"/>
      <c r="E950" s="80"/>
      <c r="F950" s="80"/>
      <c r="G950" s="80"/>
    </row>
    <row r="951" spans="3:7" ht="12">
      <c r="C951" s="80"/>
      <c r="D951" s="80"/>
      <c r="E951" s="80"/>
      <c r="F951" s="80"/>
      <c r="G951" s="80"/>
    </row>
    <row r="952" spans="3:7" ht="12">
      <c r="C952" s="80"/>
      <c r="D952" s="80"/>
      <c r="E952" s="80"/>
      <c r="F952" s="80"/>
      <c r="G952" s="80"/>
    </row>
    <row r="953" spans="3:7" ht="12">
      <c r="C953" s="80"/>
      <c r="D953" s="80"/>
      <c r="E953" s="80"/>
      <c r="F953" s="80"/>
      <c r="G953" s="80"/>
    </row>
    <row r="954" spans="3:7" ht="12">
      <c r="C954" s="80"/>
      <c r="D954" s="80"/>
      <c r="E954" s="80"/>
      <c r="F954" s="80"/>
      <c r="G954" s="80"/>
    </row>
    <row r="955" spans="3:7" ht="12">
      <c r="C955" s="80"/>
      <c r="D955" s="80"/>
      <c r="E955" s="80"/>
      <c r="F955" s="80"/>
      <c r="G955" s="80"/>
    </row>
    <row r="956" spans="3:7" ht="12">
      <c r="C956" s="80"/>
      <c r="D956" s="80"/>
      <c r="E956" s="80"/>
      <c r="F956" s="80"/>
      <c r="G956" s="80"/>
    </row>
    <row r="957" spans="3:7" ht="12">
      <c r="C957" s="80"/>
      <c r="D957" s="80"/>
      <c r="E957" s="80"/>
      <c r="F957" s="80"/>
      <c r="G957" s="80"/>
    </row>
    <row r="958" spans="3:7" ht="12">
      <c r="C958" s="80"/>
      <c r="D958" s="80"/>
      <c r="E958" s="80"/>
      <c r="F958" s="80"/>
      <c r="G958" s="80"/>
    </row>
    <row r="959" spans="3:7" ht="12">
      <c r="C959" s="80"/>
      <c r="D959" s="80"/>
      <c r="E959" s="80"/>
      <c r="F959" s="80"/>
      <c r="G959" s="80"/>
    </row>
    <row r="960" spans="3:7" ht="12">
      <c r="C960" s="80"/>
      <c r="D960" s="80"/>
      <c r="E960" s="80"/>
      <c r="F960" s="80"/>
      <c r="G960" s="80"/>
    </row>
    <row r="961" spans="3:7" ht="12">
      <c r="C961" s="80"/>
      <c r="D961" s="80"/>
      <c r="E961" s="80"/>
      <c r="F961" s="80"/>
      <c r="G961" s="80"/>
    </row>
    <row r="962" spans="3:7" ht="12">
      <c r="C962" s="80"/>
      <c r="D962" s="80"/>
      <c r="E962" s="80"/>
      <c r="F962" s="80"/>
      <c r="G962" s="80"/>
    </row>
    <row r="963" spans="3:7" ht="12">
      <c r="C963" s="80"/>
      <c r="D963" s="80"/>
      <c r="E963" s="80"/>
      <c r="F963" s="80"/>
      <c r="G963" s="80"/>
    </row>
    <row r="964" spans="3:7" ht="12">
      <c r="C964" s="80"/>
      <c r="D964" s="80"/>
      <c r="E964" s="80"/>
      <c r="F964" s="80"/>
      <c r="G964" s="80"/>
    </row>
    <row r="965" spans="3:7" ht="12">
      <c r="C965" s="80"/>
      <c r="D965" s="80"/>
      <c r="E965" s="80"/>
      <c r="F965" s="80"/>
      <c r="G965" s="80"/>
    </row>
    <row r="966" spans="3:7" ht="12">
      <c r="C966" s="80"/>
      <c r="D966" s="80"/>
      <c r="E966" s="80"/>
      <c r="F966" s="80"/>
      <c r="G966" s="80"/>
    </row>
    <row r="967" spans="3:7" ht="12">
      <c r="C967" s="80"/>
      <c r="D967" s="80"/>
      <c r="E967" s="80"/>
      <c r="F967" s="80"/>
      <c r="G967" s="80"/>
    </row>
    <row r="968" spans="3:7" ht="12">
      <c r="C968" s="80"/>
      <c r="D968" s="80"/>
      <c r="E968" s="80"/>
      <c r="F968" s="80"/>
      <c r="G968" s="80"/>
    </row>
    <row r="969" spans="3:7" ht="12">
      <c r="C969" s="80"/>
      <c r="D969" s="80"/>
      <c r="E969" s="80"/>
      <c r="F969" s="80"/>
      <c r="G969" s="80"/>
    </row>
    <row r="970" spans="3:7" ht="12">
      <c r="C970" s="80"/>
      <c r="D970" s="80"/>
      <c r="E970" s="80"/>
      <c r="F970" s="80"/>
      <c r="G970" s="80"/>
    </row>
    <row r="971" spans="3:7" ht="12">
      <c r="C971" s="80"/>
      <c r="D971" s="80"/>
      <c r="E971" s="80"/>
      <c r="F971" s="80"/>
      <c r="G971" s="80"/>
    </row>
    <row r="972" spans="3:7" ht="12">
      <c r="C972" s="80"/>
      <c r="D972" s="80"/>
      <c r="E972" s="80"/>
      <c r="F972" s="80"/>
      <c r="G972" s="80"/>
    </row>
    <row r="973" spans="3:7" ht="12">
      <c r="C973" s="80"/>
      <c r="D973" s="80"/>
      <c r="E973" s="80"/>
      <c r="F973" s="80"/>
      <c r="G973" s="80"/>
    </row>
    <row r="974" spans="3:7" ht="12">
      <c r="C974" s="80"/>
      <c r="D974" s="80"/>
      <c r="E974" s="80"/>
      <c r="F974" s="80"/>
      <c r="G974" s="80"/>
    </row>
    <row r="975" spans="3:7" ht="12">
      <c r="C975" s="80"/>
      <c r="D975" s="80"/>
      <c r="E975" s="80"/>
      <c r="F975" s="80"/>
      <c r="G975" s="80"/>
    </row>
    <row r="976" spans="3:7" ht="12">
      <c r="C976" s="80"/>
      <c r="D976" s="80"/>
      <c r="E976" s="80"/>
      <c r="F976" s="80"/>
      <c r="G976" s="80"/>
    </row>
    <row r="977" spans="3:7" ht="12">
      <c r="C977" s="80"/>
      <c r="D977" s="80"/>
      <c r="E977" s="80"/>
      <c r="F977" s="80"/>
      <c r="G977" s="80"/>
    </row>
    <row r="978" spans="3:7" ht="12">
      <c r="C978" s="80"/>
      <c r="D978" s="80"/>
      <c r="E978" s="80"/>
      <c r="F978" s="80"/>
      <c r="G978" s="80"/>
    </row>
    <row r="979" spans="3:7" ht="12">
      <c r="C979" s="80"/>
      <c r="D979" s="80"/>
      <c r="E979" s="80"/>
      <c r="F979" s="80"/>
      <c r="G979" s="80"/>
    </row>
    <row r="980" spans="3:7" ht="12">
      <c r="C980" s="80"/>
      <c r="D980" s="80"/>
      <c r="E980" s="80"/>
      <c r="F980" s="80"/>
      <c r="G980" s="80"/>
    </row>
    <row r="981" spans="3:7" ht="12">
      <c r="C981" s="80"/>
      <c r="D981" s="80"/>
      <c r="E981" s="80"/>
      <c r="F981" s="80"/>
      <c r="G981" s="80"/>
    </row>
    <row r="982" spans="3:7" ht="12">
      <c r="C982" s="80"/>
      <c r="D982" s="80"/>
      <c r="E982" s="80"/>
      <c r="F982" s="80"/>
      <c r="G982" s="80"/>
    </row>
    <row r="983" spans="3:7" ht="12">
      <c r="C983" s="80"/>
      <c r="D983" s="80"/>
      <c r="E983" s="80"/>
      <c r="F983" s="80"/>
      <c r="G983" s="80"/>
    </row>
    <row r="984" spans="3:7" ht="12">
      <c r="C984" s="80"/>
      <c r="D984" s="80"/>
      <c r="E984" s="80"/>
      <c r="F984" s="80"/>
      <c r="G984" s="80"/>
    </row>
    <row r="985" spans="3:7" ht="12">
      <c r="C985" s="80"/>
      <c r="D985" s="80"/>
      <c r="E985" s="80"/>
      <c r="F985" s="80"/>
      <c r="G985" s="80"/>
    </row>
    <row r="986" spans="3:7" ht="12">
      <c r="C986" s="80"/>
      <c r="D986" s="80"/>
      <c r="E986" s="80"/>
      <c r="F986" s="80"/>
      <c r="G986" s="80"/>
    </row>
    <row r="987" spans="3:7" ht="12">
      <c r="C987" s="80"/>
      <c r="D987" s="80"/>
      <c r="E987" s="80"/>
      <c r="F987" s="80"/>
      <c r="G987" s="80"/>
    </row>
    <row r="988" spans="3:7" ht="12">
      <c r="C988" s="80"/>
      <c r="D988" s="80"/>
      <c r="E988" s="80"/>
      <c r="F988" s="80"/>
      <c r="G988" s="80"/>
    </row>
    <row r="989" spans="3:7" ht="12">
      <c r="C989" s="80"/>
      <c r="D989" s="80"/>
      <c r="E989" s="80"/>
      <c r="F989" s="80"/>
      <c r="G989" s="80"/>
    </row>
    <row r="990" spans="3:7" ht="12">
      <c r="C990" s="80"/>
      <c r="D990" s="80"/>
      <c r="E990" s="80"/>
      <c r="F990" s="80"/>
      <c r="G990" s="80"/>
    </row>
    <row r="991" spans="3:7" ht="12">
      <c r="C991" s="80"/>
      <c r="D991" s="80"/>
      <c r="E991" s="80"/>
      <c r="F991" s="80"/>
      <c r="G991" s="80"/>
    </row>
    <row r="992" spans="3:7" ht="12">
      <c r="C992" s="80"/>
      <c r="D992" s="80"/>
      <c r="E992" s="80"/>
      <c r="F992" s="80"/>
      <c r="G992" s="80"/>
    </row>
    <row r="993" spans="3:7" ht="12">
      <c r="C993" s="80"/>
      <c r="D993" s="80"/>
      <c r="E993" s="80"/>
      <c r="F993" s="80"/>
      <c r="G993" s="80"/>
    </row>
    <row r="994" spans="3:7" ht="12">
      <c r="C994" s="80"/>
      <c r="D994" s="80"/>
      <c r="E994" s="80"/>
      <c r="F994" s="80"/>
      <c r="G994" s="80"/>
    </row>
    <row r="995" spans="3:7" ht="12">
      <c r="C995" s="80"/>
      <c r="D995" s="80"/>
      <c r="E995" s="80"/>
      <c r="F995" s="80"/>
      <c r="G995" s="80"/>
    </row>
    <row r="996" spans="3:7" ht="12">
      <c r="C996" s="80"/>
      <c r="D996" s="80"/>
      <c r="E996" s="80"/>
      <c r="F996" s="80"/>
      <c r="G996" s="80"/>
    </row>
    <row r="997" spans="3:7" ht="12">
      <c r="C997" s="80"/>
      <c r="D997" s="80"/>
      <c r="E997" s="80"/>
      <c r="F997" s="80"/>
      <c r="G997" s="80"/>
    </row>
    <row r="998" spans="3:7" ht="12">
      <c r="C998" s="80"/>
      <c r="D998" s="80"/>
      <c r="E998" s="80"/>
      <c r="F998" s="80"/>
      <c r="G998" s="80"/>
    </row>
    <row r="999" spans="3:7" ht="12">
      <c r="C999" s="80"/>
      <c r="D999" s="80"/>
      <c r="E999" s="80"/>
      <c r="F999" s="80"/>
      <c r="G999" s="80"/>
    </row>
    <row r="1000" spans="3:7" ht="12">
      <c r="C1000" s="80"/>
      <c r="D1000" s="80"/>
      <c r="E1000" s="80"/>
      <c r="F1000" s="80"/>
      <c r="G1000" s="80"/>
    </row>
    <row r="1001" spans="3:7" ht="12">
      <c r="C1001" s="80"/>
      <c r="D1001" s="80"/>
      <c r="E1001" s="80"/>
      <c r="F1001" s="80"/>
      <c r="G1001" s="80"/>
    </row>
    <row r="1002" spans="3:7" ht="12">
      <c r="C1002" s="80"/>
      <c r="D1002" s="80"/>
      <c r="E1002" s="80"/>
      <c r="F1002" s="80"/>
      <c r="G1002" s="80"/>
    </row>
    <row r="1003" spans="3:7" ht="12">
      <c r="C1003" s="80"/>
      <c r="D1003" s="80"/>
      <c r="E1003" s="80"/>
      <c r="F1003" s="80"/>
      <c r="G1003" s="80"/>
    </row>
    <row r="1004" spans="3:7" ht="12">
      <c r="C1004" s="80"/>
      <c r="D1004" s="80"/>
      <c r="E1004" s="80"/>
      <c r="F1004" s="80"/>
      <c r="G1004" s="80"/>
    </row>
    <row r="1005" spans="3:7" ht="12">
      <c r="C1005" s="80"/>
      <c r="D1005" s="80"/>
      <c r="E1005" s="80"/>
      <c r="F1005" s="80"/>
      <c r="G1005" s="80"/>
    </row>
    <row r="1006" spans="3:7" ht="12">
      <c r="C1006" s="80"/>
      <c r="D1006" s="80"/>
      <c r="E1006" s="80"/>
      <c r="F1006" s="80"/>
      <c r="G1006" s="80"/>
    </row>
    <row r="1007" spans="3:7" ht="12">
      <c r="C1007" s="80"/>
      <c r="D1007" s="80"/>
      <c r="E1007" s="80"/>
      <c r="F1007" s="80"/>
      <c r="G1007" s="80"/>
    </row>
    <row r="1008" spans="3:7" ht="12">
      <c r="C1008" s="80"/>
      <c r="D1008" s="80"/>
      <c r="E1008" s="80"/>
      <c r="F1008" s="80"/>
      <c r="G1008" s="80"/>
    </row>
    <row r="1009" spans="3:7" ht="12">
      <c r="C1009" s="80"/>
      <c r="D1009" s="80"/>
      <c r="E1009" s="80"/>
      <c r="F1009" s="80"/>
      <c r="G1009" s="80"/>
    </row>
    <row r="1010" spans="3:7" ht="12">
      <c r="C1010" s="80"/>
      <c r="D1010" s="80"/>
      <c r="E1010" s="80"/>
      <c r="F1010" s="80"/>
      <c r="G1010" s="80"/>
    </row>
    <row r="1011" spans="3:7" ht="12">
      <c r="C1011" s="80"/>
      <c r="D1011" s="80"/>
      <c r="E1011" s="80"/>
      <c r="F1011" s="80"/>
      <c r="G1011" s="80"/>
    </row>
    <row r="1012" spans="3:7" ht="12">
      <c r="C1012" s="80"/>
      <c r="D1012" s="80"/>
      <c r="E1012" s="80"/>
      <c r="F1012" s="80"/>
      <c r="G1012" s="80"/>
    </row>
    <row r="1013" spans="3:7" ht="12">
      <c r="C1013" s="80"/>
      <c r="D1013" s="80"/>
      <c r="E1013" s="80"/>
      <c r="F1013" s="80"/>
      <c r="G1013" s="80"/>
    </row>
    <row r="1014" spans="3:7" ht="12">
      <c r="C1014" s="80"/>
      <c r="D1014" s="80"/>
      <c r="E1014" s="80"/>
      <c r="F1014" s="80"/>
      <c r="G1014" s="80"/>
    </row>
    <row r="1015" spans="3:7" ht="12">
      <c r="C1015" s="80"/>
      <c r="D1015" s="80"/>
      <c r="E1015" s="80"/>
      <c r="F1015" s="80"/>
      <c r="G1015" s="80"/>
    </row>
    <row r="1016" spans="3:7" ht="12">
      <c r="C1016" s="80"/>
      <c r="D1016" s="80"/>
      <c r="E1016" s="80"/>
      <c r="F1016" s="80"/>
      <c r="G1016" s="80"/>
    </row>
    <row r="1017" spans="3:7" ht="12">
      <c r="C1017" s="80"/>
      <c r="D1017" s="80"/>
      <c r="E1017" s="80"/>
      <c r="F1017" s="80"/>
      <c r="G1017" s="80"/>
    </row>
    <row r="1018" spans="3:7" ht="12">
      <c r="C1018" s="80"/>
      <c r="D1018" s="80"/>
      <c r="E1018" s="80"/>
      <c r="F1018" s="80"/>
      <c r="G1018" s="80"/>
    </row>
    <row r="1019" spans="3:7" ht="12">
      <c r="C1019" s="80"/>
      <c r="D1019" s="80"/>
      <c r="E1019" s="80"/>
      <c r="F1019" s="80"/>
      <c r="G1019" s="80"/>
    </row>
    <row r="1020" spans="3:7" ht="12">
      <c r="C1020" s="80"/>
      <c r="D1020" s="80"/>
      <c r="E1020" s="80"/>
      <c r="F1020" s="80"/>
      <c r="G1020" s="80"/>
    </row>
    <row r="1021" spans="3:7" ht="12">
      <c r="C1021" s="80"/>
      <c r="D1021" s="80"/>
      <c r="E1021" s="80"/>
      <c r="F1021" s="80"/>
      <c r="G1021" s="80"/>
    </row>
    <row r="1022" spans="3:7" ht="12">
      <c r="C1022" s="80"/>
      <c r="D1022" s="80"/>
      <c r="E1022" s="80"/>
      <c r="F1022" s="80"/>
      <c r="G1022" s="80"/>
    </row>
    <row r="1023" spans="3:7" ht="12">
      <c r="C1023" s="80"/>
      <c r="D1023" s="80"/>
      <c r="E1023" s="80"/>
      <c r="F1023" s="80"/>
      <c r="G1023" s="80"/>
    </row>
    <row r="1024" spans="3:7" ht="12">
      <c r="C1024" s="80"/>
      <c r="D1024" s="80"/>
      <c r="E1024" s="80"/>
      <c r="F1024" s="80"/>
      <c r="G1024" s="80"/>
    </row>
    <row r="1025" spans="3:7" ht="12">
      <c r="C1025" s="80"/>
      <c r="D1025" s="80"/>
      <c r="E1025" s="80"/>
      <c r="F1025" s="80"/>
      <c r="G1025" s="80"/>
    </row>
    <row r="1026" spans="3:7" ht="12">
      <c r="C1026" s="80"/>
      <c r="D1026" s="80"/>
      <c r="E1026" s="80"/>
      <c r="F1026" s="80"/>
      <c r="G1026" s="80"/>
    </row>
    <row r="1027" spans="3:7" ht="12">
      <c r="C1027" s="80"/>
      <c r="D1027" s="80"/>
      <c r="E1027" s="80"/>
      <c r="F1027" s="80"/>
      <c r="G1027" s="80"/>
    </row>
    <row r="1028" spans="3:7" ht="12">
      <c r="C1028" s="80"/>
      <c r="D1028" s="80"/>
      <c r="E1028" s="80"/>
      <c r="F1028" s="80"/>
      <c r="G1028" s="80"/>
    </row>
    <row r="1029" spans="3:7" ht="12">
      <c r="C1029" s="80"/>
      <c r="D1029" s="80"/>
      <c r="E1029" s="80"/>
      <c r="F1029" s="80"/>
      <c r="G1029" s="80"/>
    </row>
    <row r="1030" spans="3:7" ht="12">
      <c r="C1030" s="80"/>
      <c r="D1030" s="80"/>
      <c r="E1030" s="80"/>
      <c r="F1030" s="80"/>
      <c r="G1030" s="80"/>
    </row>
    <row r="1031" spans="3:7" ht="12">
      <c r="C1031" s="80"/>
      <c r="D1031" s="80"/>
      <c r="E1031" s="80"/>
      <c r="F1031" s="80"/>
      <c r="G1031" s="80"/>
    </row>
    <row r="1032" spans="3:7" ht="12">
      <c r="C1032" s="80"/>
      <c r="D1032" s="80"/>
      <c r="E1032" s="80"/>
      <c r="F1032" s="80"/>
      <c r="G1032" s="80"/>
    </row>
    <row r="1033" spans="3:7" ht="12">
      <c r="C1033" s="80"/>
      <c r="D1033" s="80"/>
      <c r="E1033" s="80"/>
      <c r="F1033" s="80"/>
      <c r="G1033" s="80"/>
    </row>
    <row r="1034" spans="3:7" ht="12">
      <c r="C1034" s="80"/>
      <c r="D1034" s="80"/>
      <c r="E1034" s="80"/>
      <c r="F1034" s="80"/>
      <c r="G1034" s="80"/>
    </row>
    <row r="1035" spans="3:7" ht="12">
      <c r="C1035" s="80"/>
      <c r="D1035" s="80"/>
      <c r="E1035" s="80"/>
      <c r="F1035" s="80"/>
      <c r="G1035" s="80"/>
    </row>
    <row r="1036" spans="3:7" ht="12">
      <c r="C1036" s="80"/>
      <c r="D1036" s="80"/>
      <c r="E1036" s="80"/>
      <c r="F1036" s="80"/>
      <c r="G1036" s="80"/>
    </row>
    <row r="1037" spans="3:7" ht="12">
      <c r="C1037" s="80"/>
      <c r="D1037" s="80"/>
      <c r="E1037" s="80"/>
      <c r="F1037" s="80"/>
      <c r="G1037" s="80"/>
    </row>
    <row r="1038" spans="3:7" ht="12">
      <c r="C1038" s="80"/>
      <c r="D1038" s="80"/>
      <c r="E1038" s="80"/>
      <c r="F1038" s="80"/>
      <c r="G1038" s="80"/>
    </row>
    <row r="1039" spans="3:7" ht="12">
      <c r="C1039" s="80"/>
      <c r="D1039" s="80"/>
      <c r="E1039" s="80"/>
      <c r="F1039" s="80"/>
      <c r="G1039" s="80"/>
    </row>
    <row r="1040" spans="3:7" ht="12">
      <c r="C1040" s="80"/>
      <c r="D1040" s="80"/>
      <c r="E1040" s="80"/>
      <c r="F1040" s="80"/>
      <c r="G1040" s="80"/>
    </row>
    <row r="1041" spans="3:7" ht="12">
      <c r="C1041" s="80"/>
      <c r="D1041" s="80"/>
      <c r="E1041" s="80"/>
      <c r="F1041" s="80"/>
      <c r="G1041" s="80"/>
    </row>
    <row r="1042" spans="3:7" ht="12">
      <c r="C1042" s="80"/>
      <c r="D1042" s="80"/>
      <c r="E1042" s="80"/>
      <c r="F1042" s="80"/>
      <c r="G1042" s="80"/>
    </row>
    <row r="1043" spans="3:7" ht="12">
      <c r="C1043" s="80"/>
      <c r="D1043" s="80"/>
      <c r="E1043" s="80"/>
      <c r="F1043" s="80"/>
      <c r="G1043" s="80"/>
    </row>
    <row r="1044" spans="3:7" ht="12">
      <c r="C1044" s="80"/>
      <c r="D1044" s="80"/>
      <c r="E1044" s="80"/>
      <c r="F1044" s="80"/>
      <c r="G1044" s="80"/>
    </row>
    <row r="1045" spans="3:7" ht="12">
      <c r="C1045" s="80"/>
      <c r="D1045" s="80"/>
      <c r="E1045" s="80"/>
      <c r="F1045" s="80"/>
      <c r="G1045" s="80"/>
    </row>
    <row r="1046" spans="3:7" ht="12">
      <c r="C1046" s="80"/>
      <c r="D1046" s="80"/>
      <c r="E1046" s="80"/>
      <c r="F1046" s="80"/>
      <c r="G1046" s="80"/>
    </row>
    <row r="1047" spans="3:7" ht="12">
      <c r="C1047" s="80"/>
      <c r="D1047" s="80"/>
      <c r="E1047" s="80"/>
      <c r="F1047" s="80"/>
      <c r="G1047" s="80"/>
    </row>
    <row r="1048" spans="3:7" ht="12">
      <c r="C1048" s="80"/>
      <c r="D1048" s="80"/>
      <c r="E1048" s="80"/>
      <c r="F1048" s="80"/>
      <c r="G1048" s="80"/>
    </row>
    <row r="1049" spans="3:7" ht="12">
      <c r="C1049" s="80"/>
      <c r="D1049" s="80"/>
      <c r="E1049" s="80"/>
      <c r="F1049" s="80"/>
      <c r="G1049" s="80"/>
    </row>
    <row r="1050" spans="3:7" ht="12">
      <c r="C1050" s="80"/>
      <c r="D1050" s="80"/>
      <c r="E1050" s="80"/>
      <c r="F1050" s="80"/>
      <c r="G1050" s="80"/>
    </row>
    <row r="1051" spans="3:7" ht="12">
      <c r="C1051" s="80"/>
      <c r="D1051" s="80"/>
      <c r="E1051" s="80"/>
      <c r="F1051" s="80"/>
      <c r="G1051" s="80"/>
    </row>
    <row r="1052" spans="3:7" ht="12">
      <c r="C1052" s="80"/>
      <c r="D1052" s="80"/>
      <c r="E1052" s="80"/>
      <c r="F1052" s="80"/>
      <c r="G1052" s="80"/>
    </row>
    <row r="1053" spans="3:7" ht="12">
      <c r="C1053" s="80"/>
      <c r="D1053" s="80"/>
      <c r="E1053" s="80"/>
      <c r="F1053" s="80"/>
      <c r="G1053" s="80"/>
    </row>
    <row r="1054" spans="3:7" ht="12">
      <c r="C1054" s="80"/>
      <c r="D1054" s="80"/>
      <c r="E1054" s="80"/>
      <c r="F1054" s="80"/>
      <c r="G1054" s="80"/>
    </row>
    <row r="1055" spans="3:7" ht="12">
      <c r="C1055" s="80"/>
      <c r="D1055" s="80"/>
      <c r="E1055" s="80"/>
      <c r="F1055" s="80"/>
      <c r="G1055" s="80"/>
    </row>
    <row r="1056" spans="3:7" ht="12">
      <c r="C1056" s="80"/>
      <c r="D1056" s="80"/>
      <c r="E1056" s="80"/>
      <c r="F1056" s="80"/>
      <c r="G1056" s="80"/>
    </row>
    <row r="1057" spans="3:7" ht="12">
      <c r="C1057" s="80"/>
      <c r="D1057" s="80"/>
      <c r="E1057" s="80"/>
      <c r="F1057" s="80"/>
      <c r="G1057" s="80"/>
    </row>
    <row r="1058" spans="3:7" ht="12">
      <c r="C1058" s="80"/>
      <c r="D1058" s="80"/>
      <c r="E1058" s="80"/>
      <c r="F1058" s="80"/>
      <c r="G1058" s="80"/>
    </row>
    <row r="1059" spans="3:7" ht="12">
      <c r="C1059" s="80"/>
      <c r="D1059" s="80"/>
      <c r="E1059" s="80"/>
      <c r="F1059" s="80"/>
      <c r="G1059" s="80"/>
    </row>
    <row r="1060" spans="3:7" ht="12">
      <c r="C1060" s="80"/>
      <c r="D1060" s="80"/>
      <c r="E1060" s="80"/>
      <c r="F1060" s="80"/>
      <c r="G1060" s="80"/>
    </row>
    <row r="1061" spans="3:7" ht="12">
      <c r="C1061" s="80"/>
      <c r="D1061" s="80"/>
      <c r="E1061" s="80"/>
      <c r="F1061" s="80"/>
      <c r="G1061" s="80"/>
    </row>
    <row r="1062" spans="3:7" ht="12">
      <c r="C1062" s="80"/>
      <c r="D1062" s="80"/>
      <c r="E1062" s="80"/>
      <c r="F1062" s="80"/>
      <c r="G1062" s="80"/>
    </row>
    <row r="1063" spans="3:7" ht="12">
      <c r="C1063" s="80"/>
      <c r="D1063" s="80"/>
      <c r="E1063" s="80"/>
      <c r="F1063" s="80"/>
      <c r="G1063" s="80"/>
    </row>
    <row r="1064" spans="3:7" ht="12">
      <c r="C1064" s="80"/>
      <c r="D1064" s="80"/>
      <c r="E1064" s="80"/>
      <c r="F1064" s="80"/>
      <c r="G1064" s="80"/>
    </row>
    <row r="1065" spans="3:7" ht="12">
      <c r="C1065" s="80"/>
      <c r="D1065" s="80"/>
      <c r="E1065" s="80"/>
      <c r="F1065" s="80"/>
      <c r="G1065" s="80"/>
    </row>
    <row r="1066" spans="3:7" ht="12">
      <c r="C1066" s="80"/>
      <c r="D1066" s="80"/>
      <c r="E1066" s="80"/>
      <c r="F1066" s="80"/>
      <c r="G1066" s="80"/>
    </row>
    <row r="1067" spans="3:7" ht="12">
      <c r="C1067" s="80"/>
      <c r="D1067" s="80"/>
      <c r="E1067" s="80"/>
      <c r="F1067" s="80"/>
      <c r="G1067" s="80"/>
    </row>
    <row r="1068" spans="3:7" ht="12">
      <c r="C1068" s="80"/>
      <c r="D1068" s="80"/>
      <c r="E1068" s="80"/>
      <c r="F1068" s="80"/>
      <c r="G1068" s="80"/>
    </row>
    <row r="1069" spans="3:7" ht="12">
      <c r="C1069" s="80"/>
      <c r="D1069" s="80"/>
      <c r="E1069" s="80"/>
      <c r="F1069" s="80"/>
      <c r="G1069" s="80"/>
    </row>
    <row r="1070" spans="3:7" ht="12">
      <c r="C1070" s="80"/>
      <c r="D1070" s="80"/>
      <c r="E1070" s="80"/>
      <c r="F1070" s="80"/>
      <c r="G1070" s="80"/>
    </row>
    <row r="1071" spans="3:7" ht="12">
      <c r="C1071" s="80"/>
      <c r="D1071" s="80"/>
      <c r="E1071" s="80"/>
      <c r="F1071" s="80"/>
      <c r="G1071" s="80"/>
    </row>
    <row r="1072" spans="3:7" ht="12">
      <c r="C1072" s="80"/>
      <c r="D1072" s="80"/>
      <c r="E1072" s="80"/>
      <c r="F1072" s="80"/>
      <c r="G1072" s="80"/>
    </row>
    <row r="1073" spans="3:7" ht="12">
      <c r="C1073" s="80"/>
      <c r="D1073" s="80"/>
      <c r="E1073" s="80"/>
      <c r="F1073" s="80"/>
      <c r="G1073" s="80"/>
    </row>
    <row r="1074" spans="3:7" ht="12">
      <c r="C1074" s="80"/>
      <c r="D1074" s="80"/>
      <c r="E1074" s="80"/>
      <c r="F1074" s="80"/>
      <c r="G1074" s="80"/>
    </row>
    <row r="1075" spans="3:7" ht="12">
      <c r="C1075" s="80"/>
      <c r="D1075" s="80"/>
      <c r="E1075" s="80"/>
      <c r="F1075" s="80"/>
      <c r="G1075" s="80"/>
    </row>
    <row r="1076" spans="3:7" ht="12">
      <c r="C1076" s="80"/>
      <c r="D1076" s="80"/>
      <c r="E1076" s="80"/>
      <c r="F1076" s="80"/>
      <c r="G1076" s="80"/>
    </row>
    <row r="1077" spans="3:7" ht="12">
      <c r="C1077" s="80"/>
      <c r="D1077" s="80"/>
      <c r="E1077" s="80"/>
      <c r="F1077" s="80"/>
      <c r="G1077" s="80"/>
    </row>
    <row r="1078" spans="3:7" ht="12">
      <c r="C1078" s="80"/>
      <c r="D1078" s="80"/>
      <c r="E1078" s="80"/>
      <c r="F1078" s="80"/>
      <c r="G1078" s="80"/>
    </row>
    <row r="1079" spans="3:7" ht="12">
      <c r="C1079" s="80"/>
      <c r="D1079" s="80"/>
      <c r="E1079" s="80"/>
      <c r="F1079" s="80"/>
      <c r="G1079" s="80"/>
    </row>
    <row r="1080" spans="3:7" ht="12">
      <c r="C1080" s="80"/>
      <c r="D1080" s="80"/>
      <c r="E1080" s="80"/>
      <c r="F1080" s="80"/>
      <c r="G1080" s="80"/>
    </row>
    <row r="1081" spans="3:7" ht="12">
      <c r="C1081" s="80"/>
      <c r="D1081" s="80"/>
      <c r="E1081" s="80"/>
      <c r="F1081" s="80"/>
      <c r="G1081" s="80"/>
    </row>
    <row r="1082" spans="3:7" ht="12">
      <c r="C1082" s="80"/>
      <c r="D1082" s="80"/>
      <c r="E1082" s="80"/>
      <c r="F1082" s="80"/>
      <c r="G1082" s="80"/>
    </row>
    <row r="1083" spans="3:7" ht="12">
      <c r="C1083" s="80"/>
      <c r="D1083" s="80"/>
      <c r="E1083" s="80"/>
      <c r="F1083" s="80"/>
      <c r="G1083" s="80"/>
    </row>
    <row r="1084" spans="3:7" ht="12">
      <c r="C1084" s="80"/>
      <c r="D1084" s="80"/>
      <c r="E1084" s="80"/>
      <c r="F1084" s="80"/>
      <c r="G1084" s="80"/>
    </row>
    <row r="1085" spans="3:7" ht="12">
      <c r="C1085" s="80"/>
      <c r="D1085" s="80"/>
      <c r="E1085" s="80"/>
      <c r="F1085" s="80"/>
      <c r="G1085" s="80"/>
    </row>
    <row r="1086" spans="3:7" ht="12">
      <c r="C1086" s="80"/>
      <c r="D1086" s="80"/>
      <c r="E1086" s="80"/>
      <c r="F1086" s="80"/>
      <c r="G1086" s="80"/>
    </row>
    <row r="1087" spans="3:7" ht="12">
      <c r="C1087" s="80"/>
      <c r="D1087" s="80"/>
      <c r="E1087" s="80"/>
      <c r="F1087" s="80"/>
      <c r="G1087" s="80"/>
    </row>
    <row r="1088" spans="3:7" ht="12">
      <c r="C1088" s="80"/>
      <c r="D1088" s="80"/>
      <c r="E1088" s="80"/>
      <c r="F1088" s="80"/>
      <c r="G1088" s="80"/>
    </row>
    <row r="1089" spans="3:7" ht="12">
      <c r="C1089" s="80"/>
      <c r="D1089" s="80"/>
      <c r="E1089" s="80"/>
      <c r="F1089" s="80"/>
      <c r="G1089" s="80"/>
    </row>
    <row r="1090" spans="3:7" ht="12">
      <c r="C1090" s="80"/>
      <c r="D1090" s="80"/>
      <c r="E1090" s="80"/>
      <c r="F1090" s="80"/>
      <c r="G1090" s="80"/>
    </row>
    <row r="1091" spans="3:7" ht="12">
      <c r="C1091" s="80"/>
      <c r="D1091" s="80"/>
      <c r="E1091" s="80"/>
      <c r="F1091" s="80"/>
      <c r="G1091" s="80"/>
    </row>
    <row r="1092" spans="3:7" ht="12">
      <c r="C1092" s="80"/>
      <c r="D1092" s="80"/>
      <c r="E1092" s="80"/>
      <c r="F1092" s="80"/>
      <c r="G1092" s="80"/>
    </row>
    <row r="1093" spans="3:7" ht="12">
      <c r="C1093" s="80"/>
      <c r="D1093" s="80"/>
      <c r="E1093" s="80"/>
      <c r="F1093" s="80"/>
      <c r="G1093" s="80"/>
    </row>
    <row r="1094" spans="3:7" ht="12">
      <c r="C1094" s="80"/>
      <c r="D1094" s="80"/>
      <c r="E1094" s="80"/>
      <c r="F1094" s="80"/>
      <c r="G1094" s="80"/>
    </row>
    <row r="1095" spans="3:7" ht="12">
      <c r="C1095" s="80"/>
      <c r="D1095" s="80"/>
      <c r="E1095" s="80"/>
      <c r="F1095" s="80"/>
      <c r="G1095" s="80"/>
    </row>
    <row r="1096" spans="3:7" ht="12">
      <c r="C1096" s="80"/>
      <c r="D1096" s="80"/>
      <c r="E1096" s="80"/>
      <c r="F1096" s="80"/>
      <c r="G1096" s="80"/>
    </row>
    <row r="1097" spans="3:7" ht="12">
      <c r="C1097" s="80"/>
      <c r="D1097" s="80"/>
      <c r="E1097" s="80"/>
      <c r="F1097" s="80"/>
      <c r="G1097" s="80"/>
    </row>
    <row r="1098" spans="3:7" ht="12">
      <c r="C1098" s="80"/>
      <c r="D1098" s="80"/>
      <c r="E1098" s="80"/>
      <c r="F1098" s="80"/>
      <c r="G1098" s="80"/>
    </row>
    <row r="1099" spans="3:7" ht="12">
      <c r="C1099" s="80"/>
      <c r="D1099" s="80"/>
      <c r="E1099" s="80"/>
      <c r="F1099" s="80"/>
      <c r="G1099" s="80"/>
    </row>
    <row r="1100" spans="3:7" ht="12">
      <c r="C1100" s="80"/>
      <c r="D1100" s="80"/>
      <c r="E1100" s="80"/>
      <c r="F1100" s="80"/>
      <c r="G1100" s="80"/>
    </row>
    <row r="1101" spans="3:7" ht="12">
      <c r="C1101" s="80"/>
      <c r="D1101" s="80"/>
      <c r="E1101" s="80"/>
      <c r="F1101" s="80"/>
      <c r="G1101" s="80"/>
    </row>
    <row r="1102" spans="3:7" ht="12">
      <c r="C1102" s="80"/>
      <c r="D1102" s="80"/>
      <c r="E1102" s="80"/>
      <c r="F1102" s="80"/>
      <c r="G1102" s="80"/>
    </row>
    <row r="1103" spans="3:7" ht="12">
      <c r="C1103" s="80"/>
      <c r="D1103" s="80"/>
      <c r="E1103" s="80"/>
      <c r="F1103" s="80"/>
      <c r="G1103" s="80"/>
    </row>
    <row r="1104" spans="3:7" ht="12">
      <c r="C1104" s="80"/>
      <c r="D1104" s="80"/>
      <c r="E1104" s="80"/>
      <c r="F1104" s="80"/>
      <c r="G1104" s="80"/>
    </row>
    <row r="1105" spans="3:7" ht="12">
      <c r="C1105" s="80"/>
      <c r="D1105" s="80"/>
      <c r="E1105" s="80"/>
      <c r="F1105" s="80"/>
      <c r="G1105" s="80"/>
    </row>
    <row r="1106" spans="3:7" ht="12">
      <c r="C1106" s="80"/>
      <c r="D1106" s="80"/>
      <c r="E1106" s="80"/>
      <c r="F1106" s="80"/>
      <c r="G1106" s="80"/>
    </row>
    <row r="1107" spans="3:7" ht="12">
      <c r="C1107" s="80"/>
      <c r="D1107" s="80"/>
      <c r="E1107" s="80"/>
      <c r="F1107" s="80"/>
      <c r="G1107" s="80"/>
    </row>
    <row r="1108" spans="3:7" ht="12">
      <c r="C1108" s="80"/>
      <c r="D1108" s="80"/>
      <c r="E1108" s="80"/>
      <c r="F1108" s="80"/>
      <c r="G1108" s="80"/>
    </row>
    <row r="1109" spans="3:7" ht="12">
      <c r="C1109" s="80"/>
      <c r="D1109" s="80"/>
      <c r="E1109" s="80"/>
      <c r="F1109" s="80"/>
      <c r="G1109" s="80"/>
    </row>
    <row r="1110" spans="3:7" ht="12">
      <c r="C1110" s="80"/>
      <c r="D1110" s="80"/>
      <c r="E1110" s="80"/>
      <c r="F1110" s="80"/>
      <c r="G1110" s="80"/>
    </row>
    <row r="1111" spans="3:7" ht="12">
      <c r="C1111" s="80"/>
      <c r="D1111" s="80"/>
      <c r="E1111" s="80"/>
      <c r="F1111" s="80"/>
      <c r="G1111" s="80"/>
    </row>
    <row r="1112" spans="3:7" ht="12">
      <c r="C1112" s="80"/>
      <c r="D1112" s="80"/>
      <c r="E1112" s="80"/>
      <c r="F1112" s="80"/>
      <c r="G1112" s="80"/>
    </row>
    <row r="1113" spans="3:7" ht="12">
      <c r="C1113" s="80"/>
      <c r="D1113" s="80"/>
      <c r="E1113" s="80"/>
      <c r="F1113" s="80"/>
      <c r="G1113" s="80"/>
    </row>
    <row r="1114" spans="3:7" ht="12">
      <c r="C1114" s="80"/>
      <c r="D1114" s="80"/>
      <c r="E1114" s="80"/>
      <c r="F1114" s="80"/>
      <c r="G1114" s="80"/>
    </row>
    <row r="1115" spans="3:7" ht="12">
      <c r="C1115" s="80"/>
      <c r="D1115" s="80"/>
      <c r="E1115" s="80"/>
      <c r="F1115" s="80"/>
      <c r="G1115" s="80"/>
    </row>
    <row r="1116" spans="3:7" ht="12">
      <c r="C1116" s="80"/>
      <c r="D1116" s="80"/>
      <c r="E1116" s="80"/>
      <c r="F1116" s="80"/>
      <c r="G1116" s="80"/>
    </row>
    <row r="1117" spans="3:7" ht="12">
      <c r="C1117" s="80"/>
      <c r="D1117" s="80"/>
      <c r="E1117" s="80"/>
      <c r="F1117" s="80"/>
      <c r="G1117" s="80"/>
    </row>
    <row r="1118" spans="3:7" ht="12">
      <c r="C1118" s="80"/>
      <c r="D1118" s="80"/>
      <c r="E1118" s="80"/>
      <c r="F1118" s="80"/>
      <c r="G1118" s="80"/>
    </row>
    <row r="1119" spans="3:7" ht="12">
      <c r="C1119" s="80"/>
      <c r="D1119" s="80"/>
      <c r="E1119" s="80"/>
      <c r="F1119" s="80"/>
      <c r="G1119" s="80"/>
    </row>
    <row r="1120" spans="3:7" ht="12">
      <c r="C1120" s="80"/>
      <c r="D1120" s="80"/>
      <c r="E1120" s="80"/>
      <c r="F1120" s="80"/>
      <c r="G1120" s="80"/>
    </row>
    <row r="1121" spans="3:7" ht="12">
      <c r="C1121" s="80"/>
      <c r="D1121" s="80"/>
      <c r="E1121" s="80"/>
      <c r="F1121" s="80"/>
      <c r="G1121" s="80"/>
    </row>
    <row r="1122" spans="3:7" ht="12">
      <c r="C1122" s="80"/>
      <c r="D1122" s="80"/>
      <c r="E1122" s="80"/>
      <c r="F1122" s="80"/>
      <c r="G1122" s="80"/>
    </row>
    <row r="1123" spans="3:7" ht="12">
      <c r="C1123" s="80"/>
      <c r="D1123" s="80"/>
      <c r="E1123" s="80"/>
      <c r="F1123" s="80"/>
      <c r="G1123" s="80"/>
    </row>
    <row r="1124" spans="3:7" ht="12">
      <c r="C1124" s="80"/>
      <c r="D1124" s="80"/>
      <c r="E1124" s="80"/>
      <c r="F1124" s="80"/>
      <c r="G1124" s="80"/>
    </row>
    <row r="1125" spans="3:7" ht="12">
      <c r="C1125" s="80"/>
      <c r="D1125" s="80"/>
      <c r="E1125" s="80"/>
      <c r="F1125" s="80"/>
      <c r="G1125" s="80"/>
    </row>
    <row r="1126" spans="3:7" ht="12">
      <c r="C1126" s="80"/>
      <c r="D1126" s="80"/>
      <c r="E1126" s="80"/>
      <c r="F1126" s="80"/>
      <c r="G1126" s="80"/>
    </row>
    <row r="1127" spans="3:7" ht="12">
      <c r="C1127" s="80"/>
      <c r="D1127" s="80"/>
      <c r="E1127" s="80"/>
      <c r="F1127" s="80"/>
      <c r="G1127" s="80"/>
    </row>
    <row r="1128" spans="3:7" ht="12">
      <c r="C1128" s="80"/>
      <c r="D1128" s="80"/>
      <c r="E1128" s="80"/>
      <c r="F1128" s="80"/>
      <c r="G1128" s="80"/>
    </row>
    <row r="1129" spans="3:7" ht="12">
      <c r="C1129" s="80"/>
      <c r="D1129" s="80"/>
      <c r="E1129" s="80"/>
      <c r="F1129" s="80"/>
      <c r="G1129" s="80"/>
    </row>
    <row r="1130" spans="3:7" ht="12">
      <c r="C1130" s="80"/>
      <c r="D1130" s="80"/>
      <c r="E1130" s="80"/>
      <c r="F1130" s="80"/>
      <c r="G1130" s="80"/>
    </row>
    <row r="1131" spans="3:7" ht="12">
      <c r="C1131" s="80"/>
      <c r="D1131" s="80"/>
      <c r="E1131" s="80"/>
      <c r="F1131" s="80"/>
      <c r="G1131" s="80"/>
    </row>
    <row r="1132" spans="3:7" ht="12">
      <c r="C1132" s="80"/>
      <c r="D1132" s="80"/>
      <c r="E1132" s="80"/>
      <c r="F1132" s="80"/>
      <c r="G1132" s="80"/>
    </row>
    <row r="1133" spans="3:7" ht="12">
      <c r="C1133" s="80"/>
      <c r="D1133" s="80"/>
      <c r="E1133" s="80"/>
      <c r="F1133" s="80"/>
      <c r="G1133" s="80"/>
    </row>
    <row r="1134" spans="3:7" ht="12">
      <c r="C1134" s="80"/>
      <c r="D1134" s="80"/>
      <c r="E1134" s="80"/>
      <c r="F1134" s="80"/>
      <c r="G1134" s="80"/>
    </row>
    <row r="1135" spans="3:7" ht="12">
      <c r="C1135" s="80"/>
      <c r="D1135" s="80"/>
      <c r="E1135" s="80"/>
      <c r="F1135" s="80"/>
      <c r="G1135" s="80"/>
    </row>
    <row r="1136" spans="3:7" ht="12">
      <c r="C1136" s="80"/>
      <c r="D1136" s="80"/>
      <c r="E1136" s="80"/>
      <c r="F1136" s="80"/>
      <c r="G1136" s="80"/>
    </row>
    <row r="1137" spans="3:7" ht="12">
      <c r="C1137" s="80"/>
      <c r="D1137" s="80"/>
      <c r="E1137" s="80"/>
      <c r="F1137" s="80"/>
      <c r="G1137" s="80"/>
    </row>
    <row r="1138" spans="3:7" ht="12">
      <c r="C1138" s="80"/>
      <c r="D1138" s="80"/>
      <c r="E1138" s="80"/>
      <c r="F1138" s="80"/>
      <c r="G1138" s="80"/>
    </row>
    <row r="1139" spans="3:7" ht="12">
      <c r="C1139" s="80"/>
      <c r="D1139" s="80"/>
      <c r="E1139" s="80"/>
      <c r="F1139" s="80"/>
      <c r="G1139" s="80"/>
    </row>
    <row r="1140" spans="3:7" ht="12">
      <c r="C1140" s="80"/>
      <c r="D1140" s="80"/>
      <c r="E1140" s="80"/>
      <c r="F1140" s="80"/>
      <c r="G1140" s="80"/>
    </row>
    <row r="1141" spans="3:7" ht="12">
      <c r="C1141" s="80"/>
      <c r="D1141" s="80"/>
      <c r="E1141" s="80"/>
      <c r="F1141" s="80"/>
      <c r="G1141" s="80"/>
    </row>
    <row r="1142" spans="3:7" ht="12">
      <c r="C1142" s="80"/>
      <c r="D1142" s="80"/>
      <c r="E1142" s="80"/>
      <c r="F1142" s="80"/>
      <c r="G1142" s="80"/>
    </row>
    <row r="1143" spans="3:7" ht="12">
      <c r="C1143" s="80"/>
      <c r="D1143" s="80"/>
      <c r="E1143" s="80"/>
      <c r="F1143" s="80"/>
      <c r="G1143" s="80"/>
    </row>
    <row r="1144" spans="3:7" ht="12">
      <c r="C1144" s="80"/>
      <c r="D1144" s="80"/>
      <c r="E1144" s="80"/>
      <c r="F1144" s="80"/>
      <c r="G1144" s="80"/>
    </row>
    <row r="1145" spans="3:7" ht="12">
      <c r="C1145" s="80"/>
      <c r="D1145" s="80"/>
      <c r="E1145" s="80"/>
      <c r="F1145" s="80"/>
      <c r="G1145" s="80"/>
    </row>
    <row r="1146" spans="3:7" ht="12">
      <c r="C1146" s="80"/>
      <c r="D1146" s="80"/>
      <c r="E1146" s="80"/>
      <c r="F1146" s="80"/>
      <c r="G1146" s="80"/>
    </row>
    <row r="1147" spans="3:7" ht="12">
      <c r="C1147" s="80"/>
      <c r="D1147" s="80"/>
      <c r="E1147" s="80"/>
      <c r="F1147" s="80"/>
      <c r="G1147" s="80"/>
    </row>
    <row r="1148" spans="3:7" ht="12">
      <c r="C1148" s="80"/>
      <c r="D1148" s="80"/>
      <c r="E1148" s="80"/>
      <c r="F1148" s="80"/>
      <c r="G1148" s="80"/>
    </row>
    <row r="1149" spans="3:7" ht="12">
      <c r="C1149" s="80"/>
      <c r="D1149" s="80"/>
      <c r="E1149" s="80"/>
      <c r="F1149" s="80"/>
      <c r="G1149" s="80"/>
    </row>
    <row r="1150" spans="3:7" ht="12">
      <c r="C1150" s="80"/>
      <c r="D1150" s="80"/>
      <c r="E1150" s="80"/>
      <c r="F1150" s="80"/>
      <c r="G1150" s="80"/>
    </row>
    <row r="1151" spans="3:7" ht="12">
      <c r="C1151" s="80"/>
      <c r="D1151" s="80"/>
      <c r="E1151" s="80"/>
      <c r="F1151" s="80"/>
      <c r="G1151" s="80"/>
    </row>
    <row r="1152" spans="3:7" ht="12">
      <c r="C1152" s="80"/>
      <c r="D1152" s="80"/>
      <c r="E1152" s="80"/>
      <c r="F1152" s="80"/>
      <c r="G1152" s="80"/>
    </row>
    <row r="1153" spans="3:7" ht="12">
      <c r="C1153" s="80"/>
      <c r="D1153" s="80"/>
      <c r="E1153" s="80"/>
      <c r="F1153" s="80"/>
      <c r="G1153" s="80"/>
    </row>
    <row r="1154" spans="3:7" ht="12">
      <c r="C1154" s="80"/>
      <c r="D1154" s="80"/>
      <c r="E1154" s="80"/>
      <c r="F1154" s="80"/>
      <c r="G1154" s="80"/>
    </row>
    <row r="1155" spans="3:7" ht="12">
      <c r="C1155" s="80"/>
      <c r="D1155" s="80"/>
      <c r="E1155" s="80"/>
      <c r="F1155" s="80"/>
      <c r="G1155" s="80"/>
    </row>
    <row r="1156" spans="3:7" ht="12">
      <c r="C1156" s="80"/>
      <c r="D1156" s="80"/>
      <c r="E1156" s="80"/>
      <c r="F1156" s="80"/>
      <c r="G1156" s="80"/>
    </row>
    <row r="1157" spans="3:7" ht="12">
      <c r="C1157" s="80"/>
      <c r="D1157" s="80"/>
      <c r="E1157" s="80"/>
      <c r="F1157" s="80"/>
      <c r="G1157" s="80"/>
    </row>
    <row r="1158" spans="3:7" ht="12">
      <c r="C1158" s="80"/>
      <c r="D1158" s="80"/>
      <c r="E1158" s="80"/>
      <c r="F1158" s="80"/>
      <c r="G1158" s="80"/>
    </row>
    <row r="1159" spans="3:7" ht="12">
      <c r="C1159" s="80"/>
      <c r="D1159" s="80"/>
      <c r="E1159" s="80"/>
      <c r="F1159" s="80"/>
      <c r="G1159" s="80"/>
    </row>
    <row r="1160" spans="3:7" ht="12">
      <c r="C1160" s="80"/>
      <c r="D1160" s="80"/>
      <c r="E1160" s="80"/>
      <c r="F1160" s="80"/>
      <c r="G1160" s="80"/>
    </row>
    <row r="1161" spans="3:7" ht="12">
      <c r="C1161" s="80"/>
      <c r="D1161" s="80"/>
      <c r="E1161" s="80"/>
      <c r="F1161" s="80"/>
      <c r="G1161" s="80"/>
    </row>
    <row r="1162" spans="3:7" ht="12">
      <c r="C1162" s="80"/>
      <c r="D1162" s="80"/>
      <c r="E1162" s="80"/>
      <c r="F1162" s="80"/>
      <c r="G1162" s="80"/>
    </row>
    <row r="1163" spans="3:7" ht="12">
      <c r="C1163" s="80"/>
      <c r="D1163" s="80"/>
      <c r="E1163" s="80"/>
      <c r="F1163" s="80"/>
      <c r="G1163" s="80"/>
    </row>
    <row r="1164" spans="3:7" ht="12">
      <c r="C1164" s="80"/>
      <c r="D1164" s="80"/>
      <c r="E1164" s="80"/>
      <c r="F1164" s="80"/>
      <c r="G1164" s="80"/>
    </row>
    <row r="1165" spans="3:7" ht="12">
      <c r="C1165" s="80"/>
      <c r="D1165" s="80"/>
      <c r="E1165" s="80"/>
      <c r="F1165" s="80"/>
      <c r="G1165" s="80"/>
    </row>
    <row r="1166" spans="3:7" ht="12">
      <c r="C1166" s="80"/>
      <c r="D1166" s="80"/>
      <c r="E1166" s="80"/>
      <c r="F1166" s="80"/>
      <c r="G1166" s="80"/>
    </row>
    <row r="1167" spans="3:7" ht="12">
      <c r="C1167" s="80"/>
      <c r="D1167" s="80"/>
      <c r="E1167" s="80"/>
      <c r="F1167" s="80"/>
      <c r="G1167" s="80"/>
    </row>
    <row r="1168" spans="3:7" ht="12">
      <c r="C1168" s="80"/>
      <c r="D1168" s="80"/>
      <c r="E1168" s="80"/>
      <c r="F1168" s="80"/>
      <c r="G1168" s="80"/>
    </row>
    <row r="1169" spans="3:7" ht="12">
      <c r="C1169" s="80"/>
      <c r="D1169" s="80"/>
      <c r="E1169" s="80"/>
      <c r="F1169" s="80"/>
      <c r="G1169" s="80"/>
    </row>
    <row r="1170" spans="3:7" ht="12">
      <c r="C1170" s="80"/>
      <c r="D1170" s="80"/>
      <c r="E1170" s="80"/>
      <c r="F1170" s="80"/>
      <c r="G1170" s="80"/>
    </row>
    <row r="1171" spans="3:7" ht="12">
      <c r="C1171" s="80"/>
      <c r="D1171" s="80"/>
      <c r="E1171" s="80"/>
      <c r="F1171" s="80"/>
      <c r="G1171" s="80"/>
    </row>
    <row r="1172" spans="3:7" ht="12">
      <c r="C1172" s="80"/>
      <c r="D1172" s="80"/>
      <c r="E1172" s="80"/>
      <c r="F1172" s="80"/>
      <c r="G1172" s="80"/>
    </row>
    <row r="1173" spans="3:7" ht="12">
      <c r="C1173" s="80"/>
      <c r="D1173" s="80"/>
      <c r="E1173" s="80"/>
      <c r="F1173" s="80"/>
      <c r="G1173" s="80"/>
    </row>
    <row r="1174" spans="3:7" ht="12">
      <c r="C1174" s="80"/>
      <c r="D1174" s="80"/>
      <c r="E1174" s="80"/>
      <c r="F1174" s="80"/>
      <c r="G1174" s="80"/>
    </row>
    <row r="1175" spans="3:7" ht="12">
      <c r="C1175" s="80"/>
      <c r="D1175" s="80"/>
      <c r="E1175" s="80"/>
      <c r="F1175" s="80"/>
      <c r="G1175" s="80"/>
    </row>
    <row r="1176" spans="3:7" ht="12">
      <c r="C1176" s="80"/>
      <c r="D1176" s="80"/>
      <c r="E1176" s="80"/>
      <c r="F1176" s="80"/>
      <c r="G1176" s="80"/>
    </row>
    <row r="1177" spans="3:7" ht="12">
      <c r="C1177" s="80"/>
      <c r="D1177" s="80"/>
      <c r="E1177" s="80"/>
      <c r="F1177" s="80"/>
      <c r="G1177" s="80"/>
    </row>
    <row r="1178" spans="3:7" ht="12">
      <c r="C1178" s="80"/>
      <c r="D1178" s="80"/>
      <c r="E1178" s="80"/>
      <c r="F1178" s="80"/>
      <c r="G1178" s="80"/>
    </row>
    <row r="1179" spans="3:7" ht="12">
      <c r="C1179" s="80"/>
      <c r="D1179" s="80"/>
      <c r="E1179" s="80"/>
      <c r="F1179" s="80"/>
      <c r="G1179" s="80"/>
    </row>
    <row r="1180" spans="3:7" ht="12">
      <c r="C1180" s="80"/>
      <c r="D1180" s="80"/>
      <c r="E1180" s="80"/>
      <c r="F1180" s="80"/>
      <c r="G1180" s="80"/>
    </row>
    <row r="1181" spans="3:7" ht="12">
      <c r="C1181" s="80"/>
      <c r="D1181" s="80"/>
      <c r="E1181" s="80"/>
      <c r="F1181" s="80"/>
      <c r="G1181" s="80"/>
    </row>
    <row r="1182" spans="3:7" ht="12">
      <c r="C1182" s="80"/>
      <c r="D1182" s="80"/>
      <c r="E1182" s="80"/>
      <c r="F1182" s="80"/>
      <c r="G1182" s="80"/>
    </row>
    <row r="1183" spans="3:7" ht="12">
      <c r="C1183" s="80"/>
      <c r="D1183" s="80"/>
      <c r="E1183" s="80"/>
      <c r="F1183" s="80"/>
      <c r="G1183" s="80"/>
    </row>
    <row r="1184" spans="3:7" ht="12">
      <c r="C1184" s="80"/>
      <c r="D1184" s="80"/>
      <c r="E1184" s="80"/>
      <c r="F1184" s="80"/>
      <c r="G1184" s="80"/>
    </row>
    <row r="1185" spans="3:7" ht="12">
      <c r="C1185" s="80"/>
      <c r="D1185" s="80"/>
      <c r="E1185" s="80"/>
      <c r="F1185" s="80"/>
      <c r="G1185" s="80"/>
    </row>
    <row r="1186" spans="3:7" ht="12">
      <c r="C1186" s="80"/>
      <c r="D1186" s="80"/>
      <c r="E1186" s="80"/>
      <c r="F1186" s="80"/>
      <c r="G1186" s="80"/>
    </row>
    <row r="1187" spans="3:7" ht="12">
      <c r="C1187" s="80"/>
      <c r="D1187" s="80"/>
      <c r="E1187" s="80"/>
      <c r="F1187" s="80"/>
      <c r="G1187" s="80"/>
    </row>
    <row r="1188" spans="3:7" ht="12">
      <c r="C1188" s="80"/>
      <c r="D1188" s="80"/>
      <c r="E1188" s="80"/>
      <c r="F1188" s="80"/>
      <c r="G1188" s="80"/>
    </row>
    <row r="1189" spans="3:7" ht="12">
      <c r="C1189" s="80"/>
      <c r="D1189" s="80"/>
      <c r="E1189" s="80"/>
      <c r="F1189" s="80"/>
      <c r="G1189" s="80"/>
    </row>
    <row r="1190" spans="3:7" ht="12">
      <c r="C1190" s="80"/>
      <c r="D1190" s="80"/>
      <c r="E1190" s="80"/>
      <c r="F1190" s="80"/>
      <c r="G1190" s="80"/>
    </row>
    <row r="1191" spans="3:7" ht="12">
      <c r="C1191" s="80"/>
      <c r="D1191" s="80"/>
      <c r="E1191" s="80"/>
      <c r="F1191" s="80"/>
      <c r="G1191" s="80"/>
    </row>
    <row r="1192" spans="3:7" ht="12">
      <c r="C1192" s="80"/>
      <c r="D1192" s="80"/>
      <c r="E1192" s="80"/>
      <c r="F1192" s="80"/>
      <c r="G1192" s="80"/>
    </row>
    <row r="1193" spans="3:7" ht="12">
      <c r="C1193" s="80"/>
      <c r="D1193" s="80"/>
      <c r="E1193" s="80"/>
      <c r="F1193" s="80"/>
      <c r="G1193" s="80"/>
    </row>
    <row r="1194" spans="3:7" ht="12">
      <c r="C1194" s="80"/>
      <c r="D1194" s="80"/>
      <c r="E1194" s="80"/>
      <c r="F1194" s="80"/>
      <c r="G1194" s="80"/>
    </row>
    <row r="1195" spans="3:7" ht="12">
      <c r="C1195" s="80"/>
      <c r="D1195" s="80"/>
      <c r="E1195" s="80"/>
      <c r="F1195" s="80"/>
      <c r="G1195" s="80"/>
    </row>
    <row r="1196" spans="3:7" ht="12">
      <c r="C1196" s="80"/>
      <c r="D1196" s="80"/>
      <c r="E1196" s="80"/>
      <c r="F1196" s="80"/>
      <c r="G1196" s="80"/>
    </row>
    <row r="1197" spans="3:7" ht="12">
      <c r="C1197" s="80"/>
      <c r="D1197" s="80"/>
      <c r="E1197" s="80"/>
      <c r="F1197" s="80"/>
      <c r="G1197" s="80"/>
    </row>
    <row r="1198" spans="3:7" ht="12">
      <c r="C1198" s="80"/>
      <c r="D1198" s="80"/>
      <c r="E1198" s="80"/>
      <c r="F1198" s="80"/>
      <c r="G1198" s="80"/>
    </row>
    <row r="1199" spans="3:7" ht="12">
      <c r="C1199" s="80"/>
      <c r="D1199" s="80"/>
      <c r="E1199" s="80"/>
      <c r="F1199" s="80"/>
      <c r="G1199" s="80"/>
    </row>
    <row r="1200" spans="3:7" ht="12">
      <c r="C1200" s="80"/>
      <c r="D1200" s="80"/>
      <c r="E1200" s="80"/>
      <c r="F1200" s="80"/>
      <c r="G1200" s="80"/>
    </row>
    <row r="1201" spans="3:7" ht="12">
      <c r="C1201" s="80"/>
      <c r="D1201" s="80"/>
      <c r="E1201" s="80"/>
      <c r="F1201" s="80"/>
      <c r="G1201" s="80"/>
    </row>
    <row r="1202" spans="3:7" ht="12">
      <c r="C1202" s="80"/>
      <c r="D1202" s="80"/>
      <c r="E1202" s="80"/>
      <c r="F1202" s="80"/>
      <c r="G1202" s="80"/>
    </row>
    <row r="1203" spans="3:7" ht="12">
      <c r="C1203" s="80"/>
      <c r="D1203" s="80"/>
      <c r="E1203" s="80"/>
      <c r="F1203" s="80"/>
      <c r="G1203" s="80"/>
    </row>
    <row r="1204" spans="3:7" ht="12">
      <c r="C1204" s="80"/>
      <c r="D1204" s="80"/>
      <c r="E1204" s="80"/>
      <c r="F1204" s="80"/>
      <c r="G1204" s="80"/>
    </row>
    <row r="1205" spans="3:7" ht="12">
      <c r="C1205" s="80"/>
      <c r="D1205" s="80"/>
      <c r="E1205" s="80"/>
      <c r="F1205" s="80"/>
      <c r="G1205" s="80"/>
    </row>
    <row r="1206" spans="3:7" ht="12">
      <c r="C1206" s="80"/>
      <c r="D1206" s="80"/>
      <c r="E1206" s="80"/>
      <c r="F1206" s="80"/>
      <c r="G1206" s="80"/>
    </row>
    <row r="1207" spans="3:7" ht="12">
      <c r="C1207" s="80"/>
      <c r="D1207" s="80"/>
      <c r="E1207" s="80"/>
      <c r="F1207" s="80"/>
      <c r="G1207" s="80"/>
    </row>
    <row r="1208" spans="3:7" ht="12">
      <c r="C1208" s="80"/>
      <c r="D1208" s="80"/>
      <c r="E1208" s="80"/>
      <c r="F1208" s="80"/>
      <c r="G1208" s="80"/>
    </row>
    <row r="1209" spans="3:7" ht="12">
      <c r="C1209" s="80"/>
      <c r="D1209" s="80"/>
      <c r="E1209" s="80"/>
      <c r="F1209" s="80"/>
      <c r="G1209" s="80"/>
    </row>
    <row r="1210" spans="3:7" ht="12">
      <c r="C1210" s="80"/>
      <c r="D1210" s="80"/>
      <c r="E1210" s="80"/>
      <c r="F1210" s="80"/>
      <c r="G1210" s="80"/>
    </row>
    <row r="1211" spans="3:7" ht="12">
      <c r="C1211" s="80"/>
      <c r="D1211" s="80"/>
      <c r="E1211" s="80"/>
      <c r="F1211" s="80"/>
      <c r="G1211" s="80"/>
    </row>
    <row r="1212" spans="3:7" ht="12">
      <c r="C1212" s="80"/>
      <c r="D1212" s="80"/>
      <c r="E1212" s="80"/>
      <c r="F1212" s="80"/>
      <c r="G1212" s="80"/>
    </row>
    <row r="1213" spans="3:7" ht="12">
      <c r="C1213" s="80"/>
      <c r="D1213" s="80"/>
      <c r="E1213" s="80"/>
      <c r="F1213" s="80"/>
      <c r="G1213" s="80"/>
    </row>
    <row r="1214" spans="3:7" ht="12">
      <c r="C1214" s="80"/>
      <c r="D1214" s="80"/>
      <c r="E1214" s="80"/>
      <c r="F1214" s="80"/>
      <c r="G1214" s="80"/>
    </row>
    <row r="1215" spans="3:7" ht="12">
      <c r="C1215" s="80"/>
      <c r="D1215" s="80"/>
      <c r="E1215" s="80"/>
      <c r="F1215" s="80"/>
      <c r="G1215" s="80"/>
    </row>
    <row r="1216" spans="3:7" ht="12">
      <c r="C1216" s="80"/>
      <c r="D1216" s="80"/>
      <c r="E1216" s="80"/>
      <c r="F1216" s="80"/>
      <c r="G1216" s="80"/>
    </row>
    <row r="1217" spans="3:7" ht="12">
      <c r="C1217" s="80"/>
      <c r="D1217" s="80"/>
      <c r="E1217" s="80"/>
      <c r="F1217" s="80"/>
      <c r="G1217" s="80"/>
    </row>
    <row r="1218" spans="3:7" ht="12">
      <c r="C1218" s="80"/>
      <c r="D1218" s="80"/>
      <c r="E1218" s="80"/>
      <c r="F1218" s="80"/>
      <c r="G1218" s="80"/>
    </row>
    <row r="1219" spans="3:7" ht="12">
      <c r="C1219" s="80"/>
      <c r="D1219" s="80"/>
      <c r="E1219" s="80"/>
      <c r="F1219" s="80"/>
      <c r="G1219" s="80"/>
    </row>
    <row r="1220" spans="3:7" ht="12">
      <c r="C1220" s="80"/>
      <c r="D1220" s="80"/>
      <c r="E1220" s="80"/>
      <c r="F1220" s="80"/>
      <c r="G1220" s="80"/>
    </row>
    <row r="1221" spans="3:7" ht="12">
      <c r="C1221" s="80"/>
      <c r="D1221" s="80"/>
      <c r="E1221" s="80"/>
      <c r="F1221" s="80"/>
      <c r="G1221" s="80"/>
    </row>
    <row r="1222" spans="3:7" ht="12">
      <c r="C1222" s="80"/>
      <c r="D1222" s="80"/>
      <c r="E1222" s="80"/>
      <c r="F1222" s="80"/>
      <c r="G1222" s="80"/>
    </row>
    <row r="1223" spans="3:7" ht="12">
      <c r="C1223" s="80"/>
      <c r="D1223" s="80"/>
      <c r="E1223" s="80"/>
      <c r="F1223" s="80"/>
      <c r="G1223" s="80"/>
    </row>
    <row r="1224" spans="3:7" ht="12">
      <c r="C1224" s="80"/>
      <c r="D1224" s="80"/>
      <c r="E1224" s="80"/>
      <c r="F1224" s="80"/>
      <c r="G1224" s="80"/>
    </row>
    <row r="1225" spans="3:7" ht="12">
      <c r="C1225" s="80"/>
      <c r="D1225" s="80"/>
      <c r="E1225" s="80"/>
      <c r="F1225" s="80"/>
      <c r="G1225" s="80"/>
    </row>
    <row r="1226" spans="3:7" ht="12">
      <c r="C1226" s="80"/>
      <c r="D1226" s="80"/>
      <c r="E1226" s="80"/>
      <c r="F1226" s="80"/>
      <c r="G1226" s="80"/>
    </row>
    <row r="1227" spans="3:7" ht="12">
      <c r="C1227" s="80"/>
      <c r="D1227" s="80"/>
      <c r="E1227" s="80"/>
      <c r="F1227" s="80"/>
      <c r="G1227" s="80"/>
    </row>
    <row r="1228" spans="3:7" ht="12">
      <c r="C1228" s="80"/>
      <c r="D1228" s="80"/>
      <c r="E1228" s="80"/>
      <c r="F1228" s="80"/>
      <c r="G1228" s="80"/>
    </row>
    <row r="1229" spans="3:7" ht="12">
      <c r="C1229" s="80"/>
      <c r="D1229" s="80"/>
      <c r="E1229" s="80"/>
      <c r="F1229" s="80"/>
      <c r="G1229" s="80"/>
    </row>
    <row r="1230" spans="3:7" ht="12">
      <c r="C1230" s="80"/>
      <c r="D1230" s="80"/>
      <c r="E1230" s="80"/>
      <c r="F1230" s="80"/>
      <c r="G1230" s="80"/>
    </row>
    <row r="1231" spans="3:7" ht="12">
      <c r="C1231" s="80"/>
      <c r="D1231" s="80"/>
      <c r="E1231" s="80"/>
      <c r="F1231" s="80"/>
      <c r="G1231" s="80"/>
    </row>
    <row r="1232" spans="3:7" ht="12">
      <c r="C1232" s="80"/>
      <c r="D1232" s="80"/>
      <c r="E1232" s="80"/>
      <c r="F1232" s="80"/>
      <c r="G1232" s="80"/>
    </row>
    <row r="1233" spans="3:7" ht="12">
      <c r="C1233" s="80"/>
      <c r="D1233" s="80"/>
      <c r="E1233" s="80"/>
      <c r="F1233" s="80"/>
      <c r="G1233" s="80"/>
    </row>
    <row r="1234" spans="3:7" ht="12">
      <c r="C1234" s="80"/>
      <c r="D1234" s="80"/>
      <c r="E1234" s="80"/>
      <c r="F1234" s="80"/>
      <c r="G1234" s="80"/>
    </row>
    <row r="1235" spans="3:7" ht="12">
      <c r="C1235" s="80"/>
      <c r="D1235" s="80"/>
      <c r="E1235" s="80"/>
      <c r="F1235" s="80"/>
      <c r="G1235" s="80"/>
    </row>
    <row r="1236" spans="3:7" ht="12">
      <c r="C1236" s="80"/>
      <c r="D1236" s="80"/>
      <c r="E1236" s="80"/>
      <c r="F1236" s="80"/>
      <c r="G1236" s="80"/>
    </row>
    <row r="1237" spans="3:7" ht="12">
      <c r="C1237" s="80"/>
      <c r="D1237" s="80"/>
      <c r="E1237" s="80"/>
      <c r="F1237" s="80"/>
      <c r="G1237" s="80"/>
    </row>
    <row r="1238" spans="3:7" ht="12">
      <c r="C1238" s="80"/>
      <c r="D1238" s="80"/>
      <c r="E1238" s="80"/>
      <c r="F1238" s="80"/>
      <c r="G1238" s="80"/>
    </row>
    <row r="1239" spans="3:7" ht="12">
      <c r="C1239" s="80"/>
      <c r="D1239" s="80"/>
      <c r="E1239" s="80"/>
      <c r="F1239" s="80"/>
      <c r="G1239" s="80"/>
    </row>
    <row r="1240" spans="3:7" ht="12">
      <c r="C1240" s="80"/>
      <c r="D1240" s="80"/>
      <c r="E1240" s="80"/>
      <c r="F1240" s="80"/>
      <c r="G1240" s="80"/>
    </row>
    <row r="1241" spans="3:7" ht="12">
      <c r="C1241" s="80"/>
      <c r="D1241" s="80"/>
      <c r="E1241" s="80"/>
      <c r="F1241" s="80"/>
      <c r="G1241" s="80"/>
    </row>
    <row r="1242" spans="3:7" ht="12">
      <c r="C1242" s="80"/>
      <c r="D1242" s="80"/>
      <c r="E1242" s="80"/>
      <c r="F1242" s="80"/>
      <c r="G1242" s="80"/>
    </row>
    <row r="1243" spans="3:7" ht="12">
      <c r="C1243" s="80"/>
      <c r="D1243" s="80"/>
      <c r="E1243" s="80"/>
      <c r="F1243" s="80"/>
      <c r="G1243" s="80"/>
    </row>
    <row r="1244" spans="3:7" ht="12">
      <c r="C1244" s="80"/>
      <c r="D1244" s="80"/>
      <c r="E1244" s="80"/>
      <c r="F1244" s="80"/>
      <c r="G1244" s="80"/>
    </row>
    <row r="1245" spans="3:7" ht="12">
      <c r="C1245" s="80"/>
      <c r="D1245" s="80"/>
      <c r="E1245" s="80"/>
      <c r="F1245" s="80"/>
      <c r="G1245" s="80"/>
    </row>
    <row r="1246" spans="3:7" ht="12">
      <c r="C1246" s="80"/>
      <c r="D1246" s="80"/>
      <c r="E1246" s="80"/>
      <c r="F1246" s="80"/>
      <c r="G1246" s="80"/>
    </row>
    <row r="1247" spans="3:7" ht="12">
      <c r="C1247" s="80"/>
      <c r="D1247" s="80"/>
      <c r="E1247" s="80"/>
      <c r="F1247" s="80"/>
      <c r="G1247" s="80"/>
    </row>
    <row r="1248" spans="3:7" ht="12">
      <c r="C1248" s="80"/>
      <c r="D1248" s="80"/>
      <c r="E1248" s="80"/>
      <c r="F1248" s="80"/>
      <c r="G1248" s="80"/>
    </row>
    <row r="1249" spans="3:7" ht="12">
      <c r="C1249" s="80"/>
      <c r="D1249" s="80"/>
      <c r="E1249" s="80"/>
      <c r="F1249" s="80"/>
      <c r="G1249" s="80"/>
    </row>
    <row r="1250" spans="3:7" ht="12">
      <c r="C1250" s="80"/>
      <c r="D1250" s="80"/>
      <c r="E1250" s="80"/>
      <c r="F1250" s="80"/>
      <c r="G1250" s="80"/>
    </row>
    <row r="1251" spans="3:7" ht="12">
      <c r="C1251" s="80"/>
      <c r="D1251" s="80"/>
      <c r="E1251" s="80"/>
      <c r="F1251" s="80"/>
      <c r="G1251" s="80"/>
    </row>
    <row r="1252" spans="3:7" ht="12">
      <c r="C1252" s="80"/>
      <c r="D1252" s="80"/>
      <c r="E1252" s="80"/>
      <c r="F1252" s="80"/>
      <c r="G1252" s="80"/>
    </row>
    <row r="1253" spans="3:7" ht="12">
      <c r="C1253" s="80"/>
      <c r="D1253" s="80"/>
      <c r="E1253" s="80"/>
      <c r="F1253" s="80"/>
      <c r="G1253" s="80"/>
    </row>
    <row r="1254" spans="3:7" ht="12">
      <c r="C1254" s="80"/>
      <c r="D1254" s="80"/>
      <c r="E1254" s="80"/>
      <c r="F1254" s="80"/>
      <c r="G1254" s="80"/>
    </row>
    <row r="1255" spans="3:7" ht="12">
      <c r="C1255" s="80"/>
      <c r="D1255" s="80"/>
      <c r="E1255" s="80"/>
      <c r="F1255" s="80"/>
      <c r="G1255" s="80"/>
    </row>
    <row r="1256" spans="3:7" ht="12">
      <c r="C1256" s="80"/>
      <c r="D1256" s="80"/>
      <c r="E1256" s="80"/>
      <c r="F1256" s="80"/>
      <c r="G1256" s="80"/>
    </row>
    <row r="1257" spans="3:7" ht="12">
      <c r="C1257" s="80"/>
      <c r="D1257" s="80"/>
      <c r="E1257" s="80"/>
      <c r="F1257" s="80"/>
      <c r="G1257" s="80"/>
    </row>
    <row r="1258" spans="3:7" ht="12">
      <c r="C1258" s="80"/>
      <c r="D1258" s="80"/>
      <c r="E1258" s="80"/>
      <c r="F1258" s="80"/>
      <c r="G1258" s="80"/>
    </row>
    <row r="1259" spans="3:7" ht="12">
      <c r="C1259" s="80"/>
      <c r="D1259" s="80"/>
      <c r="E1259" s="80"/>
      <c r="F1259" s="80"/>
      <c r="G1259" s="80"/>
    </row>
    <row r="1260" spans="3:7" ht="12">
      <c r="C1260" s="80"/>
      <c r="D1260" s="80"/>
      <c r="E1260" s="80"/>
      <c r="F1260" s="80"/>
      <c r="G1260" s="80"/>
    </row>
    <row r="1261" spans="3:7" ht="12">
      <c r="C1261" s="80"/>
      <c r="D1261" s="80"/>
      <c r="E1261" s="80"/>
      <c r="F1261" s="80"/>
      <c r="G1261" s="80"/>
    </row>
    <row r="1262" spans="3:7" ht="12">
      <c r="C1262" s="80"/>
      <c r="D1262" s="80"/>
      <c r="E1262" s="80"/>
      <c r="F1262" s="80"/>
      <c r="G1262" s="80"/>
    </row>
    <row r="1263" spans="3:7" ht="12">
      <c r="C1263" s="80"/>
      <c r="D1263" s="80"/>
      <c r="E1263" s="80"/>
      <c r="F1263" s="80"/>
      <c r="G1263" s="80"/>
    </row>
    <row r="1264" spans="3:7" ht="12">
      <c r="C1264" s="80"/>
      <c r="D1264" s="80"/>
      <c r="E1264" s="80"/>
      <c r="F1264" s="80"/>
      <c r="G1264" s="80"/>
    </row>
    <row r="1265" spans="3:7" ht="12">
      <c r="C1265" s="80"/>
      <c r="D1265" s="80"/>
      <c r="E1265" s="80"/>
      <c r="F1265" s="80"/>
      <c r="G1265" s="80"/>
    </row>
    <row r="1266" spans="3:7" ht="12">
      <c r="C1266" s="80"/>
      <c r="D1266" s="80"/>
      <c r="E1266" s="80"/>
      <c r="F1266" s="80"/>
      <c r="G1266" s="80"/>
    </row>
    <row r="1267" spans="3:7" ht="12">
      <c r="C1267" s="80"/>
      <c r="D1267" s="80"/>
      <c r="E1267" s="80"/>
      <c r="F1267" s="80"/>
      <c r="G1267" s="80"/>
    </row>
    <row r="1268" spans="3:7" ht="12">
      <c r="C1268" s="80"/>
      <c r="D1268" s="80"/>
      <c r="E1268" s="80"/>
      <c r="F1268" s="80"/>
      <c r="G1268" s="80"/>
    </row>
    <row r="1269" spans="3:7" ht="12">
      <c r="C1269" s="80"/>
      <c r="D1269" s="80"/>
      <c r="E1269" s="80"/>
      <c r="F1269" s="80"/>
      <c r="G1269" s="80"/>
    </row>
    <row r="1270" spans="3:7" ht="12">
      <c r="C1270" s="80"/>
      <c r="D1270" s="80"/>
      <c r="E1270" s="80"/>
      <c r="F1270" s="80"/>
      <c r="G1270" s="80"/>
    </row>
    <row r="1271" spans="3:7" ht="12">
      <c r="C1271" s="80"/>
      <c r="D1271" s="80"/>
      <c r="E1271" s="80"/>
      <c r="F1271" s="80"/>
      <c r="G1271" s="80"/>
    </row>
    <row r="1272" spans="3:7" ht="12">
      <c r="C1272" s="80"/>
      <c r="D1272" s="80"/>
      <c r="E1272" s="80"/>
      <c r="F1272" s="80"/>
      <c r="G1272" s="80"/>
    </row>
    <row r="1273" spans="3:7" ht="12">
      <c r="C1273" s="80"/>
      <c r="D1273" s="80"/>
      <c r="E1273" s="80"/>
      <c r="F1273" s="80"/>
      <c r="G1273" s="80"/>
    </row>
    <row r="1274" spans="3:7" ht="12">
      <c r="C1274" s="80"/>
      <c r="D1274" s="80"/>
      <c r="E1274" s="80"/>
      <c r="F1274" s="80"/>
      <c r="G1274" s="80"/>
    </row>
    <row r="1275" spans="3:7" ht="12">
      <c r="C1275" s="80"/>
      <c r="D1275" s="80"/>
      <c r="E1275" s="80"/>
      <c r="F1275" s="80"/>
      <c r="G1275" s="80"/>
    </row>
    <row r="1276" spans="3:7" ht="12">
      <c r="C1276" s="80"/>
      <c r="D1276" s="80"/>
      <c r="E1276" s="80"/>
      <c r="F1276" s="80"/>
      <c r="G1276" s="80"/>
    </row>
    <row r="1277" spans="3:7" ht="12">
      <c r="C1277" s="80"/>
      <c r="D1277" s="80"/>
      <c r="E1277" s="80"/>
      <c r="F1277" s="80"/>
      <c r="G1277" s="80"/>
    </row>
    <row r="1278" spans="3:7" ht="12">
      <c r="C1278" s="80"/>
      <c r="D1278" s="80"/>
      <c r="E1278" s="80"/>
      <c r="F1278" s="80"/>
      <c r="G1278" s="80"/>
    </row>
    <row r="1279" spans="3:7" ht="12">
      <c r="C1279" s="80"/>
      <c r="D1279" s="80"/>
      <c r="E1279" s="80"/>
      <c r="F1279" s="80"/>
      <c r="G1279" s="80"/>
    </row>
    <row r="1280" spans="3:7" ht="12">
      <c r="C1280" s="80"/>
      <c r="D1280" s="80"/>
      <c r="E1280" s="80"/>
      <c r="F1280" s="80"/>
      <c r="G1280" s="80"/>
    </row>
    <row r="1281" spans="3:7" ht="12">
      <c r="C1281" s="80"/>
      <c r="D1281" s="80"/>
      <c r="E1281" s="80"/>
      <c r="F1281" s="80"/>
      <c r="G1281" s="80"/>
    </row>
    <row r="1282" spans="3:7" ht="12">
      <c r="C1282" s="80"/>
      <c r="D1282" s="80"/>
      <c r="E1282" s="80"/>
      <c r="F1282" s="80"/>
      <c r="G1282" s="80"/>
    </row>
    <row r="1283" spans="3:7" ht="12">
      <c r="C1283" s="80"/>
      <c r="D1283" s="80"/>
      <c r="E1283" s="80"/>
      <c r="F1283" s="80"/>
      <c r="G1283" s="80"/>
    </row>
    <row r="1284" spans="3:7" ht="12">
      <c r="C1284" s="80"/>
      <c r="D1284" s="80"/>
      <c r="E1284" s="80"/>
      <c r="F1284" s="80"/>
      <c r="G1284" s="80"/>
    </row>
    <row r="1285" spans="3:7" ht="12">
      <c r="C1285" s="80"/>
      <c r="D1285" s="80"/>
      <c r="E1285" s="80"/>
      <c r="F1285" s="80"/>
      <c r="G1285" s="80"/>
    </row>
    <row r="1286" spans="3:7" ht="12">
      <c r="C1286" s="80"/>
      <c r="D1286" s="80"/>
      <c r="E1286" s="80"/>
      <c r="F1286" s="80"/>
      <c r="G1286" s="80"/>
    </row>
    <row r="1287" spans="3:7" ht="12">
      <c r="C1287" s="80"/>
      <c r="D1287" s="80"/>
      <c r="E1287" s="80"/>
      <c r="F1287" s="80"/>
      <c r="G1287" s="80"/>
    </row>
    <row r="1288" spans="3:7" ht="12">
      <c r="C1288" s="80"/>
      <c r="D1288" s="80"/>
      <c r="E1288" s="80"/>
      <c r="F1288" s="80"/>
      <c r="G1288" s="80"/>
    </row>
    <row r="1289" spans="3:7" ht="12">
      <c r="C1289" s="80"/>
      <c r="D1289" s="80"/>
      <c r="E1289" s="80"/>
      <c r="F1289" s="80"/>
      <c r="G1289" s="80"/>
    </row>
    <row r="1290" spans="3:7" ht="12">
      <c r="C1290" s="80"/>
      <c r="D1290" s="80"/>
      <c r="E1290" s="80"/>
      <c r="F1290" s="80"/>
      <c r="G1290" s="80"/>
    </row>
    <row r="1291" spans="3:7" ht="12">
      <c r="C1291" s="80"/>
      <c r="D1291" s="80"/>
      <c r="E1291" s="80"/>
      <c r="F1291" s="80"/>
      <c r="G1291" s="80"/>
    </row>
    <row r="1292" spans="3:7" ht="12">
      <c r="C1292" s="80"/>
      <c r="D1292" s="80"/>
      <c r="E1292" s="80"/>
      <c r="F1292" s="80"/>
      <c r="G1292" s="80"/>
    </row>
    <row r="1293" spans="3:7" ht="12">
      <c r="C1293" s="80"/>
      <c r="D1293" s="80"/>
      <c r="E1293" s="80"/>
      <c r="F1293" s="80"/>
      <c r="G1293" s="80"/>
    </row>
    <row r="1294" spans="3:7" ht="12">
      <c r="C1294" s="80"/>
      <c r="D1294" s="80"/>
      <c r="E1294" s="80"/>
      <c r="F1294" s="80"/>
      <c r="G1294" s="80"/>
    </row>
    <row r="1295" spans="3:7" ht="12">
      <c r="C1295" s="80"/>
      <c r="D1295" s="80"/>
      <c r="E1295" s="80"/>
      <c r="F1295" s="80"/>
      <c r="G1295" s="80"/>
    </row>
    <row r="1296" spans="3:7" ht="12">
      <c r="C1296" s="80"/>
      <c r="D1296" s="80"/>
      <c r="E1296" s="80"/>
      <c r="F1296" s="80"/>
      <c r="G1296" s="80"/>
    </row>
    <row r="1297" spans="3:7" ht="12">
      <c r="C1297" s="80"/>
      <c r="D1297" s="80"/>
      <c r="E1297" s="80"/>
      <c r="F1297" s="80"/>
      <c r="G1297" s="80"/>
    </row>
    <row r="1298" spans="3:7" ht="12">
      <c r="C1298" s="80"/>
      <c r="D1298" s="80"/>
      <c r="E1298" s="80"/>
      <c r="F1298" s="80"/>
      <c r="G1298" s="80"/>
    </row>
    <row r="1299" spans="3:7" ht="12">
      <c r="C1299" s="80"/>
      <c r="D1299" s="80"/>
      <c r="E1299" s="80"/>
      <c r="F1299" s="80"/>
      <c r="G1299" s="80"/>
    </row>
    <row r="1300" spans="3:7" ht="12">
      <c r="C1300" s="80"/>
      <c r="D1300" s="80"/>
      <c r="E1300" s="80"/>
      <c r="F1300" s="80"/>
      <c r="G1300" s="80"/>
    </row>
    <row r="1301" spans="3:7" ht="12">
      <c r="C1301" s="80"/>
      <c r="D1301" s="80"/>
      <c r="E1301" s="80"/>
      <c r="F1301" s="80"/>
      <c r="G1301" s="80"/>
    </row>
    <row r="1302" spans="3:7" ht="12">
      <c r="C1302" s="80"/>
      <c r="D1302" s="80"/>
      <c r="E1302" s="80"/>
      <c r="F1302" s="80"/>
      <c r="G1302" s="80"/>
    </row>
    <row r="1303" spans="3:7" ht="12">
      <c r="C1303" s="80"/>
      <c r="D1303" s="80"/>
      <c r="E1303" s="80"/>
      <c r="F1303" s="80"/>
      <c r="G1303" s="80"/>
    </row>
    <row r="1304" spans="3:7" ht="12">
      <c r="C1304" s="80"/>
      <c r="D1304" s="80"/>
      <c r="E1304" s="80"/>
      <c r="F1304" s="80"/>
      <c r="G1304" s="80"/>
    </row>
    <row r="1305" spans="3:7" ht="12">
      <c r="C1305" s="80"/>
      <c r="D1305" s="80"/>
      <c r="E1305" s="80"/>
      <c r="F1305" s="80"/>
      <c r="G1305" s="80"/>
    </row>
    <row r="1306" spans="3:7" ht="12">
      <c r="C1306" s="80"/>
      <c r="D1306" s="80"/>
      <c r="E1306" s="80"/>
      <c r="F1306" s="80"/>
      <c r="G1306" s="80"/>
    </row>
    <row r="1307" spans="3:7" ht="12">
      <c r="C1307" s="80"/>
      <c r="D1307" s="80"/>
      <c r="E1307" s="80"/>
      <c r="F1307" s="80"/>
      <c r="G1307" s="80"/>
    </row>
    <row r="1308" spans="3:7" ht="12">
      <c r="C1308" s="80"/>
      <c r="D1308" s="80"/>
      <c r="E1308" s="80"/>
      <c r="F1308" s="80"/>
      <c r="G1308" s="80"/>
    </row>
    <row r="1309" spans="3:7" ht="12">
      <c r="C1309" s="80"/>
      <c r="D1309" s="80"/>
      <c r="E1309" s="80"/>
      <c r="F1309" s="80"/>
      <c r="G1309" s="80"/>
    </row>
    <row r="1310" spans="3:7" ht="12">
      <c r="C1310" s="80"/>
      <c r="D1310" s="80"/>
      <c r="E1310" s="80"/>
      <c r="F1310" s="80"/>
      <c r="G1310" s="80"/>
    </row>
    <row r="1311" spans="3:7" ht="12">
      <c r="C1311" s="80"/>
      <c r="D1311" s="80"/>
      <c r="E1311" s="80"/>
      <c r="F1311" s="80"/>
      <c r="G1311" s="80"/>
    </row>
    <row r="1312" spans="3:7" ht="12">
      <c r="C1312" s="80"/>
      <c r="D1312" s="80"/>
      <c r="E1312" s="80"/>
      <c r="F1312" s="80"/>
      <c r="G1312" s="80"/>
    </row>
    <row r="1313" spans="3:7" ht="12">
      <c r="C1313" s="80"/>
      <c r="D1313" s="80"/>
      <c r="E1313" s="80"/>
      <c r="F1313" s="80"/>
      <c r="G1313" s="80"/>
    </row>
    <row r="1314" spans="3:7" ht="12">
      <c r="C1314" s="80"/>
      <c r="D1314" s="80"/>
      <c r="E1314" s="80"/>
      <c r="F1314" s="80"/>
      <c r="G1314" s="80"/>
    </row>
    <row r="1315" spans="3:7" ht="12">
      <c r="C1315" s="80"/>
      <c r="D1315" s="80"/>
      <c r="E1315" s="80"/>
      <c r="F1315" s="80"/>
      <c r="G1315" s="80"/>
    </row>
    <row r="1316" spans="3:7" ht="12">
      <c r="C1316" s="80"/>
      <c r="D1316" s="80"/>
      <c r="E1316" s="80"/>
      <c r="F1316" s="80"/>
      <c r="G1316" s="80"/>
    </row>
    <row r="1317" spans="3:7" ht="12">
      <c r="C1317" s="80"/>
      <c r="D1317" s="80"/>
      <c r="E1317" s="80"/>
      <c r="F1317" s="80"/>
      <c r="G1317" s="80"/>
    </row>
    <row r="1318" spans="3:7" ht="12">
      <c r="C1318" s="80"/>
      <c r="D1318" s="80"/>
      <c r="E1318" s="80"/>
      <c r="F1318" s="80"/>
      <c r="G1318" s="80"/>
    </row>
    <row r="1319" spans="3:7" ht="12">
      <c r="C1319" s="80"/>
      <c r="D1319" s="80"/>
      <c r="E1319" s="80"/>
      <c r="F1319" s="80"/>
      <c r="G1319" s="80"/>
    </row>
    <row r="1320" spans="3:7" ht="12">
      <c r="C1320" s="80"/>
      <c r="D1320" s="80"/>
      <c r="E1320" s="80"/>
      <c r="F1320" s="80"/>
      <c r="G1320" s="80"/>
    </row>
    <row r="1321" spans="3:7" ht="12">
      <c r="C1321" s="80"/>
      <c r="D1321" s="80"/>
      <c r="E1321" s="80"/>
      <c r="F1321" s="80"/>
      <c r="G1321" s="80"/>
    </row>
    <row r="1322" spans="3:7" ht="12">
      <c r="C1322" s="80"/>
      <c r="D1322" s="80"/>
      <c r="E1322" s="80"/>
      <c r="F1322" s="80"/>
      <c r="G1322" s="80"/>
    </row>
    <row r="1323" spans="3:7" ht="12">
      <c r="C1323" s="80"/>
      <c r="D1323" s="80"/>
      <c r="E1323" s="80"/>
      <c r="F1323" s="80"/>
      <c r="G1323" s="80"/>
    </row>
    <row r="1324" spans="3:7" ht="12">
      <c r="C1324" s="80"/>
      <c r="D1324" s="80"/>
      <c r="E1324" s="80"/>
      <c r="F1324" s="80"/>
      <c r="G1324" s="80"/>
    </row>
    <row r="1325" spans="3:7" ht="12">
      <c r="C1325" s="80"/>
      <c r="D1325" s="80"/>
      <c r="E1325" s="80"/>
      <c r="F1325" s="80"/>
      <c r="G1325" s="80"/>
    </row>
    <row r="1326" spans="3:7" ht="12">
      <c r="C1326" s="80"/>
      <c r="D1326" s="80"/>
      <c r="E1326" s="80"/>
      <c r="F1326" s="80"/>
      <c r="G1326" s="80"/>
    </row>
    <row r="1327" spans="3:7" ht="12">
      <c r="C1327" s="80"/>
      <c r="D1327" s="80"/>
      <c r="E1327" s="80"/>
      <c r="F1327" s="80"/>
      <c r="G1327" s="80"/>
    </row>
    <row r="1328" spans="3:7" ht="12">
      <c r="C1328" s="80"/>
      <c r="D1328" s="80"/>
      <c r="E1328" s="80"/>
      <c r="F1328" s="80"/>
      <c r="G1328" s="80"/>
    </row>
    <row r="1329" spans="3:7" ht="12">
      <c r="C1329" s="80"/>
      <c r="D1329" s="80"/>
      <c r="E1329" s="80"/>
      <c r="F1329" s="80"/>
      <c r="G1329" s="80"/>
    </row>
    <row r="1330" spans="3:7" ht="12">
      <c r="C1330" s="80"/>
      <c r="D1330" s="80"/>
      <c r="E1330" s="80"/>
      <c r="F1330" s="80"/>
      <c r="G1330" s="80"/>
    </row>
    <row r="1331" spans="3:7" ht="12">
      <c r="C1331" s="80"/>
      <c r="D1331" s="80"/>
      <c r="E1331" s="80"/>
      <c r="F1331" s="80"/>
      <c r="G1331" s="80"/>
    </row>
    <row r="1332" spans="3:7" ht="12">
      <c r="C1332" s="80"/>
      <c r="D1332" s="80"/>
      <c r="E1332" s="80"/>
      <c r="F1332" s="80"/>
      <c r="G1332" s="80"/>
    </row>
    <row r="1333" spans="3:7" ht="12">
      <c r="C1333" s="80"/>
      <c r="D1333" s="80"/>
      <c r="E1333" s="80"/>
      <c r="F1333" s="80"/>
      <c r="G1333" s="80"/>
    </row>
    <row r="1334" spans="3:7" ht="12">
      <c r="C1334" s="80"/>
      <c r="D1334" s="80"/>
      <c r="E1334" s="80"/>
      <c r="F1334" s="80"/>
      <c r="G1334" s="80"/>
    </row>
    <row r="1335" spans="3:7" ht="12">
      <c r="C1335" s="80"/>
      <c r="D1335" s="80"/>
      <c r="E1335" s="80"/>
      <c r="F1335" s="80"/>
      <c r="G1335" s="80"/>
    </row>
    <row r="1336" spans="3:7" ht="12">
      <c r="C1336" s="80"/>
      <c r="D1336" s="80"/>
      <c r="E1336" s="80"/>
      <c r="F1336" s="80"/>
      <c r="G1336" s="80"/>
    </row>
    <row r="1337" spans="3:7" ht="12">
      <c r="C1337" s="80"/>
      <c r="D1337" s="80"/>
      <c r="E1337" s="80"/>
      <c r="F1337" s="80"/>
      <c r="G1337" s="80"/>
    </row>
    <row r="1338" spans="3:7" ht="12">
      <c r="C1338" s="80"/>
      <c r="D1338" s="80"/>
      <c r="E1338" s="80"/>
      <c r="F1338" s="80"/>
      <c r="G1338" s="80"/>
    </row>
    <row r="1339" spans="3:7" ht="12">
      <c r="C1339" s="80"/>
      <c r="D1339" s="80"/>
      <c r="E1339" s="80"/>
      <c r="F1339" s="80"/>
      <c r="G1339" s="80"/>
    </row>
    <row r="1340" spans="3:7" ht="12">
      <c r="C1340" s="80"/>
      <c r="D1340" s="80"/>
      <c r="E1340" s="80"/>
      <c r="F1340" s="80"/>
      <c r="G1340" s="80"/>
    </row>
    <row r="1341" spans="3:7" ht="12">
      <c r="C1341" s="80"/>
      <c r="D1341" s="80"/>
      <c r="E1341" s="80"/>
      <c r="F1341" s="80"/>
      <c r="G1341" s="80"/>
    </row>
    <row r="1342" spans="3:7" ht="12">
      <c r="C1342" s="80"/>
      <c r="D1342" s="80"/>
      <c r="E1342" s="80"/>
      <c r="F1342" s="80"/>
      <c r="G1342" s="80"/>
    </row>
    <row r="1343" spans="3:7" ht="12">
      <c r="C1343" s="80"/>
      <c r="D1343" s="80"/>
      <c r="E1343" s="80"/>
      <c r="F1343" s="80"/>
      <c r="G1343" s="80"/>
    </row>
    <row r="1344" spans="3:7" ht="12">
      <c r="C1344" s="80"/>
      <c r="D1344" s="80"/>
      <c r="E1344" s="80"/>
      <c r="F1344" s="80"/>
      <c r="G1344" s="80"/>
    </row>
    <row r="1345" spans="3:7" ht="12">
      <c r="C1345" s="80"/>
      <c r="D1345" s="80"/>
      <c r="E1345" s="80"/>
      <c r="F1345" s="80"/>
      <c r="G1345" s="80"/>
    </row>
    <row r="1346" spans="3:7" ht="12">
      <c r="C1346" s="80"/>
      <c r="D1346" s="80"/>
      <c r="E1346" s="80"/>
      <c r="F1346" s="80"/>
      <c r="G1346" s="80"/>
    </row>
    <row r="1347" spans="3:7" ht="12">
      <c r="C1347" s="80"/>
      <c r="D1347" s="80"/>
      <c r="E1347" s="80"/>
      <c r="F1347" s="80"/>
      <c r="G1347" s="80"/>
    </row>
    <row r="1348" spans="3:7" ht="12">
      <c r="C1348" s="80"/>
      <c r="D1348" s="80"/>
      <c r="E1348" s="80"/>
      <c r="F1348" s="80"/>
      <c r="G1348" s="80"/>
    </row>
    <row r="1349" spans="3:7" ht="12">
      <c r="C1349" s="80"/>
      <c r="D1349" s="80"/>
      <c r="E1349" s="80"/>
      <c r="F1349" s="80"/>
      <c r="G1349" s="80"/>
    </row>
    <row r="1350" spans="3:7" ht="12">
      <c r="C1350" s="80"/>
      <c r="D1350" s="80"/>
      <c r="E1350" s="80"/>
      <c r="F1350" s="80"/>
      <c r="G1350" s="80"/>
    </row>
    <row r="1351" spans="3:7" ht="12">
      <c r="C1351" s="80"/>
      <c r="D1351" s="80"/>
      <c r="E1351" s="80"/>
      <c r="F1351" s="80"/>
      <c r="G1351" s="80"/>
    </row>
    <row r="1352" spans="3:7" ht="12">
      <c r="C1352" s="80"/>
      <c r="D1352" s="80"/>
      <c r="E1352" s="80"/>
      <c r="F1352" s="80"/>
      <c r="G1352" s="80"/>
    </row>
    <row r="1353" spans="3:7" ht="12">
      <c r="C1353" s="80"/>
      <c r="D1353" s="80"/>
      <c r="E1353" s="80"/>
      <c r="F1353" s="80"/>
      <c r="G1353" s="80"/>
    </row>
    <row r="1354" spans="3:7" ht="12">
      <c r="C1354" s="80"/>
      <c r="D1354" s="80"/>
      <c r="E1354" s="80"/>
      <c r="F1354" s="80"/>
      <c r="G1354" s="80"/>
    </row>
    <row r="1355" spans="3:7" ht="12">
      <c r="C1355" s="80"/>
      <c r="D1355" s="80"/>
      <c r="E1355" s="80"/>
      <c r="F1355" s="80"/>
      <c r="G1355" s="80"/>
    </row>
    <row r="1356" spans="3:7" ht="12">
      <c r="C1356" s="80"/>
      <c r="D1356" s="80"/>
      <c r="E1356" s="80"/>
      <c r="F1356" s="80"/>
      <c r="G1356" s="80"/>
    </row>
    <row r="1357" spans="3:7" ht="12">
      <c r="C1357" s="80"/>
      <c r="D1357" s="80"/>
      <c r="E1357" s="80"/>
      <c r="F1357" s="80"/>
      <c r="G1357" s="80"/>
    </row>
    <row r="1358" spans="3:7" ht="12">
      <c r="C1358" s="80"/>
      <c r="D1358" s="80"/>
      <c r="E1358" s="80"/>
      <c r="F1358" s="80"/>
      <c r="G1358" s="80"/>
    </row>
    <row r="1359" spans="3:7" ht="12">
      <c r="C1359" s="80"/>
      <c r="D1359" s="80"/>
      <c r="E1359" s="80"/>
      <c r="F1359" s="80"/>
      <c r="G1359" s="80"/>
    </row>
    <row r="1360" spans="3:7" ht="12">
      <c r="C1360" s="80"/>
      <c r="D1360" s="80"/>
      <c r="E1360" s="80"/>
      <c r="F1360" s="80"/>
      <c r="G1360" s="80"/>
    </row>
    <row r="1361" spans="3:7" ht="12">
      <c r="C1361" s="80"/>
      <c r="D1361" s="80"/>
      <c r="E1361" s="80"/>
      <c r="F1361" s="80"/>
      <c r="G1361" s="80"/>
    </row>
    <row r="1362" spans="3:7" ht="12">
      <c r="C1362" s="80"/>
      <c r="D1362" s="80"/>
      <c r="E1362" s="80"/>
      <c r="F1362" s="80"/>
      <c r="G1362" s="80"/>
    </row>
    <row r="1363" spans="3:7" ht="12">
      <c r="C1363" s="80"/>
      <c r="D1363" s="80"/>
      <c r="E1363" s="80"/>
      <c r="F1363" s="80"/>
      <c r="G1363" s="80"/>
    </row>
    <row r="1364" spans="3:7" ht="12">
      <c r="C1364" s="80"/>
      <c r="D1364" s="80"/>
      <c r="E1364" s="80"/>
      <c r="F1364" s="80"/>
      <c r="G1364" s="80"/>
    </row>
    <row r="1365" spans="3:7" ht="12">
      <c r="C1365" s="80"/>
      <c r="D1365" s="80"/>
      <c r="E1365" s="80"/>
      <c r="F1365" s="80"/>
      <c r="G1365" s="80"/>
    </row>
    <row r="1366" spans="3:7" ht="12">
      <c r="C1366" s="80"/>
      <c r="D1366" s="80"/>
      <c r="E1366" s="80"/>
      <c r="F1366" s="80"/>
      <c r="G1366" s="80"/>
    </row>
    <row r="1367" spans="3:7" ht="12">
      <c r="C1367" s="80"/>
      <c r="D1367" s="80"/>
      <c r="E1367" s="80"/>
      <c r="F1367" s="80"/>
      <c r="G1367" s="80"/>
    </row>
    <row r="1368" spans="3:7" ht="12">
      <c r="C1368" s="80"/>
      <c r="D1368" s="80"/>
      <c r="E1368" s="80"/>
      <c r="F1368" s="80"/>
      <c r="G1368" s="80"/>
    </row>
    <row r="1369" spans="3:7" ht="12">
      <c r="C1369" s="80"/>
      <c r="D1369" s="80"/>
      <c r="E1369" s="80"/>
      <c r="F1369" s="80"/>
      <c r="G1369" s="80"/>
    </row>
    <row r="1370" spans="3:7" ht="12">
      <c r="C1370" s="80"/>
      <c r="D1370" s="80"/>
      <c r="E1370" s="80"/>
      <c r="F1370" s="80"/>
      <c r="G1370" s="80"/>
    </row>
    <row r="1371" spans="3:7" ht="12">
      <c r="C1371" s="80"/>
      <c r="D1371" s="80"/>
      <c r="E1371" s="80"/>
      <c r="F1371" s="80"/>
      <c r="G1371" s="80"/>
    </row>
    <row r="1372" spans="3:7" ht="12">
      <c r="C1372" s="80"/>
      <c r="D1372" s="80"/>
      <c r="E1372" s="80"/>
      <c r="F1372" s="80"/>
      <c r="G1372" s="80"/>
    </row>
    <row r="1373" spans="3:7" ht="12">
      <c r="C1373" s="80"/>
      <c r="D1373" s="80"/>
      <c r="E1373" s="80"/>
      <c r="F1373" s="80"/>
      <c r="G1373" s="80"/>
    </row>
    <row r="1374" spans="3:7" ht="12">
      <c r="C1374" s="80"/>
      <c r="D1374" s="80"/>
      <c r="E1374" s="80"/>
      <c r="F1374" s="80"/>
      <c r="G1374" s="80"/>
    </row>
    <row r="1375" spans="3:7" ht="12">
      <c r="C1375" s="80"/>
      <c r="D1375" s="80"/>
      <c r="E1375" s="80"/>
      <c r="F1375" s="80"/>
      <c r="G1375" s="80"/>
    </row>
    <row r="1376" spans="3:7" ht="12">
      <c r="C1376" s="80"/>
      <c r="D1376" s="80"/>
      <c r="E1376" s="80"/>
      <c r="F1376" s="80"/>
      <c r="G1376" s="80"/>
    </row>
    <row r="1377" spans="3:7" ht="12">
      <c r="C1377" s="80"/>
      <c r="D1377" s="80"/>
      <c r="E1377" s="80"/>
      <c r="F1377" s="80"/>
      <c r="G1377" s="80"/>
    </row>
    <row r="1378" spans="3:7" ht="12">
      <c r="C1378" s="80"/>
      <c r="D1378" s="80"/>
      <c r="E1378" s="80"/>
      <c r="F1378" s="80"/>
      <c r="G1378" s="80"/>
    </row>
    <row r="1379" spans="3:7" ht="12">
      <c r="C1379" s="80"/>
      <c r="D1379" s="80"/>
      <c r="E1379" s="80"/>
      <c r="F1379" s="80"/>
      <c r="G1379" s="80"/>
    </row>
    <row r="1380" spans="3:7" ht="12">
      <c r="C1380" s="80"/>
      <c r="D1380" s="80"/>
      <c r="E1380" s="80"/>
      <c r="F1380" s="80"/>
      <c r="G1380" s="80"/>
    </row>
    <row r="1381" spans="3:7" ht="12">
      <c r="C1381" s="80"/>
      <c r="D1381" s="80"/>
      <c r="E1381" s="80"/>
      <c r="F1381" s="80"/>
      <c r="G1381" s="80"/>
    </row>
    <row r="1382" spans="3:7" ht="12">
      <c r="C1382" s="80"/>
      <c r="D1382" s="80"/>
      <c r="E1382" s="80"/>
      <c r="F1382" s="80"/>
      <c r="G1382" s="80"/>
    </row>
    <row r="1383" spans="3:7" ht="12">
      <c r="C1383" s="80"/>
      <c r="D1383" s="80"/>
      <c r="E1383" s="80"/>
      <c r="F1383" s="80"/>
      <c r="G1383" s="80"/>
    </row>
    <row r="1384" spans="3:7" ht="12">
      <c r="C1384" s="80"/>
      <c r="D1384" s="80"/>
      <c r="E1384" s="80"/>
      <c r="F1384" s="80"/>
      <c r="G1384" s="80"/>
    </row>
    <row r="1385" spans="3:7" ht="12">
      <c r="C1385" s="80"/>
      <c r="D1385" s="80"/>
      <c r="E1385" s="80"/>
      <c r="F1385" s="80"/>
      <c r="G1385" s="80"/>
    </row>
    <row r="1386" spans="3:7" ht="12">
      <c r="C1386" s="80"/>
      <c r="D1386" s="80"/>
      <c r="E1386" s="80"/>
      <c r="F1386" s="80"/>
      <c r="G1386" s="80"/>
    </row>
    <row r="1387" spans="3:7" ht="12">
      <c r="C1387" s="80"/>
      <c r="D1387" s="80"/>
      <c r="E1387" s="80"/>
      <c r="F1387" s="80"/>
      <c r="G1387" s="80"/>
    </row>
    <row r="1388" spans="3:7" ht="12">
      <c r="C1388" s="80"/>
      <c r="D1388" s="80"/>
      <c r="E1388" s="80"/>
      <c r="F1388" s="80"/>
      <c r="G1388" s="80"/>
    </row>
    <row r="1389" spans="3:7" ht="12">
      <c r="C1389" s="80"/>
      <c r="D1389" s="80"/>
      <c r="E1389" s="80"/>
      <c r="F1389" s="80"/>
      <c r="G1389" s="80"/>
    </row>
    <row r="1390" spans="3:7" ht="12">
      <c r="C1390" s="80"/>
      <c r="D1390" s="80"/>
      <c r="E1390" s="80"/>
      <c r="F1390" s="80"/>
      <c r="G1390" s="80"/>
    </row>
    <row r="1391" spans="3:7" ht="12">
      <c r="C1391" s="80"/>
      <c r="D1391" s="80"/>
      <c r="E1391" s="80"/>
      <c r="F1391" s="80"/>
      <c r="G1391" s="80"/>
    </row>
    <row r="1392" spans="3:7" ht="12">
      <c r="C1392" s="80"/>
      <c r="D1392" s="80"/>
      <c r="E1392" s="80"/>
      <c r="F1392" s="80"/>
      <c r="G1392" s="80"/>
    </row>
    <row r="1393" spans="3:7" ht="12">
      <c r="C1393" s="80"/>
      <c r="D1393" s="80"/>
      <c r="E1393" s="80"/>
      <c r="F1393" s="80"/>
      <c r="G1393" s="80"/>
    </row>
    <row r="1394" spans="3:7" ht="12">
      <c r="C1394" s="80"/>
      <c r="D1394" s="80"/>
      <c r="E1394" s="80"/>
      <c r="F1394" s="80"/>
      <c r="G1394" s="80"/>
    </row>
    <row r="1395" spans="3:7" ht="12">
      <c r="C1395" s="80"/>
      <c r="D1395" s="80"/>
      <c r="E1395" s="80"/>
      <c r="F1395" s="80"/>
      <c r="G1395" s="80"/>
    </row>
    <row r="1396" spans="3:7" ht="12">
      <c r="C1396" s="80"/>
      <c r="D1396" s="80"/>
      <c r="E1396" s="80"/>
      <c r="F1396" s="80"/>
      <c r="G1396" s="80"/>
    </row>
    <row r="1397" spans="3:7" ht="12">
      <c r="C1397" s="80"/>
      <c r="D1397" s="80"/>
      <c r="E1397" s="80"/>
      <c r="F1397" s="80"/>
      <c r="G1397" s="80"/>
    </row>
    <row r="1398" spans="3:7" ht="12">
      <c r="C1398" s="80"/>
      <c r="D1398" s="80"/>
      <c r="E1398" s="80"/>
      <c r="F1398" s="80"/>
      <c r="G1398" s="80"/>
    </row>
    <row r="1399" spans="3:7" ht="12">
      <c r="C1399" s="80"/>
      <c r="D1399" s="80"/>
      <c r="E1399" s="80"/>
      <c r="F1399" s="80"/>
      <c r="G1399" s="80"/>
    </row>
    <row r="1400" spans="3:7" ht="12">
      <c r="C1400" s="80"/>
      <c r="D1400" s="80"/>
      <c r="E1400" s="80"/>
      <c r="F1400" s="80"/>
      <c r="G1400" s="80"/>
    </row>
    <row r="1401" spans="3:7" ht="12">
      <c r="C1401" s="80"/>
      <c r="D1401" s="80"/>
      <c r="E1401" s="80"/>
      <c r="F1401" s="80"/>
      <c r="G1401" s="80"/>
    </row>
    <row r="1402" spans="3:7" ht="12">
      <c r="C1402" s="80"/>
      <c r="D1402" s="80"/>
      <c r="E1402" s="80"/>
      <c r="F1402" s="80"/>
      <c r="G1402" s="80"/>
    </row>
    <row r="1403" spans="3:7" ht="12">
      <c r="C1403" s="80"/>
      <c r="D1403" s="80"/>
      <c r="E1403" s="80"/>
      <c r="F1403" s="80"/>
      <c r="G1403" s="80"/>
    </row>
    <row r="1404" spans="3:7" ht="12">
      <c r="C1404" s="80"/>
      <c r="D1404" s="80"/>
      <c r="E1404" s="80"/>
      <c r="F1404" s="80"/>
      <c r="G1404" s="80"/>
    </row>
    <row r="1405" spans="3:7" ht="12">
      <c r="C1405" s="80"/>
      <c r="D1405" s="80"/>
      <c r="E1405" s="80"/>
      <c r="F1405" s="80"/>
      <c r="G1405" s="80"/>
    </row>
    <row r="1406" spans="3:7" ht="12">
      <c r="C1406" s="80"/>
      <c r="D1406" s="80"/>
      <c r="E1406" s="80"/>
      <c r="F1406" s="80"/>
      <c r="G1406" s="80"/>
    </row>
    <row r="1407" spans="3:7" ht="12">
      <c r="C1407" s="80"/>
      <c r="D1407" s="80"/>
      <c r="E1407" s="80"/>
      <c r="F1407" s="80"/>
      <c r="G1407" s="80"/>
    </row>
    <row r="1408" spans="3:7" ht="12">
      <c r="C1408" s="80"/>
      <c r="D1408" s="80"/>
      <c r="E1408" s="80"/>
      <c r="F1408" s="80"/>
      <c r="G1408" s="80"/>
    </row>
    <row r="1409" spans="3:7" ht="12">
      <c r="C1409" s="80"/>
      <c r="D1409" s="80"/>
      <c r="E1409" s="80"/>
      <c r="F1409" s="80"/>
      <c r="G1409" s="80"/>
    </row>
    <row r="1410" spans="3:7" ht="12">
      <c r="C1410" s="80"/>
      <c r="D1410" s="80"/>
      <c r="E1410" s="80"/>
      <c r="F1410" s="80"/>
      <c r="G1410" s="80"/>
    </row>
    <row r="1411" spans="3:7" ht="12">
      <c r="C1411" s="80"/>
      <c r="D1411" s="80"/>
      <c r="E1411" s="80"/>
      <c r="F1411" s="80"/>
      <c r="G1411" s="80"/>
    </row>
    <row r="1412" spans="3:7" ht="12">
      <c r="C1412" s="80"/>
      <c r="D1412" s="80"/>
      <c r="E1412" s="80"/>
      <c r="F1412" s="80"/>
      <c r="G1412" s="80"/>
    </row>
    <row r="1413" spans="3:7" ht="12">
      <c r="C1413" s="80"/>
      <c r="D1413" s="80"/>
      <c r="E1413" s="80"/>
      <c r="F1413" s="80"/>
      <c r="G1413" s="80"/>
    </row>
    <row r="1414" spans="3:7" ht="12">
      <c r="C1414" s="80"/>
      <c r="D1414" s="80"/>
      <c r="E1414" s="80"/>
      <c r="F1414" s="80"/>
      <c r="G1414" s="80"/>
    </row>
    <row r="1415" spans="3:7" ht="12">
      <c r="C1415" s="80"/>
      <c r="D1415" s="80"/>
      <c r="E1415" s="80"/>
      <c r="F1415" s="80"/>
      <c r="G1415" s="80"/>
    </row>
    <row r="1416" spans="3:7" ht="12">
      <c r="C1416" s="80"/>
      <c r="D1416" s="80"/>
      <c r="E1416" s="80"/>
      <c r="F1416" s="80"/>
      <c r="G1416" s="80"/>
    </row>
    <row r="1417" spans="3:7" ht="12">
      <c r="C1417" s="80"/>
      <c r="D1417" s="80"/>
      <c r="E1417" s="80"/>
      <c r="F1417" s="80"/>
      <c r="G1417" s="80"/>
    </row>
    <row r="1418" spans="3:7" ht="12">
      <c r="C1418" s="80"/>
      <c r="D1418" s="80"/>
      <c r="E1418" s="80"/>
      <c r="F1418" s="80"/>
      <c r="G1418" s="80"/>
    </row>
    <row r="1419" spans="3:7" ht="12">
      <c r="C1419" s="80"/>
      <c r="D1419" s="80"/>
      <c r="E1419" s="80"/>
      <c r="F1419" s="80"/>
      <c r="G1419" s="80"/>
    </row>
    <row r="1420" spans="3:7" ht="12">
      <c r="C1420" s="80"/>
      <c r="D1420" s="80"/>
      <c r="E1420" s="80"/>
      <c r="F1420" s="80"/>
      <c r="G1420" s="80"/>
    </row>
    <row r="1421" spans="3:7" ht="12">
      <c r="C1421" s="80"/>
      <c r="D1421" s="80"/>
      <c r="E1421" s="80"/>
      <c r="F1421" s="80"/>
      <c r="G1421" s="80"/>
    </row>
    <row r="1422" spans="3:7" ht="12">
      <c r="C1422" s="80"/>
      <c r="D1422" s="80"/>
      <c r="E1422" s="80"/>
      <c r="F1422" s="80"/>
      <c r="G1422" s="80"/>
    </row>
    <row r="1423" spans="3:7" ht="12">
      <c r="C1423" s="80"/>
      <c r="D1423" s="80"/>
      <c r="E1423" s="80"/>
      <c r="F1423" s="80"/>
      <c r="G1423" s="80"/>
    </row>
    <row r="1424" spans="3:7" ht="12">
      <c r="C1424" s="80"/>
      <c r="D1424" s="80"/>
      <c r="E1424" s="80"/>
      <c r="F1424" s="80"/>
      <c r="G1424" s="80"/>
    </row>
    <row r="1425" spans="3:7" ht="12">
      <c r="C1425" s="80"/>
      <c r="D1425" s="80"/>
      <c r="E1425" s="80"/>
      <c r="F1425" s="80"/>
      <c r="G1425" s="80"/>
    </row>
    <row r="1426" spans="3:7" ht="12">
      <c r="C1426" s="80"/>
      <c r="D1426" s="80"/>
      <c r="E1426" s="80"/>
      <c r="F1426" s="80"/>
      <c r="G1426" s="80"/>
    </row>
    <row r="1427" spans="3:7" ht="12">
      <c r="C1427" s="80"/>
      <c r="D1427" s="80"/>
      <c r="E1427" s="80"/>
      <c r="F1427" s="80"/>
      <c r="G1427" s="80"/>
    </row>
    <row r="1428" spans="3:7" ht="12">
      <c r="C1428" s="80"/>
      <c r="D1428" s="80"/>
      <c r="E1428" s="80"/>
      <c r="F1428" s="80"/>
      <c r="G1428" s="80"/>
    </row>
    <row r="1429" spans="3:7" ht="12">
      <c r="C1429" s="80"/>
      <c r="D1429" s="80"/>
      <c r="E1429" s="80"/>
      <c r="F1429" s="80"/>
      <c r="G1429" s="80"/>
    </row>
    <row r="1430" spans="3:7" ht="12">
      <c r="C1430" s="80"/>
      <c r="D1430" s="80"/>
      <c r="E1430" s="80"/>
      <c r="F1430" s="80"/>
      <c r="G1430" s="80"/>
    </row>
    <row r="1431" spans="3:7" ht="12">
      <c r="C1431" s="80"/>
      <c r="D1431" s="80"/>
      <c r="E1431" s="80"/>
      <c r="F1431" s="80"/>
      <c r="G1431" s="80"/>
    </row>
    <row r="1432" spans="3:7" ht="12">
      <c r="C1432" s="80"/>
      <c r="D1432" s="80"/>
      <c r="E1432" s="80"/>
      <c r="F1432" s="80"/>
      <c r="G1432" s="80"/>
    </row>
    <row r="1433" spans="3:7" ht="12">
      <c r="C1433" s="80"/>
      <c r="D1433" s="80"/>
      <c r="E1433" s="80"/>
      <c r="F1433" s="80"/>
      <c r="G1433" s="80"/>
    </row>
    <row r="1434" spans="3:7" ht="12">
      <c r="C1434" s="80"/>
      <c r="D1434" s="80"/>
      <c r="E1434" s="80"/>
      <c r="F1434" s="80"/>
      <c r="G1434" s="80"/>
    </row>
    <row r="1435" spans="3:7" ht="12">
      <c r="C1435" s="80"/>
      <c r="D1435" s="80"/>
      <c r="E1435" s="80"/>
      <c r="F1435" s="80"/>
      <c r="G1435" s="80"/>
    </row>
    <row r="1436" spans="3:7" ht="12">
      <c r="C1436" s="80"/>
      <c r="D1436" s="80"/>
      <c r="E1436" s="80"/>
      <c r="F1436" s="80"/>
      <c r="G1436" s="80"/>
    </row>
    <row r="1437" spans="3:7" ht="12">
      <c r="C1437" s="80"/>
      <c r="D1437" s="80"/>
      <c r="E1437" s="80"/>
      <c r="F1437" s="80"/>
      <c r="G1437" s="80"/>
    </row>
    <row r="1438" spans="3:7" ht="12">
      <c r="C1438" s="80"/>
      <c r="D1438" s="80"/>
      <c r="E1438" s="80"/>
      <c r="F1438" s="80"/>
      <c r="G1438" s="80"/>
    </row>
    <row r="1439" spans="3:7" ht="12">
      <c r="C1439" s="80"/>
      <c r="D1439" s="80"/>
      <c r="E1439" s="80"/>
      <c r="F1439" s="80"/>
      <c r="G1439" s="80"/>
    </row>
    <row r="1440" spans="3:7" ht="12">
      <c r="C1440" s="80"/>
      <c r="D1440" s="80"/>
      <c r="E1440" s="80"/>
      <c r="F1440" s="80"/>
      <c r="G1440" s="80"/>
    </row>
    <row r="1441" spans="3:7" ht="12">
      <c r="C1441" s="80"/>
      <c r="D1441" s="80"/>
      <c r="E1441" s="80"/>
      <c r="F1441" s="80"/>
      <c r="G1441" s="80"/>
    </row>
    <row r="1442" spans="3:7" ht="12">
      <c r="C1442" s="80"/>
      <c r="D1442" s="80"/>
      <c r="E1442" s="80"/>
      <c r="F1442" s="80"/>
      <c r="G1442" s="80"/>
    </row>
    <row r="1443" spans="3:7" ht="12">
      <c r="C1443" s="80"/>
      <c r="D1443" s="80"/>
      <c r="E1443" s="80"/>
      <c r="F1443" s="80"/>
      <c r="G1443" s="80"/>
    </row>
    <row r="1444" spans="3:7" ht="12">
      <c r="C1444" s="80"/>
      <c r="D1444" s="80"/>
      <c r="E1444" s="80"/>
      <c r="F1444" s="80"/>
      <c r="G1444" s="80"/>
    </row>
    <row r="1445" spans="3:7" ht="12">
      <c r="C1445" s="80"/>
      <c r="D1445" s="80"/>
      <c r="E1445" s="80"/>
      <c r="F1445" s="80"/>
      <c r="G1445" s="80"/>
    </row>
    <row r="1446" spans="3:7" ht="12">
      <c r="C1446" s="80"/>
      <c r="D1446" s="80"/>
      <c r="E1446" s="80"/>
      <c r="F1446" s="80"/>
      <c r="G1446" s="80"/>
    </row>
    <row r="1447" spans="3:7" ht="12">
      <c r="C1447" s="80"/>
      <c r="D1447" s="80"/>
      <c r="E1447" s="80"/>
      <c r="F1447" s="80"/>
      <c r="G1447" s="80"/>
    </row>
    <row r="1448" spans="3:7" ht="12">
      <c r="C1448" s="80"/>
      <c r="D1448" s="80"/>
      <c r="E1448" s="80"/>
      <c r="F1448" s="80"/>
      <c r="G1448" s="80"/>
    </row>
    <row r="1449" spans="3:7" ht="12">
      <c r="C1449" s="80"/>
      <c r="D1449" s="80"/>
      <c r="E1449" s="80"/>
      <c r="F1449" s="80"/>
      <c r="G1449" s="80"/>
    </row>
    <row r="1450" spans="3:7" ht="12">
      <c r="C1450" s="80"/>
      <c r="D1450" s="80"/>
      <c r="E1450" s="80"/>
      <c r="F1450" s="80"/>
      <c r="G1450" s="80"/>
    </row>
    <row r="1451" spans="3:7" ht="12">
      <c r="C1451" s="80"/>
      <c r="D1451" s="80"/>
      <c r="E1451" s="80"/>
      <c r="F1451" s="80"/>
      <c r="G1451" s="80"/>
    </row>
    <row r="1452" spans="3:7" ht="12">
      <c r="C1452" s="80"/>
      <c r="D1452" s="80"/>
      <c r="E1452" s="80"/>
      <c r="F1452" s="80"/>
      <c r="G1452" s="80"/>
    </row>
    <row r="1453" spans="3:7" ht="12">
      <c r="C1453" s="80"/>
      <c r="D1453" s="80"/>
      <c r="E1453" s="80"/>
      <c r="F1453" s="80"/>
      <c r="G1453" s="80"/>
    </row>
    <row r="1454" spans="3:7" ht="12">
      <c r="C1454" s="80"/>
      <c r="D1454" s="80"/>
      <c r="E1454" s="80"/>
      <c r="F1454" s="80"/>
      <c r="G1454" s="80"/>
    </row>
    <row r="1455" spans="3:7" ht="12">
      <c r="C1455" s="80"/>
      <c r="D1455" s="80"/>
      <c r="E1455" s="80"/>
      <c r="F1455" s="80"/>
      <c r="G1455" s="80"/>
    </row>
    <row r="1456" spans="3:7" ht="12">
      <c r="C1456" s="80"/>
      <c r="D1456" s="80"/>
      <c r="E1456" s="80"/>
      <c r="F1456" s="80"/>
      <c r="G1456" s="80"/>
    </row>
    <row r="1457" spans="3:7" ht="12">
      <c r="C1457" s="80"/>
      <c r="D1457" s="80"/>
      <c r="E1457" s="80"/>
      <c r="F1457" s="80"/>
      <c r="G1457" s="80"/>
    </row>
    <row r="1458" spans="3:7" ht="12">
      <c r="C1458" s="80"/>
      <c r="D1458" s="80"/>
      <c r="E1458" s="80"/>
      <c r="F1458" s="80"/>
      <c r="G1458" s="80"/>
    </row>
    <row r="1459" spans="3:7" ht="12">
      <c r="C1459" s="80"/>
      <c r="D1459" s="80"/>
      <c r="E1459" s="80"/>
      <c r="F1459" s="80"/>
      <c r="G1459" s="80"/>
    </row>
    <row r="1460" spans="3:7" ht="12">
      <c r="C1460" s="80"/>
      <c r="D1460" s="80"/>
      <c r="E1460" s="80"/>
      <c r="F1460" s="80"/>
      <c r="G1460" s="80"/>
    </row>
    <row r="1461" spans="3:7" ht="12">
      <c r="C1461" s="80"/>
      <c r="D1461" s="80"/>
      <c r="E1461" s="80"/>
      <c r="F1461" s="80"/>
      <c r="G1461" s="80"/>
    </row>
    <row r="1462" spans="3:7" ht="12">
      <c r="C1462" s="80"/>
      <c r="D1462" s="80"/>
      <c r="E1462" s="80"/>
      <c r="F1462" s="80"/>
      <c r="G1462" s="80"/>
    </row>
    <row r="1463" spans="3:7" ht="12">
      <c r="C1463" s="80"/>
      <c r="D1463" s="80"/>
      <c r="E1463" s="80"/>
      <c r="F1463" s="80"/>
      <c r="G1463" s="80"/>
    </row>
    <row r="1464" spans="3:7" ht="12">
      <c r="C1464" s="80"/>
      <c r="D1464" s="80"/>
      <c r="E1464" s="80"/>
      <c r="F1464" s="80"/>
      <c r="G1464" s="80"/>
    </row>
    <row r="1465" spans="3:7" ht="12">
      <c r="C1465" s="80"/>
      <c r="D1465" s="80"/>
      <c r="E1465" s="80"/>
      <c r="F1465" s="80"/>
      <c r="G1465" s="80"/>
    </row>
    <row r="1466" spans="3:7" ht="12">
      <c r="C1466" s="80"/>
      <c r="D1466" s="80"/>
      <c r="E1466" s="80"/>
      <c r="F1466" s="80"/>
      <c r="G1466" s="80"/>
    </row>
    <row r="1467" spans="3:7" ht="12">
      <c r="C1467" s="80"/>
      <c r="D1467" s="80"/>
      <c r="E1467" s="80"/>
      <c r="F1467" s="80"/>
      <c r="G1467" s="80"/>
    </row>
    <row r="1468" spans="3:7" ht="12">
      <c r="C1468" s="80"/>
      <c r="D1468" s="80"/>
      <c r="E1468" s="80"/>
      <c r="F1468" s="80"/>
      <c r="G1468" s="80"/>
    </row>
    <row r="1469" spans="3:7" ht="12">
      <c r="C1469" s="80"/>
      <c r="D1469" s="80"/>
      <c r="E1469" s="80"/>
      <c r="F1469" s="80"/>
      <c r="G1469" s="80"/>
    </row>
    <row r="1470" spans="3:7" ht="12">
      <c r="C1470" s="80"/>
      <c r="D1470" s="80"/>
      <c r="E1470" s="80"/>
      <c r="F1470" s="80"/>
      <c r="G1470" s="80"/>
    </row>
    <row r="1471" spans="3:7" ht="12">
      <c r="C1471" s="80"/>
      <c r="D1471" s="80"/>
      <c r="E1471" s="80"/>
      <c r="F1471" s="80"/>
      <c r="G1471" s="80"/>
    </row>
    <row r="1472" spans="3:7" ht="12">
      <c r="C1472" s="80"/>
      <c r="D1472" s="80"/>
      <c r="E1472" s="80"/>
      <c r="F1472" s="80"/>
      <c r="G1472" s="80"/>
    </row>
    <row r="1473" spans="3:7" ht="12">
      <c r="C1473" s="80"/>
      <c r="D1473" s="80"/>
      <c r="E1473" s="80"/>
      <c r="F1473" s="80"/>
      <c r="G1473" s="80"/>
    </row>
    <row r="1474" spans="3:7" ht="12">
      <c r="C1474" s="80"/>
      <c r="D1474" s="80"/>
      <c r="E1474" s="80"/>
      <c r="F1474" s="80"/>
      <c r="G1474" s="80"/>
    </row>
    <row r="1475" spans="3:7" ht="12">
      <c r="C1475" s="80"/>
      <c r="D1475" s="80"/>
      <c r="E1475" s="80"/>
      <c r="F1475" s="80"/>
      <c r="G1475" s="80"/>
    </row>
    <row r="1476" spans="3:7" ht="12">
      <c r="C1476" s="80"/>
      <c r="D1476" s="80"/>
      <c r="E1476" s="80"/>
      <c r="F1476" s="80"/>
      <c r="G1476" s="80"/>
    </row>
    <row r="1477" spans="3:7" ht="12">
      <c r="C1477" s="80"/>
      <c r="D1477" s="80"/>
      <c r="E1477" s="80"/>
      <c r="F1477" s="80"/>
      <c r="G1477" s="80"/>
    </row>
    <row r="1478" spans="3:7" ht="12">
      <c r="C1478" s="80"/>
      <c r="D1478" s="80"/>
      <c r="E1478" s="80"/>
      <c r="F1478" s="80"/>
      <c r="G1478" s="80"/>
    </row>
    <row r="1479" spans="3:7" ht="12">
      <c r="C1479" s="80"/>
      <c r="D1479" s="80"/>
      <c r="E1479" s="80"/>
      <c r="F1479" s="80"/>
      <c r="G1479" s="80"/>
    </row>
    <row r="1480" spans="3:7" ht="12">
      <c r="C1480" s="80"/>
      <c r="D1480" s="80"/>
      <c r="E1480" s="80"/>
      <c r="F1480" s="80"/>
      <c r="G1480" s="80"/>
    </row>
    <row r="1481" spans="3:7" ht="12">
      <c r="C1481" s="80"/>
      <c r="D1481" s="80"/>
      <c r="E1481" s="80"/>
      <c r="F1481" s="80"/>
      <c r="G1481" s="80"/>
    </row>
    <row r="1482" spans="3:7" ht="12">
      <c r="C1482" s="80"/>
      <c r="D1482" s="80"/>
      <c r="E1482" s="80"/>
      <c r="F1482" s="80"/>
      <c r="G1482" s="80"/>
    </row>
    <row r="1483" spans="3:7" ht="12">
      <c r="C1483" s="80"/>
      <c r="D1483" s="80"/>
      <c r="E1483" s="80"/>
      <c r="F1483" s="80"/>
      <c r="G1483" s="80"/>
    </row>
    <row r="1484" spans="3:7" ht="12">
      <c r="C1484" s="80"/>
      <c r="D1484" s="80"/>
      <c r="E1484" s="80"/>
      <c r="F1484" s="80"/>
      <c r="G1484" s="80"/>
    </row>
    <row r="1485" spans="3:7" ht="12">
      <c r="C1485" s="80"/>
      <c r="D1485" s="80"/>
      <c r="E1485" s="80"/>
      <c r="F1485" s="80"/>
      <c r="G1485" s="80"/>
    </row>
    <row r="1486" spans="3:7" ht="12">
      <c r="C1486" s="80"/>
      <c r="D1486" s="80"/>
      <c r="E1486" s="80"/>
      <c r="F1486" s="80"/>
      <c r="G1486" s="80"/>
    </row>
    <row r="1487" spans="3:7" ht="12">
      <c r="C1487" s="80"/>
      <c r="D1487" s="80"/>
      <c r="E1487" s="80"/>
      <c r="F1487" s="80"/>
      <c r="G1487" s="80"/>
    </row>
    <row r="1488" spans="3:7" ht="12">
      <c r="C1488" s="80"/>
      <c r="D1488" s="80"/>
      <c r="E1488" s="80"/>
      <c r="F1488" s="80"/>
      <c r="G1488" s="80"/>
    </row>
    <row r="1489" spans="3:7" ht="12">
      <c r="C1489" s="80"/>
      <c r="D1489" s="80"/>
      <c r="E1489" s="80"/>
      <c r="F1489" s="80"/>
      <c r="G1489" s="80"/>
    </row>
    <row r="1490" spans="3:7" ht="12">
      <c r="C1490" s="80"/>
      <c r="D1490" s="80"/>
      <c r="E1490" s="80"/>
      <c r="F1490" s="80"/>
      <c r="G1490" s="80"/>
    </row>
    <row r="1491" spans="3:7" ht="12">
      <c r="C1491" s="80"/>
      <c r="D1491" s="80"/>
      <c r="E1491" s="80"/>
      <c r="F1491" s="80"/>
      <c r="G1491" s="80"/>
    </row>
    <row r="1492" spans="3:7" ht="12">
      <c r="C1492" s="80"/>
      <c r="D1492" s="80"/>
      <c r="E1492" s="80"/>
      <c r="F1492" s="80"/>
      <c r="G1492" s="80"/>
    </row>
    <row r="1493" spans="3:7" ht="12">
      <c r="C1493" s="80"/>
      <c r="D1493" s="80"/>
      <c r="E1493" s="80"/>
      <c r="F1493" s="80"/>
      <c r="G1493" s="80"/>
    </row>
    <row r="1494" spans="3:7" ht="12">
      <c r="C1494" s="80"/>
      <c r="D1494" s="80"/>
      <c r="E1494" s="80"/>
      <c r="F1494" s="80"/>
      <c r="G1494" s="80"/>
    </row>
    <row r="1495" spans="3:7" ht="12">
      <c r="C1495" s="80"/>
      <c r="D1495" s="80"/>
      <c r="E1495" s="80"/>
      <c r="F1495" s="80"/>
      <c r="G1495" s="80"/>
    </row>
    <row r="1496" spans="3:7" ht="12">
      <c r="C1496" s="80"/>
      <c r="D1496" s="80"/>
      <c r="E1496" s="80"/>
      <c r="F1496" s="80"/>
      <c r="G1496" s="80"/>
    </row>
    <row r="1497" spans="3:7" ht="12">
      <c r="C1497" s="80"/>
      <c r="D1497" s="80"/>
      <c r="E1497" s="80"/>
      <c r="F1497" s="80"/>
      <c r="G1497" s="80"/>
    </row>
    <row r="1498" spans="3:7" ht="12">
      <c r="C1498" s="80"/>
      <c r="D1498" s="80"/>
      <c r="E1498" s="80"/>
      <c r="F1498" s="80"/>
      <c r="G1498" s="80"/>
    </row>
    <row r="1499" spans="3:7" ht="12">
      <c r="C1499" s="80"/>
      <c r="D1499" s="80"/>
      <c r="E1499" s="80"/>
      <c r="F1499" s="80"/>
      <c r="G1499" s="80"/>
    </row>
    <row r="1500" spans="3:7" ht="12">
      <c r="C1500" s="80"/>
      <c r="D1500" s="80"/>
      <c r="E1500" s="80"/>
      <c r="F1500" s="80"/>
      <c r="G1500" s="80"/>
    </row>
    <row r="1501" spans="3:7" ht="12">
      <c r="C1501" s="80"/>
      <c r="D1501" s="80"/>
      <c r="E1501" s="80"/>
      <c r="F1501" s="80"/>
      <c r="G1501" s="80"/>
    </row>
    <row r="1502" spans="3:7" ht="12">
      <c r="C1502" s="80"/>
      <c r="D1502" s="80"/>
      <c r="E1502" s="80"/>
      <c r="F1502" s="80"/>
      <c r="G1502" s="80"/>
    </row>
    <row r="1503" spans="3:7" ht="12">
      <c r="C1503" s="80"/>
      <c r="D1503" s="80"/>
      <c r="E1503" s="80"/>
      <c r="F1503" s="80"/>
      <c r="G1503" s="80"/>
    </row>
    <row r="1504" spans="3:7" ht="12">
      <c r="C1504" s="80"/>
      <c r="D1504" s="80"/>
      <c r="E1504" s="80"/>
      <c r="F1504" s="80"/>
      <c r="G1504" s="80"/>
    </row>
    <row r="1505" spans="3:7" ht="12">
      <c r="C1505" s="80"/>
      <c r="D1505" s="80"/>
      <c r="E1505" s="80"/>
      <c r="F1505" s="80"/>
      <c r="G1505" s="80"/>
    </row>
    <row r="1506" spans="3:7" ht="12">
      <c r="C1506" s="80"/>
      <c r="D1506" s="80"/>
      <c r="E1506" s="80"/>
      <c r="F1506" s="80"/>
      <c r="G1506" s="80"/>
    </row>
    <row r="1507" spans="3:7" ht="12">
      <c r="C1507" s="80"/>
      <c r="D1507" s="80"/>
      <c r="E1507" s="80"/>
      <c r="F1507" s="80"/>
      <c r="G1507" s="80"/>
    </row>
    <row r="1508" spans="3:7" ht="12">
      <c r="C1508" s="80"/>
      <c r="D1508" s="80"/>
      <c r="E1508" s="80"/>
      <c r="F1508" s="80"/>
      <c r="G1508" s="80"/>
    </row>
    <row r="1509" spans="3:7" ht="12">
      <c r="C1509" s="80"/>
      <c r="D1509" s="80"/>
      <c r="E1509" s="80"/>
      <c r="F1509" s="80"/>
      <c r="G1509" s="80"/>
    </row>
    <row r="1510" spans="3:7" ht="12">
      <c r="C1510" s="80"/>
      <c r="D1510" s="80"/>
      <c r="E1510" s="80"/>
      <c r="F1510" s="80"/>
      <c r="G1510" s="80"/>
    </row>
    <row r="1511" spans="3:7" ht="12">
      <c r="C1511" s="80"/>
      <c r="D1511" s="80"/>
      <c r="E1511" s="80"/>
      <c r="F1511" s="80"/>
      <c r="G1511" s="80"/>
    </row>
    <row r="1512" spans="3:7" ht="12">
      <c r="C1512" s="80"/>
      <c r="D1512" s="80"/>
      <c r="E1512" s="80"/>
      <c r="F1512" s="80"/>
      <c r="G1512" s="80"/>
    </row>
    <row r="1513" spans="3:7" ht="12">
      <c r="C1513" s="80"/>
      <c r="D1513" s="80"/>
      <c r="E1513" s="80"/>
      <c r="F1513" s="80"/>
      <c r="G1513" s="80"/>
    </row>
    <row r="1514" spans="3:7" ht="12">
      <c r="C1514" s="80"/>
      <c r="D1514" s="80"/>
      <c r="E1514" s="80"/>
      <c r="F1514" s="80"/>
      <c r="G1514" s="80"/>
    </row>
    <row r="1515" spans="3:7" ht="12">
      <c r="C1515" s="80"/>
      <c r="D1515" s="80"/>
      <c r="E1515" s="80"/>
      <c r="F1515" s="80"/>
      <c r="G1515" s="80"/>
    </row>
    <row r="1516" spans="3:7" ht="12">
      <c r="C1516" s="80"/>
      <c r="D1516" s="80"/>
      <c r="E1516" s="80"/>
      <c r="F1516" s="80"/>
      <c r="G1516" s="80"/>
    </row>
    <row r="1517" spans="3:7" ht="12">
      <c r="C1517" s="80"/>
      <c r="D1517" s="80"/>
      <c r="E1517" s="80"/>
      <c r="F1517" s="80"/>
      <c r="G1517" s="80"/>
    </row>
    <row r="1518" spans="3:7" ht="12">
      <c r="C1518" s="80"/>
      <c r="D1518" s="80"/>
      <c r="E1518" s="80"/>
      <c r="F1518" s="80"/>
      <c r="G1518" s="80"/>
    </row>
    <row r="1519" spans="3:7" ht="12">
      <c r="C1519" s="80"/>
      <c r="D1519" s="80"/>
      <c r="E1519" s="80"/>
      <c r="F1519" s="80"/>
      <c r="G1519" s="80"/>
    </row>
    <row r="1520" spans="3:7" ht="12">
      <c r="C1520" s="80"/>
      <c r="D1520" s="80"/>
      <c r="E1520" s="80"/>
      <c r="F1520" s="80"/>
      <c r="G1520" s="80"/>
    </row>
    <row r="1521" spans="3:7" ht="12">
      <c r="C1521" s="80"/>
      <c r="D1521" s="80"/>
      <c r="E1521" s="80"/>
      <c r="F1521" s="80"/>
      <c r="G1521" s="80"/>
    </row>
    <row r="1522" spans="3:7" ht="12">
      <c r="C1522" s="80"/>
      <c r="D1522" s="80"/>
      <c r="E1522" s="80"/>
      <c r="F1522" s="80"/>
      <c r="G1522" s="80"/>
    </row>
    <row r="1523" spans="3:7" ht="12">
      <c r="C1523" s="80"/>
      <c r="D1523" s="80"/>
      <c r="E1523" s="80"/>
      <c r="F1523" s="80"/>
      <c r="G1523" s="80"/>
    </row>
    <row r="1524" spans="3:7" ht="12">
      <c r="C1524" s="80"/>
      <c r="D1524" s="80"/>
      <c r="E1524" s="80"/>
      <c r="F1524" s="80"/>
      <c r="G1524" s="80"/>
    </row>
    <row r="1525" spans="3:7" ht="12">
      <c r="C1525" s="80"/>
      <c r="D1525" s="80"/>
      <c r="E1525" s="80"/>
      <c r="F1525" s="80"/>
      <c r="G1525" s="80"/>
    </row>
    <row r="1526" spans="3:7" ht="12">
      <c r="C1526" s="80"/>
      <c r="D1526" s="80"/>
      <c r="E1526" s="80"/>
      <c r="F1526" s="80"/>
      <c r="G1526" s="80"/>
    </row>
    <row r="1527" spans="3:7" ht="12">
      <c r="C1527" s="80"/>
      <c r="D1527" s="80"/>
      <c r="E1527" s="80"/>
      <c r="F1527" s="80"/>
      <c r="G1527" s="80"/>
    </row>
    <row r="1528" spans="3:7" ht="12">
      <c r="C1528" s="80"/>
      <c r="D1528" s="80"/>
      <c r="E1528" s="80"/>
      <c r="F1528" s="80"/>
      <c r="G1528" s="80"/>
    </row>
    <row r="1529" spans="3:7" ht="12">
      <c r="C1529" s="80"/>
      <c r="D1529" s="80"/>
      <c r="E1529" s="80"/>
      <c r="F1529" s="80"/>
      <c r="G1529" s="80"/>
    </row>
    <row r="1530" spans="3:7" ht="12">
      <c r="C1530" s="80"/>
      <c r="D1530" s="80"/>
      <c r="E1530" s="80"/>
      <c r="F1530" s="80"/>
      <c r="G1530" s="80"/>
    </row>
    <row r="1531" spans="3:7" ht="12">
      <c r="C1531" s="80"/>
      <c r="D1531" s="80"/>
      <c r="E1531" s="80"/>
      <c r="F1531" s="80"/>
      <c r="G1531" s="80"/>
    </row>
    <row r="1532" spans="3:7" ht="12">
      <c r="C1532" s="80"/>
      <c r="D1532" s="80"/>
      <c r="E1532" s="80"/>
      <c r="F1532" s="80"/>
      <c r="G1532" s="80"/>
    </row>
    <row r="1533" spans="3:7" ht="12">
      <c r="C1533" s="80"/>
      <c r="D1533" s="80"/>
      <c r="E1533" s="80"/>
      <c r="F1533" s="80"/>
      <c r="G1533" s="80"/>
    </row>
    <row r="1534" spans="3:7" ht="12">
      <c r="C1534" s="80"/>
      <c r="D1534" s="80"/>
      <c r="E1534" s="80"/>
      <c r="F1534" s="80"/>
      <c r="G1534" s="80"/>
    </row>
    <row r="1535" spans="3:7" ht="12">
      <c r="C1535" s="80"/>
      <c r="D1535" s="80"/>
      <c r="E1535" s="80"/>
      <c r="F1535" s="80"/>
      <c r="G1535" s="80"/>
    </row>
    <row r="1536" spans="3:7" ht="12">
      <c r="C1536" s="80"/>
      <c r="D1536" s="80"/>
      <c r="E1536" s="80"/>
      <c r="F1536" s="80"/>
      <c r="G1536" s="80"/>
    </row>
    <row r="1537" spans="3:7" ht="12">
      <c r="C1537" s="80"/>
      <c r="D1537" s="80"/>
      <c r="E1537" s="80"/>
      <c r="F1537" s="80"/>
      <c r="G1537" s="80"/>
    </row>
    <row r="1538" spans="3:7" ht="12">
      <c r="C1538" s="80"/>
      <c r="D1538" s="80"/>
      <c r="E1538" s="80"/>
      <c r="F1538" s="80"/>
      <c r="G1538" s="80"/>
    </row>
    <row r="1539" spans="3:7" ht="12">
      <c r="C1539" s="80"/>
      <c r="D1539" s="80"/>
      <c r="E1539" s="80"/>
      <c r="F1539" s="80"/>
      <c r="G1539" s="80"/>
    </row>
    <row r="1540" spans="3:7" ht="12">
      <c r="C1540" s="80"/>
      <c r="D1540" s="80"/>
      <c r="E1540" s="80"/>
      <c r="F1540" s="80"/>
      <c r="G1540" s="80"/>
    </row>
    <row r="1541" spans="3:7" ht="12">
      <c r="C1541" s="80"/>
      <c r="D1541" s="80"/>
      <c r="E1541" s="80"/>
      <c r="F1541" s="80"/>
      <c r="G1541" s="80"/>
    </row>
    <row r="1542" spans="3:7" ht="12">
      <c r="C1542" s="80"/>
      <c r="D1542" s="80"/>
      <c r="E1542" s="80"/>
      <c r="F1542" s="80"/>
      <c r="G1542" s="80"/>
    </row>
    <row r="1543" spans="3:7" ht="12">
      <c r="C1543" s="80"/>
      <c r="D1543" s="80"/>
      <c r="E1543" s="80"/>
      <c r="F1543" s="80"/>
      <c r="G1543" s="80"/>
    </row>
    <row r="1544" spans="3:7" ht="12">
      <c r="C1544" s="80"/>
      <c r="D1544" s="80"/>
      <c r="E1544" s="80"/>
      <c r="F1544" s="80"/>
      <c r="G1544" s="80"/>
    </row>
    <row r="1545" spans="3:7" ht="12">
      <c r="C1545" s="80"/>
      <c r="D1545" s="80"/>
      <c r="E1545" s="80"/>
      <c r="F1545" s="80"/>
      <c r="G1545" s="80"/>
    </row>
    <row r="1546" spans="3:7" ht="12">
      <c r="C1546" s="80"/>
      <c r="D1546" s="80"/>
      <c r="E1546" s="80"/>
      <c r="F1546" s="80"/>
      <c r="G1546" s="80"/>
    </row>
    <row r="1547" spans="3:7" ht="12">
      <c r="C1547" s="80"/>
      <c r="D1547" s="80"/>
      <c r="E1547" s="80"/>
      <c r="F1547" s="80"/>
      <c r="G1547" s="80"/>
    </row>
    <row r="1548" spans="3:7" ht="12">
      <c r="C1548" s="80"/>
      <c r="D1548" s="80"/>
      <c r="E1548" s="80"/>
      <c r="F1548" s="80"/>
      <c r="G1548" s="80"/>
    </row>
    <row r="1549" spans="3:7" ht="12">
      <c r="C1549" s="80"/>
      <c r="D1549" s="80"/>
      <c r="E1549" s="80"/>
      <c r="F1549" s="80"/>
      <c r="G1549" s="80"/>
    </row>
    <row r="1550" spans="3:7" ht="12">
      <c r="C1550" s="80"/>
      <c r="D1550" s="80"/>
      <c r="E1550" s="80"/>
      <c r="F1550" s="80"/>
      <c r="G1550" s="80"/>
    </row>
    <row r="1551" spans="3:7" ht="12">
      <c r="C1551" s="80"/>
      <c r="D1551" s="80"/>
      <c r="E1551" s="80"/>
      <c r="F1551" s="80"/>
      <c r="G1551" s="80"/>
    </row>
    <row r="1552" spans="3:7" ht="12">
      <c r="C1552" s="80"/>
      <c r="D1552" s="80"/>
      <c r="E1552" s="80"/>
      <c r="F1552" s="80"/>
      <c r="G1552" s="80"/>
    </row>
    <row r="1553" spans="3:7" ht="12">
      <c r="C1553" s="80"/>
      <c r="D1553" s="80"/>
      <c r="E1553" s="80"/>
      <c r="F1553" s="80"/>
      <c r="G1553" s="80"/>
    </row>
    <row r="1554" spans="3:7" ht="12">
      <c r="C1554" s="80"/>
      <c r="D1554" s="80"/>
      <c r="E1554" s="80"/>
      <c r="F1554" s="80"/>
      <c r="G1554" s="80"/>
    </row>
    <row r="1555" spans="3:7" ht="12">
      <c r="C1555" s="80"/>
      <c r="D1555" s="80"/>
      <c r="E1555" s="80"/>
      <c r="F1555" s="80"/>
      <c r="G1555" s="80"/>
    </row>
    <row r="1556" spans="3:7" ht="12">
      <c r="C1556" s="80"/>
      <c r="D1556" s="80"/>
      <c r="E1556" s="80"/>
      <c r="F1556" s="80"/>
      <c r="G1556" s="80"/>
    </row>
    <row r="1557" spans="3:7" ht="12">
      <c r="C1557" s="80"/>
      <c r="D1557" s="80"/>
      <c r="E1557" s="80"/>
      <c r="F1557" s="80"/>
      <c r="G1557" s="80"/>
    </row>
    <row r="1558" spans="3:7" ht="12">
      <c r="C1558" s="80"/>
      <c r="D1558" s="80"/>
      <c r="E1558" s="80"/>
      <c r="F1558" s="80"/>
      <c r="G1558" s="80"/>
    </row>
    <row r="1559" spans="3:7" ht="12">
      <c r="C1559" s="80"/>
      <c r="D1559" s="80"/>
      <c r="E1559" s="80"/>
      <c r="F1559" s="80"/>
      <c r="G1559" s="80"/>
    </row>
    <row r="1560" spans="3:7" ht="12">
      <c r="C1560" s="80"/>
      <c r="D1560" s="80"/>
      <c r="E1560" s="80"/>
      <c r="F1560" s="80"/>
      <c r="G1560" s="80"/>
    </row>
    <row r="1561" spans="3:7" ht="12">
      <c r="C1561" s="80"/>
      <c r="D1561" s="80"/>
      <c r="E1561" s="80"/>
      <c r="F1561" s="80"/>
      <c r="G1561" s="80"/>
    </row>
    <row r="1562" spans="3:7" ht="12">
      <c r="C1562" s="80"/>
      <c r="D1562" s="80"/>
      <c r="E1562" s="80"/>
      <c r="F1562" s="80"/>
      <c r="G1562" s="80"/>
    </row>
    <row r="1563" spans="3:7" ht="12">
      <c r="C1563" s="80"/>
      <c r="D1563" s="80"/>
      <c r="E1563" s="80"/>
      <c r="F1563" s="80"/>
      <c r="G1563" s="80"/>
    </row>
    <row r="1564" spans="3:7" ht="12">
      <c r="C1564" s="80"/>
      <c r="D1564" s="80"/>
      <c r="E1564" s="80"/>
      <c r="F1564" s="80"/>
      <c r="G1564" s="80"/>
    </row>
    <row r="1565" spans="3:7" ht="12">
      <c r="C1565" s="80"/>
      <c r="D1565" s="80"/>
      <c r="E1565" s="80"/>
      <c r="F1565" s="80"/>
      <c r="G1565" s="80"/>
    </row>
    <row r="1566" spans="3:7" ht="12">
      <c r="C1566" s="80"/>
      <c r="D1566" s="80"/>
      <c r="E1566" s="80"/>
      <c r="F1566" s="80"/>
      <c r="G1566" s="80"/>
    </row>
    <row r="1567" spans="3:7" ht="12">
      <c r="C1567" s="80"/>
      <c r="D1567" s="80"/>
      <c r="E1567" s="80"/>
      <c r="F1567" s="80"/>
      <c r="G1567" s="80"/>
    </row>
    <row r="1568" spans="3:7" ht="24" customHeight="1">
      <c r="C1568" s="80"/>
      <c r="D1568" s="80"/>
      <c r="E1568" s="80"/>
      <c r="F1568" s="80"/>
      <c r="G1568" s="80"/>
    </row>
    <row r="1569" spans="3:7" ht="24" customHeight="1">
      <c r="C1569" s="80"/>
      <c r="D1569" s="80"/>
      <c r="E1569" s="80"/>
      <c r="F1569" s="80"/>
      <c r="G1569" s="80"/>
    </row>
    <row r="1570" spans="3:7" ht="24" customHeight="1">
      <c r="C1570" s="80"/>
      <c r="D1570" s="80"/>
      <c r="E1570" s="80"/>
      <c r="F1570" s="80"/>
      <c r="G1570" s="80"/>
    </row>
    <row r="1571" spans="3:7" ht="24" customHeight="1">
      <c r="C1571" s="80"/>
      <c r="D1571" s="80"/>
      <c r="E1571" s="80"/>
      <c r="F1571" s="80"/>
      <c r="G1571" s="80"/>
    </row>
    <row r="1572" spans="3:7" ht="24" customHeight="1">
      <c r="C1572" s="80"/>
      <c r="D1572" s="80"/>
      <c r="E1572" s="80"/>
      <c r="F1572" s="80"/>
      <c r="G1572" s="80"/>
    </row>
    <row r="1573" spans="3:7" ht="24" customHeight="1">
      <c r="C1573" s="80"/>
      <c r="D1573" s="80"/>
      <c r="E1573" s="80"/>
      <c r="F1573" s="80"/>
      <c r="G1573" s="80"/>
    </row>
    <row r="1574" spans="3:7" ht="24" customHeight="1">
      <c r="C1574" s="80"/>
      <c r="D1574" s="80"/>
      <c r="E1574" s="80"/>
      <c r="F1574" s="80"/>
      <c r="G1574" s="80"/>
    </row>
    <row r="1575" spans="3:7" ht="24" customHeight="1">
      <c r="C1575" s="80"/>
      <c r="D1575" s="80"/>
      <c r="E1575" s="80"/>
      <c r="F1575" s="80"/>
      <c r="G1575" s="80"/>
    </row>
    <row r="1576" spans="3:7" ht="24" customHeight="1">
      <c r="C1576" s="80"/>
      <c r="D1576" s="80"/>
      <c r="E1576" s="80"/>
      <c r="F1576" s="80"/>
      <c r="G1576" s="80"/>
    </row>
    <row r="1577" spans="3:7" ht="24" customHeight="1">
      <c r="C1577" s="80"/>
      <c r="D1577" s="80"/>
      <c r="E1577" s="80"/>
      <c r="F1577" s="80"/>
      <c r="G1577" s="80"/>
    </row>
    <row r="1578" spans="3:7" ht="24" customHeight="1">
      <c r="C1578" s="80"/>
      <c r="D1578" s="80"/>
      <c r="E1578" s="80"/>
      <c r="F1578" s="80"/>
      <c r="G1578" s="80"/>
    </row>
    <row r="1579" spans="3:7" ht="24" customHeight="1">
      <c r="C1579" s="80"/>
      <c r="D1579" s="80"/>
      <c r="E1579" s="80"/>
      <c r="F1579" s="80"/>
      <c r="G1579" s="80"/>
    </row>
    <row r="1580" spans="3:7" ht="24" customHeight="1">
      <c r="C1580" s="80"/>
      <c r="D1580" s="80"/>
      <c r="E1580" s="80"/>
      <c r="F1580" s="80"/>
      <c r="G1580" s="80"/>
    </row>
    <row r="1581" spans="3:7" ht="24" customHeight="1">
      <c r="C1581" s="80"/>
      <c r="D1581" s="80"/>
      <c r="E1581" s="80"/>
      <c r="F1581" s="80"/>
      <c r="G1581" s="80"/>
    </row>
    <row r="1582" spans="3:7" ht="24" customHeight="1">
      <c r="C1582" s="80"/>
      <c r="D1582" s="80"/>
      <c r="E1582" s="80"/>
      <c r="F1582" s="80"/>
      <c r="G1582" s="80"/>
    </row>
    <row r="1583" spans="3:7" ht="24" customHeight="1">
      <c r="C1583" s="80"/>
      <c r="D1583" s="80"/>
      <c r="E1583" s="80"/>
      <c r="F1583" s="80"/>
      <c r="G1583" s="80"/>
    </row>
    <row r="1584" spans="3:7" ht="24" customHeight="1">
      <c r="C1584" s="80"/>
      <c r="D1584" s="80"/>
      <c r="E1584" s="80"/>
      <c r="F1584" s="80"/>
      <c r="G1584" s="80"/>
    </row>
    <row r="1585" spans="3:7" ht="24" customHeight="1">
      <c r="C1585" s="80"/>
      <c r="D1585" s="80"/>
      <c r="E1585" s="80"/>
      <c r="F1585" s="80"/>
      <c r="G1585" s="80"/>
    </row>
    <row r="1586" spans="3:7" ht="24" customHeight="1">
      <c r="C1586" s="80"/>
      <c r="D1586" s="80"/>
      <c r="E1586" s="80"/>
      <c r="F1586" s="80"/>
      <c r="G1586" s="80"/>
    </row>
    <row r="1587" spans="3:7" ht="24" customHeight="1">
      <c r="C1587" s="80"/>
      <c r="D1587" s="80"/>
      <c r="E1587" s="80"/>
      <c r="F1587" s="80"/>
      <c r="G1587" s="80"/>
    </row>
    <row r="1588" spans="3:7" ht="24" customHeight="1">
      <c r="C1588" s="80"/>
      <c r="D1588" s="80"/>
      <c r="E1588" s="80"/>
      <c r="F1588" s="80"/>
      <c r="G1588" s="80"/>
    </row>
    <row r="1589" spans="3:7" ht="24" customHeight="1">
      <c r="C1589" s="80"/>
      <c r="D1589" s="80"/>
      <c r="E1589" s="80"/>
      <c r="F1589" s="80"/>
      <c r="G1589" s="80"/>
    </row>
    <row r="1590" spans="3:7" ht="24" customHeight="1">
      <c r="C1590" s="80"/>
      <c r="D1590" s="80"/>
      <c r="E1590" s="80"/>
      <c r="F1590" s="80"/>
      <c r="G1590" s="80"/>
    </row>
    <row r="1591" spans="3:7" ht="24" customHeight="1">
      <c r="C1591" s="80"/>
      <c r="D1591" s="80"/>
      <c r="E1591" s="80"/>
      <c r="F1591" s="80"/>
      <c r="G1591" s="80"/>
    </row>
    <row r="1592" spans="3:7" ht="24" customHeight="1">
      <c r="C1592" s="80"/>
      <c r="D1592" s="80"/>
      <c r="E1592" s="80"/>
      <c r="F1592" s="80"/>
      <c r="G1592" s="80"/>
    </row>
    <row r="1593" spans="3:7" ht="24" customHeight="1">
      <c r="C1593" s="80"/>
      <c r="D1593" s="80"/>
      <c r="E1593" s="80"/>
      <c r="F1593" s="80"/>
      <c r="G1593" s="80"/>
    </row>
    <row r="1594" spans="3:7" ht="24" customHeight="1">
      <c r="C1594" s="80"/>
      <c r="D1594" s="80"/>
      <c r="E1594" s="80"/>
      <c r="F1594" s="80"/>
      <c r="G1594" s="80"/>
    </row>
    <row r="1595" spans="3:7" ht="24" customHeight="1">
      <c r="C1595" s="80"/>
      <c r="D1595" s="80"/>
      <c r="E1595" s="80"/>
      <c r="F1595" s="80"/>
      <c r="G1595" s="80"/>
    </row>
    <row r="1596" spans="3:7" ht="24" customHeight="1">
      <c r="C1596" s="80"/>
      <c r="D1596" s="80"/>
      <c r="E1596" s="80"/>
      <c r="F1596" s="80"/>
      <c r="G1596" s="80"/>
    </row>
    <row r="1597" spans="3:7" ht="24" customHeight="1">
      <c r="C1597" s="80"/>
      <c r="D1597" s="80"/>
      <c r="E1597" s="80"/>
      <c r="F1597" s="80"/>
      <c r="G1597" s="80"/>
    </row>
    <row r="1598" spans="3:7" ht="24" customHeight="1">
      <c r="C1598" s="80"/>
      <c r="D1598" s="80"/>
      <c r="E1598" s="80"/>
      <c r="F1598" s="80"/>
      <c r="G1598" s="80"/>
    </row>
    <row r="1599" spans="3:7" ht="24" customHeight="1">
      <c r="C1599" s="80"/>
      <c r="D1599" s="80"/>
      <c r="E1599" s="80"/>
      <c r="F1599" s="80"/>
      <c r="G1599" s="80"/>
    </row>
    <row r="1600" spans="3:7" ht="24" customHeight="1">
      <c r="C1600" s="80"/>
      <c r="D1600" s="80"/>
      <c r="E1600" s="80"/>
      <c r="F1600" s="80"/>
      <c r="G1600" s="80"/>
    </row>
    <row r="1601" spans="3:7" ht="24" customHeight="1">
      <c r="C1601" s="80"/>
      <c r="D1601" s="80"/>
      <c r="E1601" s="80"/>
      <c r="F1601" s="80"/>
      <c r="G1601" s="80"/>
    </row>
    <row r="1602" spans="3:7" ht="24" customHeight="1">
      <c r="C1602" s="80"/>
      <c r="D1602" s="80"/>
      <c r="E1602" s="80"/>
      <c r="F1602" s="80"/>
      <c r="G1602" s="80"/>
    </row>
    <row r="1603" spans="3:7" ht="24" customHeight="1">
      <c r="C1603" s="80"/>
      <c r="D1603" s="80"/>
      <c r="E1603" s="80"/>
      <c r="F1603" s="80"/>
      <c r="G1603" s="80"/>
    </row>
    <row r="1604" spans="3:7" ht="24" customHeight="1">
      <c r="C1604" s="80"/>
      <c r="D1604" s="80"/>
      <c r="E1604" s="80"/>
      <c r="F1604" s="80"/>
      <c r="G1604" s="80"/>
    </row>
    <row r="1605" spans="3:7" ht="24" customHeight="1">
      <c r="C1605" s="80"/>
      <c r="D1605" s="80"/>
      <c r="E1605" s="80"/>
      <c r="F1605" s="80"/>
      <c r="G1605" s="80"/>
    </row>
    <row r="1606" spans="3:7" ht="24" customHeight="1">
      <c r="C1606" s="80"/>
      <c r="D1606" s="80"/>
      <c r="E1606" s="80"/>
      <c r="F1606" s="80"/>
      <c r="G1606" s="80"/>
    </row>
    <row r="1607" spans="3:7" ht="24" customHeight="1">
      <c r="C1607" s="80"/>
      <c r="D1607" s="80"/>
      <c r="E1607" s="80"/>
      <c r="F1607" s="80"/>
      <c r="G1607" s="80"/>
    </row>
    <row r="1608" spans="3:7" ht="24" customHeight="1">
      <c r="C1608" s="80"/>
      <c r="D1608" s="80"/>
      <c r="E1608" s="80"/>
      <c r="F1608" s="80"/>
      <c r="G1608" s="80"/>
    </row>
    <row r="1609" spans="3:7" ht="24" customHeight="1">
      <c r="C1609" s="80"/>
      <c r="D1609" s="80"/>
      <c r="E1609" s="80"/>
      <c r="F1609" s="80"/>
      <c r="G1609" s="80"/>
    </row>
    <row r="1610" spans="3:7" ht="24" customHeight="1">
      <c r="C1610" s="80"/>
      <c r="D1610" s="80"/>
      <c r="E1610" s="80"/>
      <c r="F1610" s="80"/>
      <c r="G1610" s="80"/>
    </row>
    <row r="1611" spans="3:7" ht="24" customHeight="1">
      <c r="C1611" s="80"/>
      <c r="D1611" s="80"/>
      <c r="E1611" s="80"/>
      <c r="F1611" s="80"/>
      <c r="G1611" s="80"/>
    </row>
    <row r="1612" spans="3:7" ht="24" customHeight="1">
      <c r="C1612" s="80"/>
      <c r="D1612" s="80"/>
      <c r="E1612" s="80"/>
      <c r="F1612" s="80"/>
      <c r="G1612" s="80"/>
    </row>
    <row r="1613" spans="3:7" ht="24" customHeight="1">
      <c r="C1613" s="80"/>
      <c r="D1613" s="80"/>
      <c r="E1613" s="80"/>
      <c r="F1613" s="80"/>
      <c r="G1613" s="80"/>
    </row>
    <row r="1614" spans="3:7" ht="24" customHeight="1">
      <c r="C1614" s="80"/>
      <c r="D1614" s="80"/>
      <c r="E1614" s="80"/>
      <c r="F1614" s="80"/>
      <c r="G1614" s="80"/>
    </row>
    <row r="1615" spans="3:7" ht="24" customHeight="1">
      <c r="C1615" s="80"/>
      <c r="D1615" s="80"/>
      <c r="E1615" s="80"/>
      <c r="F1615" s="80"/>
      <c r="G1615" s="80"/>
    </row>
    <row r="1616" spans="3:7" ht="24" customHeight="1">
      <c r="C1616" s="80"/>
      <c r="D1616" s="80"/>
      <c r="E1616" s="80"/>
      <c r="F1616" s="80"/>
      <c r="G1616" s="80"/>
    </row>
    <row r="1617" spans="3:7" ht="24" customHeight="1">
      <c r="C1617" s="80"/>
      <c r="D1617" s="80"/>
      <c r="E1617" s="80"/>
      <c r="F1617" s="80"/>
      <c r="G1617" s="80"/>
    </row>
    <row r="1618" spans="3:7" ht="24" customHeight="1">
      <c r="C1618" s="80"/>
      <c r="D1618" s="80"/>
      <c r="E1618" s="80"/>
      <c r="F1618" s="80"/>
      <c r="G1618" s="80"/>
    </row>
    <row r="1619" spans="3:7" ht="24" customHeight="1">
      <c r="C1619" s="80"/>
      <c r="D1619" s="80"/>
      <c r="E1619" s="80"/>
      <c r="F1619" s="80"/>
      <c r="G1619" s="80"/>
    </row>
    <row r="1620" spans="3:7" ht="24" customHeight="1">
      <c r="C1620" s="80"/>
      <c r="D1620" s="80"/>
      <c r="E1620" s="80"/>
      <c r="F1620" s="80"/>
      <c r="G1620" s="80"/>
    </row>
    <row r="1621" spans="3:7" ht="24" customHeight="1">
      <c r="C1621" s="80"/>
      <c r="D1621" s="80"/>
      <c r="E1621" s="80"/>
      <c r="F1621" s="80"/>
      <c r="G1621" s="80"/>
    </row>
    <row r="1622" spans="3:7" ht="24" customHeight="1">
      <c r="C1622" s="80"/>
      <c r="D1622" s="80"/>
      <c r="E1622" s="80"/>
      <c r="F1622" s="80"/>
      <c r="G1622" s="80"/>
    </row>
    <row r="1623" spans="3:7" ht="24" customHeight="1">
      <c r="C1623" s="80"/>
      <c r="D1623" s="80"/>
      <c r="E1623" s="80"/>
      <c r="F1623" s="80"/>
      <c r="G1623" s="80"/>
    </row>
    <row r="1624" spans="3:7" ht="24" customHeight="1">
      <c r="C1624" s="80"/>
      <c r="D1624" s="80"/>
      <c r="E1624" s="80"/>
      <c r="F1624" s="80"/>
      <c r="G1624" s="80"/>
    </row>
    <row r="1625" spans="3:7" ht="24" customHeight="1">
      <c r="C1625" s="80"/>
      <c r="D1625" s="80"/>
      <c r="E1625" s="80"/>
      <c r="F1625" s="80"/>
      <c r="G1625" s="80"/>
    </row>
    <row r="1626" spans="3:7" ht="24" customHeight="1">
      <c r="C1626" s="80"/>
      <c r="D1626" s="80"/>
      <c r="E1626" s="80"/>
      <c r="F1626" s="80"/>
      <c r="G1626" s="80"/>
    </row>
    <row r="1627" spans="3:7" ht="24" customHeight="1">
      <c r="C1627" s="80"/>
      <c r="D1627" s="80"/>
      <c r="E1627" s="80"/>
      <c r="F1627" s="80"/>
      <c r="G1627" s="80"/>
    </row>
    <row r="1628" spans="3:7" ht="24" customHeight="1">
      <c r="C1628" s="80"/>
      <c r="D1628" s="80"/>
      <c r="E1628" s="80"/>
      <c r="F1628" s="80"/>
      <c r="G1628" s="80"/>
    </row>
    <row r="1629" spans="3:7" ht="24" customHeight="1">
      <c r="C1629" s="80"/>
      <c r="D1629" s="80"/>
      <c r="E1629" s="80"/>
      <c r="F1629" s="80"/>
      <c r="G1629" s="80"/>
    </row>
    <row r="1630" spans="3:7" ht="24" customHeight="1">
      <c r="C1630" s="80"/>
      <c r="D1630" s="80"/>
      <c r="E1630" s="80"/>
      <c r="F1630" s="80"/>
      <c r="G1630" s="80"/>
    </row>
    <row r="1631" spans="3:7" ht="24" customHeight="1">
      <c r="C1631" s="80"/>
      <c r="D1631" s="80"/>
      <c r="E1631" s="80"/>
      <c r="F1631" s="80"/>
      <c r="G1631" s="80"/>
    </row>
    <row r="1632" spans="3:7" ht="24" customHeight="1">
      <c r="C1632" s="80"/>
      <c r="D1632" s="80"/>
      <c r="E1632" s="80"/>
      <c r="F1632" s="80"/>
      <c r="G1632" s="80"/>
    </row>
    <row r="1633" spans="3:7" ht="24" customHeight="1">
      <c r="C1633" s="80"/>
      <c r="D1633" s="80"/>
      <c r="E1633" s="80"/>
      <c r="F1633" s="80"/>
      <c r="G1633" s="80"/>
    </row>
  </sheetData>
  <mergeCells count="30">
    <mergeCell ref="C519:G519"/>
    <mergeCell ref="C520:G520"/>
    <mergeCell ref="C589:G589"/>
    <mergeCell ref="C514:G514"/>
    <mergeCell ref="G11:G12"/>
    <mergeCell ref="C14:G14"/>
    <mergeCell ref="C15:G15"/>
    <mergeCell ref="C319:G319"/>
    <mergeCell ref="C510:G510"/>
    <mergeCell ref="F11:F12"/>
    <mergeCell ref="C337:G337"/>
    <mergeCell ref="C349:G349"/>
    <mergeCell ref="C505:G505"/>
    <mergeCell ref="C357:G357"/>
    <mergeCell ref="C360:G360"/>
    <mergeCell ref="C354:G354"/>
    <mergeCell ref="C315:G315"/>
    <mergeCell ref="A10:B10"/>
    <mergeCell ref="A11:B11"/>
    <mergeCell ref="C11:C12"/>
    <mergeCell ref="D11:D12"/>
    <mergeCell ref="E11:E12"/>
    <mergeCell ref="A9:B9"/>
    <mergeCell ref="D9:E9"/>
    <mergeCell ref="F9:G9"/>
    <mergeCell ref="A2:B2"/>
    <mergeCell ref="A4:C4"/>
    <mergeCell ref="A6:G6"/>
    <mergeCell ref="A7:G7"/>
    <mergeCell ref="F8:G8"/>
  </mergeCells>
  <pageMargins left="0.35433070866141736" right="0.31496062992125984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4" sqref="C4"/>
    </sheetView>
  </sheetViews>
  <sheetFormatPr defaultRowHeight="15"/>
  <cols>
    <col min="1" max="1" width="37.42578125" customWidth="1"/>
    <col min="2" max="2" width="22.85546875" customWidth="1"/>
    <col min="3" max="3" width="67.7109375" customWidth="1"/>
    <col min="4" max="4" width="11.42578125" customWidth="1"/>
  </cols>
  <sheetData>
    <row r="1" spans="1:6" ht="84" customHeight="1">
      <c r="A1" s="95" t="s">
        <v>358</v>
      </c>
      <c r="B1" s="107" t="s">
        <v>1162</v>
      </c>
      <c r="C1" s="108" t="s">
        <v>1163</v>
      </c>
      <c r="D1" s="107" t="s">
        <v>1164</v>
      </c>
      <c r="E1" s="109">
        <v>1</v>
      </c>
      <c r="F1" s="109">
        <v>55000</v>
      </c>
    </row>
    <row r="2" spans="1:6" ht="84" customHeight="1">
      <c r="A2" s="95" t="s">
        <v>358</v>
      </c>
      <c r="B2" s="107" t="s">
        <v>1165</v>
      </c>
      <c r="C2" s="108" t="s">
        <v>1166</v>
      </c>
      <c r="D2" s="107" t="s">
        <v>1164</v>
      </c>
      <c r="E2" s="110">
        <v>1</v>
      </c>
      <c r="F2" s="110">
        <v>50000</v>
      </c>
    </row>
    <row r="3" spans="1:6" ht="84" customHeight="1">
      <c r="A3" s="95" t="s">
        <v>358</v>
      </c>
      <c r="B3" s="107" t="s">
        <v>1167</v>
      </c>
      <c r="C3" s="108" t="s">
        <v>1193</v>
      </c>
      <c r="D3" s="107" t="s">
        <v>1164</v>
      </c>
      <c r="E3" s="109">
        <v>1</v>
      </c>
      <c r="F3" s="109">
        <v>50000</v>
      </c>
    </row>
    <row r="4" spans="1:6" ht="84" customHeight="1">
      <c r="A4" s="95" t="s">
        <v>358</v>
      </c>
      <c r="B4" s="107" t="s">
        <v>1168</v>
      </c>
      <c r="C4" s="108" t="s">
        <v>1194</v>
      </c>
      <c r="D4" s="107" t="s">
        <v>1164</v>
      </c>
      <c r="E4" s="109">
        <v>1</v>
      </c>
      <c r="F4" s="109">
        <v>40000</v>
      </c>
    </row>
    <row r="5" spans="1:6" ht="84" customHeight="1">
      <c r="A5" s="95" t="s">
        <v>358</v>
      </c>
      <c r="B5" s="107" t="s">
        <v>1169</v>
      </c>
      <c r="C5" s="108" t="s">
        <v>1195</v>
      </c>
      <c r="D5" s="107" t="s">
        <v>1164</v>
      </c>
      <c r="E5" s="109">
        <v>1</v>
      </c>
      <c r="F5" s="109">
        <v>25000</v>
      </c>
    </row>
    <row r="6" spans="1:6" ht="84" customHeight="1">
      <c r="A6" s="95" t="s">
        <v>358</v>
      </c>
      <c r="B6" s="107" t="s">
        <v>1170</v>
      </c>
      <c r="C6" s="108" t="s">
        <v>1171</v>
      </c>
      <c r="D6" s="107" t="s">
        <v>1164</v>
      </c>
      <c r="E6" s="109">
        <v>1</v>
      </c>
      <c r="F6" s="109">
        <v>40000</v>
      </c>
    </row>
    <row r="7" spans="1:6" ht="84" customHeight="1">
      <c r="A7" s="95" t="s">
        <v>358</v>
      </c>
      <c r="B7" s="107" t="s">
        <v>1172</v>
      </c>
      <c r="C7" s="108" t="s">
        <v>1196</v>
      </c>
      <c r="D7" s="107" t="s">
        <v>1164</v>
      </c>
      <c r="E7" s="109">
        <v>1</v>
      </c>
      <c r="F7" s="109">
        <v>40000</v>
      </c>
    </row>
    <row r="8" spans="1:6" ht="84" customHeight="1">
      <c r="A8" s="95" t="s">
        <v>358</v>
      </c>
      <c r="B8" s="107" t="s">
        <v>1173</v>
      </c>
      <c r="C8" s="108" t="s">
        <v>1197</v>
      </c>
      <c r="D8" s="107" t="s">
        <v>1164</v>
      </c>
      <c r="E8" s="109">
        <v>1</v>
      </c>
      <c r="F8" s="109">
        <v>17800</v>
      </c>
    </row>
    <row r="9" spans="1:6" ht="84" customHeight="1">
      <c r="A9" s="95" t="s">
        <v>358</v>
      </c>
      <c r="B9" s="107" t="s">
        <v>1174</v>
      </c>
      <c r="C9" s="108" t="s">
        <v>1198</v>
      </c>
      <c r="D9" s="107" t="s">
        <v>1164</v>
      </c>
      <c r="E9" s="109">
        <v>1</v>
      </c>
      <c r="F9" s="109">
        <v>22800</v>
      </c>
    </row>
    <row r="10" spans="1:6" ht="84" customHeight="1">
      <c r="A10" s="95" t="s">
        <v>358</v>
      </c>
      <c r="B10" s="107" t="s">
        <v>1175</v>
      </c>
      <c r="C10" s="108" t="s">
        <v>1176</v>
      </c>
      <c r="D10" s="107" t="s">
        <v>1164</v>
      </c>
      <c r="E10" s="109">
        <v>1</v>
      </c>
      <c r="F10" s="109">
        <v>13500</v>
      </c>
    </row>
    <row r="11" spans="1:6" ht="84" customHeight="1">
      <c r="A11" s="95" t="s">
        <v>358</v>
      </c>
      <c r="B11" s="107" t="s">
        <v>1173</v>
      </c>
      <c r="C11" s="108" t="s">
        <v>1176</v>
      </c>
      <c r="D11" s="107" t="s">
        <v>1164</v>
      </c>
      <c r="E11" s="109">
        <v>1</v>
      </c>
      <c r="F11" s="109">
        <v>9000</v>
      </c>
    </row>
    <row r="12" spans="1:6" ht="84" customHeight="1">
      <c r="A12" s="95" t="s">
        <v>358</v>
      </c>
      <c r="B12" s="107" t="s">
        <v>1177</v>
      </c>
      <c r="C12" s="108" t="s">
        <v>1199</v>
      </c>
      <c r="D12" s="107" t="s">
        <v>1164</v>
      </c>
      <c r="E12" s="109">
        <v>1</v>
      </c>
      <c r="F12" s="109">
        <v>22500</v>
      </c>
    </row>
    <row r="13" spans="1:6" ht="84" customHeight="1">
      <c r="A13" s="95" t="s">
        <v>358</v>
      </c>
      <c r="B13" s="111" t="s">
        <v>1186</v>
      </c>
      <c r="C13" s="111" t="s">
        <v>1187</v>
      </c>
      <c r="D13" s="107" t="s">
        <v>481</v>
      </c>
      <c r="E13" s="109">
        <v>1</v>
      </c>
      <c r="F13" s="109">
        <v>19400</v>
      </c>
    </row>
    <row r="14" spans="1:6" ht="84" customHeight="1">
      <c r="A14" s="95" t="s">
        <v>358</v>
      </c>
      <c r="B14" s="107" t="s">
        <v>1188</v>
      </c>
      <c r="C14" s="108" t="s">
        <v>1200</v>
      </c>
      <c r="D14" s="107" t="s">
        <v>1164</v>
      </c>
      <c r="E14" s="109">
        <v>1</v>
      </c>
      <c r="F14" s="109">
        <v>37000</v>
      </c>
    </row>
    <row r="15" spans="1:6" ht="84" customHeight="1">
      <c r="A15" s="95" t="s">
        <v>358</v>
      </c>
      <c r="B15" s="107" t="s">
        <v>1189</v>
      </c>
      <c r="C15" s="108" t="s">
        <v>1190</v>
      </c>
      <c r="D15" s="107" t="s">
        <v>1164</v>
      </c>
      <c r="E15" s="109">
        <v>1</v>
      </c>
      <c r="F15" s="109">
        <v>47000</v>
      </c>
    </row>
    <row r="16" spans="1:6" ht="84" customHeight="1">
      <c r="A16" s="95" t="s">
        <v>358</v>
      </c>
      <c r="B16" s="107" t="s">
        <v>1191</v>
      </c>
      <c r="C16" s="108" t="s">
        <v>1192</v>
      </c>
      <c r="D16" s="107" t="s">
        <v>1164</v>
      </c>
      <c r="E16" s="109">
        <v>1</v>
      </c>
      <c r="F16" s="109">
        <v>47000</v>
      </c>
    </row>
    <row r="17" spans="1:6" ht="84" customHeight="1">
      <c r="A17" s="95" t="s">
        <v>399</v>
      </c>
      <c r="B17" s="111" t="s">
        <v>1178</v>
      </c>
      <c r="C17" s="111" t="s">
        <v>1179</v>
      </c>
      <c r="D17" s="107" t="s">
        <v>481</v>
      </c>
      <c r="E17" s="109">
        <v>1</v>
      </c>
      <c r="F17" s="109">
        <v>3000</v>
      </c>
    </row>
    <row r="18" spans="1:6" ht="84" customHeight="1">
      <c r="A18" s="95" t="s">
        <v>399</v>
      </c>
      <c r="B18" s="107" t="s">
        <v>1180</v>
      </c>
      <c r="C18" s="107" t="s">
        <v>1181</v>
      </c>
      <c r="D18" s="107" t="s">
        <v>481</v>
      </c>
      <c r="E18" s="109">
        <v>1</v>
      </c>
      <c r="F18" s="109">
        <v>6000</v>
      </c>
    </row>
    <row r="19" spans="1:6" ht="84" customHeight="1">
      <c r="A19" s="95" t="s">
        <v>399</v>
      </c>
      <c r="B19" s="107" t="s">
        <v>1182</v>
      </c>
      <c r="C19" s="107" t="s">
        <v>1183</v>
      </c>
      <c r="D19" s="107" t="s">
        <v>1184</v>
      </c>
      <c r="E19" s="109">
        <v>1</v>
      </c>
      <c r="F19" s="109">
        <v>5000</v>
      </c>
    </row>
    <row r="20" spans="1:6" ht="84" customHeight="1">
      <c r="A20" s="95" t="s">
        <v>399</v>
      </c>
      <c r="B20" s="107" t="s">
        <v>1182</v>
      </c>
      <c r="C20" s="107" t="s">
        <v>1185</v>
      </c>
      <c r="D20" s="107" t="s">
        <v>1184</v>
      </c>
      <c r="E20" s="109">
        <v>1</v>
      </c>
      <c r="F20" s="109">
        <v>3000</v>
      </c>
    </row>
    <row r="22" spans="1:6">
      <c r="F22">
        <f>SUM(F1:F21)</f>
        <v>553000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7"/>
  <sheetViews>
    <sheetView workbookViewId="0">
      <selection sqref="A1:G147"/>
    </sheetView>
  </sheetViews>
  <sheetFormatPr defaultColWidth="13.85546875" defaultRowHeight="12"/>
  <cols>
    <col min="1" max="16384" width="13.85546875" style="119"/>
  </cols>
  <sheetData>
    <row r="1" spans="1:7" ht="96">
      <c r="A1" s="120">
        <v>44192000</v>
      </c>
      <c r="B1" s="121" t="s">
        <v>1205</v>
      </c>
      <c r="C1" s="121" t="s">
        <v>1206</v>
      </c>
      <c r="D1" s="121" t="s">
        <v>88</v>
      </c>
      <c r="E1" s="121">
        <v>600</v>
      </c>
      <c r="F1" s="121">
        <v>6000</v>
      </c>
      <c r="G1" s="121">
        <v>10</v>
      </c>
    </row>
    <row r="2" spans="1:7" ht="60">
      <c r="A2" s="120">
        <v>44192000</v>
      </c>
      <c r="B2" s="121" t="s">
        <v>1207</v>
      </c>
      <c r="C2" s="121" t="s">
        <v>1206</v>
      </c>
      <c r="D2" s="121" t="s">
        <v>88</v>
      </c>
      <c r="E2" s="121">
        <v>200</v>
      </c>
      <c r="F2" s="121">
        <v>2000</v>
      </c>
      <c r="G2" s="121">
        <v>10</v>
      </c>
    </row>
    <row r="3" spans="1:7" ht="36">
      <c r="A3" s="120">
        <v>44192000</v>
      </c>
      <c r="B3" s="120" t="s">
        <v>1208</v>
      </c>
      <c r="C3" s="121" t="s">
        <v>1206</v>
      </c>
      <c r="D3" s="120" t="s">
        <v>88</v>
      </c>
      <c r="E3" s="121">
        <v>1200</v>
      </c>
      <c r="F3" s="121">
        <v>12000</v>
      </c>
      <c r="G3" s="120">
        <v>10</v>
      </c>
    </row>
    <row r="4" spans="1:7" ht="96">
      <c r="A4" s="120">
        <v>44192000</v>
      </c>
      <c r="B4" s="121" t="s">
        <v>1209</v>
      </c>
      <c r="C4" s="121" t="s">
        <v>1206</v>
      </c>
      <c r="D4" s="121" t="s">
        <v>88</v>
      </c>
      <c r="E4" s="121">
        <v>1200</v>
      </c>
      <c r="F4" s="121">
        <v>60000</v>
      </c>
      <c r="G4" s="121">
        <v>50</v>
      </c>
    </row>
    <row r="5" spans="1:7" ht="120">
      <c r="A5" s="121">
        <v>44212510</v>
      </c>
      <c r="B5" s="121" t="s">
        <v>1210</v>
      </c>
      <c r="C5" s="121" t="s">
        <v>1206</v>
      </c>
      <c r="D5" s="121" t="s">
        <v>88</v>
      </c>
      <c r="E5" s="121">
        <v>189.9</v>
      </c>
      <c r="F5" s="121">
        <v>15192</v>
      </c>
      <c r="G5" s="121">
        <v>80</v>
      </c>
    </row>
    <row r="6" spans="1:7" ht="72">
      <c r="A6" s="121">
        <v>44112300</v>
      </c>
      <c r="B6" s="120" t="s">
        <v>1211</v>
      </c>
      <c r="C6" s="121" t="s">
        <v>1206</v>
      </c>
      <c r="D6" s="120" t="s">
        <v>88</v>
      </c>
      <c r="E6" s="121">
        <v>84</v>
      </c>
      <c r="F6" s="121">
        <v>4200</v>
      </c>
      <c r="G6" s="120">
        <v>50</v>
      </c>
    </row>
    <row r="7" spans="1:7" ht="108">
      <c r="A7" s="121">
        <v>44912000</v>
      </c>
      <c r="B7" s="121" t="s">
        <v>1212</v>
      </c>
      <c r="C7" s="121" t="s">
        <v>1206</v>
      </c>
      <c r="D7" s="121" t="s">
        <v>88</v>
      </c>
      <c r="E7" s="121">
        <v>180</v>
      </c>
      <c r="F7" s="121">
        <v>90000</v>
      </c>
      <c r="G7" s="121">
        <v>500</v>
      </c>
    </row>
    <row r="8" spans="1:7">
      <c r="A8" s="121">
        <v>44192000</v>
      </c>
      <c r="B8" s="121" t="s">
        <v>1213</v>
      </c>
      <c r="C8" s="121" t="s">
        <v>1206</v>
      </c>
      <c r="D8" s="121" t="s">
        <v>1214</v>
      </c>
      <c r="E8" s="121">
        <v>17760</v>
      </c>
      <c r="F8" s="121">
        <v>177600</v>
      </c>
      <c r="G8" s="121">
        <v>10</v>
      </c>
    </row>
    <row r="9" spans="1:7" ht="84">
      <c r="A9" s="120">
        <v>44512910</v>
      </c>
      <c r="B9" s="121" t="s">
        <v>1215</v>
      </c>
      <c r="C9" s="121" t="s">
        <v>1206</v>
      </c>
      <c r="D9" s="121" t="s">
        <v>88</v>
      </c>
      <c r="E9" s="121">
        <v>348</v>
      </c>
      <c r="F9" s="121">
        <v>1740</v>
      </c>
      <c r="G9" s="121">
        <v>5</v>
      </c>
    </row>
    <row r="10" spans="1:7" ht="84">
      <c r="A10" s="120">
        <v>44512910</v>
      </c>
      <c r="B10" s="121" t="s">
        <v>1216</v>
      </c>
      <c r="C10" s="121" t="s">
        <v>1206</v>
      </c>
      <c r="D10" s="121" t="s">
        <v>88</v>
      </c>
      <c r="E10" s="121">
        <v>348</v>
      </c>
      <c r="F10" s="121">
        <v>1740</v>
      </c>
      <c r="G10" s="121">
        <v>5</v>
      </c>
    </row>
    <row r="11" spans="1:7" ht="96">
      <c r="A11" s="120">
        <v>44512910</v>
      </c>
      <c r="B11" s="121" t="s">
        <v>1217</v>
      </c>
      <c r="C11" s="121" t="s">
        <v>1206</v>
      </c>
      <c r="D11" s="121" t="s">
        <v>88</v>
      </c>
      <c r="E11" s="121">
        <v>120</v>
      </c>
      <c r="F11" s="121">
        <v>600</v>
      </c>
      <c r="G11" s="121">
        <v>5</v>
      </c>
    </row>
    <row r="12" spans="1:7" ht="96">
      <c r="A12" s="120">
        <v>44512910</v>
      </c>
      <c r="B12" s="121" t="s">
        <v>1218</v>
      </c>
      <c r="C12" s="121" t="s">
        <v>1206</v>
      </c>
      <c r="D12" s="121" t="s">
        <v>88</v>
      </c>
      <c r="E12" s="121">
        <v>444</v>
      </c>
      <c r="F12" s="121">
        <v>5772</v>
      </c>
      <c r="G12" s="121">
        <v>13</v>
      </c>
    </row>
    <row r="13" spans="1:7" ht="84">
      <c r="A13" s="120">
        <v>44512910</v>
      </c>
      <c r="B13" s="121" t="s">
        <v>1219</v>
      </c>
      <c r="C13" s="121" t="s">
        <v>1206</v>
      </c>
      <c r="D13" s="121" t="s">
        <v>88</v>
      </c>
      <c r="E13" s="121">
        <v>599</v>
      </c>
      <c r="F13" s="121">
        <v>2995</v>
      </c>
      <c r="G13" s="121">
        <v>5</v>
      </c>
    </row>
    <row r="14" spans="1:7" ht="96">
      <c r="A14" s="120">
        <v>44512910</v>
      </c>
      <c r="B14" s="121" t="s">
        <v>1220</v>
      </c>
      <c r="C14" s="121" t="s">
        <v>1206</v>
      </c>
      <c r="D14" s="121" t="s">
        <v>88</v>
      </c>
      <c r="E14" s="121">
        <v>1000</v>
      </c>
      <c r="F14" s="121">
        <v>5000</v>
      </c>
      <c r="G14" s="121">
        <v>5</v>
      </c>
    </row>
    <row r="15" spans="1:7" ht="84">
      <c r="A15" s="120">
        <v>44512910</v>
      </c>
      <c r="B15" s="121" t="s">
        <v>1221</v>
      </c>
      <c r="C15" s="121" t="s">
        <v>1206</v>
      </c>
      <c r="D15" s="121" t="s">
        <v>88</v>
      </c>
      <c r="E15" s="121">
        <v>750</v>
      </c>
      <c r="F15" s="121">
        <v>3750</v>
      </c>
      <c r="G15" s="121">
        <v>5</v>
      </c>
    </row>
    <row r="16" spans="1:7">
      <c r="A16" s="121">
        <v>44192000</v>
      </c>
      <c r="B16" s="121" t="s">
        <v>1222</v>
      </c>
      <c r="C16" s="121" t="s">
        <v>1206</v>
      </c>
      <c r="D16" s="121" t="s">
        <v>1223</v>
      </c>
      <c r="E16" s="121">
        <v>1650</v>
      </c>
      <c r="F16" s="121">
        <v>247500</v>
      </c>
      <c r="G16" s="121">
        <v>150</v>
      </c>
    </row>
    <row r="17" spans="1:7" ht="24">
      <c r="A17" s="121">
        <v>44192000</v>
      </c>
      <c r="B17" s="121" t="s">
        <v>1224</v>
      </c>
      <c r="C17" s="121" t="s">
        <v>1206</v>
      </c>
      <c r="D17" s="121" t="s">
        <v>1223</v>
      </c>
      <c r="E17" s="121">
        <v>3700</v>
      </c>
      <c r="F17" s="121">
        <v>259000</v>
      </c>
      <c r="G17" s="121">
        <v>70</v>
      </c>
    </row>
    <row r="18" spans="1:7" ht="36">
      <c r="A18" s="120">
        <v>44423000</v>
      </c>
      <c r="B18" s="121" t="s">
        <v>1225</v>
      </c>
      <c r="C18" s="121" t="s">
        <v>1206</v>
      </c>
      <c r="D18" s="121" t="s">
        <v>88</v>
      </c>
      <c r="E18" s="121">
        <v>3495</v>
      </c>
      <c r="F18" s="121">
        <v>524250</v>
      </c>
      <c r="G18" s="121">
        <v>150</v>
      </c>
    </row>
    <row r="19" spans="1:7" ht="36">
      <c r="A19" s="120">
        <v>44423000</v>
      </c>
      <c r="B19" s="121" t="s">
        <v>1226</v>
      </c>
      <c r="C19" s="121" t="s">
        <v>1206</v>
      </c>
      <c r="D19" s="121" t="s">
        <v>88</v>
      </c>
      <c r="E19" s="121">
        <v>5600</v>
      </c>
      <c r="F19" s="121">
        <v>56000</v>
      </c>
      <c r="G19" s="121">
        <v>10</v>
      </c>
    </row>
    <row r="20" spans="1:7" ht="36">
      <c r="A20" s="120">
        <v>44423000</v>
      </c>
      <c r="B20" s="121" t="s">
        <v>1227</v>
      </c>
      <c r="C20" s="121" t="s">
        <v>1206</v>
      </c>
      <c r="D20" s="121" t="s">
        <v>88</v>
      </c>
      <c r="E20" s="121">
        <v>600</v>
      </c>
      <c r="F20" s="121">
        <v>240000</v>
      </c>
      <c r="G20" s="121">
        <v>400</v>
      </c>
    </row>
    <row r="21" spans="1:7" ht="36">
      <c r="A21" s="120">
        <v>44423000</v>
      </c>
      <c r="B21" s="121" t="s">
        <v>1228</v>
      </c>
      <c r="C21" s="121" t="s">
        <v>1206</v>
      </c>
      <c r="D21" s="121" t="s">
        <v>88</v>
      </c>
      <c r="E21" s="121">
        <v>570</v>
      </c>
      <c r="F21" s="121">
        <v>85500</v>
      </c>
      <c r="G21" s="121">
        <v>150</v>
      </c>
    </row>
    <row r="22" spans="1:7" ht="24">
      <c r="A22" s="120">
        <v>44423000</v>
      </c>
      <c r="B22" s="121" t="s">
        <v>1229</v>
      </c>
      <c r="C22" s="121" t="s">
        <v>1206</v>
      </c>
      <c r="D22" s="121" t="s">
        <v>88</v>
      </c>
      <c r="E22" s="121">
        <v>1450</v>
      </c>
      <c r="F22" s="121">
        <v>21750</v>
      </c>
      <c r="G22" s="121">
        <v>15</v>
      </c>
    </row>
    <row r="23" spans="1:7">
      <c r="A23" s="120">
        <v>44192000</v>
      </c>
      <c r="B23" s="121" t="s">
        <v>1230</v>
      </c>
      <c r="C23" s="121" t="s">
        <v>1206</v>
      </c>
      <c r="D23" s="121" t="s">
        <v>88</v>
      </c>
      <c r="E23" s="121">
        <v>1700</v>
      </c>
      <c r="F23" s="121">
        <v>68000</v>
      </c>
      <c r="G23" s="121">
        <v>40</v>
      </c>
    </row>
    <row r="24" spans="1:7">
      <c r="A24" s="120">
        <v>44423000</v>
      </c>
      <c r="B24" s="121" t="s">
        <v>1231</v>
      </c>
      <c r="C24" s="121" t="s">
        <v>1206</v>
      </c>
      <c r="D24" s="121" t="s">
        <v>88</v>
      </c>
      <c r="E24" s="121">
        <v>250</v>
      </c>
      <c r="F24" s="121">
        <v>2500</v>
      </c>
      <c r="G24" s="121">
        <v>10</v>
      </c>
    </row>
    <row r="25" spans="1:7" ht="48">
      <c r="A25" s="121">
        <v>44523200</v>
      </c>
      <c r="B25" s="121" t="s">
        <v>1232</v>
      </c>
      <c r="C25" s="121" t="s">
        <v>1206</v>
      </c>
      <c r="D25" s="121" t="s">
        <v>88</v>
      </c>
      <c r="E25" s="121">
        <v>5</v>
      </c>
      <c r="F25" s="121">
        <v>2000</v>
      </c>
      <c r="G25" s="121">
        <v>400</v>
      </c>
    </row>
    <row r="26" spans="1:7">
      <c r="A26" s="120">
        <v>44423000</v>
      </c>
      <c r="B26" s="121" t="s">
        <v>1233</v>
      </c>
      <c r="C26" s="121" t="s">
        <v>1206</v>
      </c>
      <c r="D26" s="121" t="s">
        <v>88</v>
      </c>
      <c r="E26" s="121">
        <v>1200</v>
      </c>
      <c r="F26" s="121">
        <v>6000</v>
      </c>
      <c r="G26" s="121">
        <v>5</v>
      </c>
    </row>
    <row r="27" spans="1:7" ht="24">
      <c r="A27" s="121">
        <v>44221200</v>
      </c>
      <c r="B27" s="121" t="s">
        <v>1234</v>
      </c>
      <c r="C27" s="121" t="s">
        <v>1206</v>
      </c>
      <c r="D27" s="121" t="s">
        <v>1235</v>
      </c>
      <c r="E27" s="121">
        <v>38828</v>
      </c>
      <c r="F27" s="121">
        <v>776560</v>
      </c>
      <c r="G27" s="120">
        <v>20</v>
      </c>
    </row>
    <row r="28" spans="1:7">
      <c r="A28" s="121">
        <v>44315100</v>
      </c>
      <c r="B28" s="121" t="s">
        <v>1236</v>
      </c>
      <c r="C28" s="121" t="s">
        <v>1206</v>
      </c>
      <c r="D28" s="121" t="s">
        <v>88</v>
      </c>
      <c r="E28" s="121">
        <v>99400</v>
      </c>
      <c r="F28" s="121">
        <v>99400</v>
      </c>
      <c r="G28" s="121">
        <v>1</v>
      </c>
    </row>
    <row r="29" spans="1:7" ht="24">
      <c r="A29" s="121">
        <v>44191000</v>
      </c>
      <c r="B29" s="121" t="s">
        <v>1237</v>
      </c>
      <c r="C29" s="121" t="s">
        <v>1206</v>
      </c>
      <c r="D29" s="121" t="s">
        <v>1139</v>
      </c>
      <c r="E29" s="121">
        <v>40</v>
      </c>
      <c r="F29" s="121">
        <v>6000</v>
      </c>
      <c r="G29" s="121">
        <v>150</v>
      </c>
    </row>
    <row r="30" spans="1:7" ht="24">
      <c r="A30" s="120">
        <v>44411300</v>
      </c>
      <c r="B30" s="122" t="s">
        <v>1238</v>
      </c>
      <c r="C30" s="121" t="s">
        <v>1206</v>
      </c>
      <c r="D30" s="122" t="s">
        <v>88</v>
      </c>
      <c r="E30" s="121">
        <v>20000</v>
      </c>
      <c r="F30" s="121">
        <v>200000</v>
      </c>
      <c r="G30" s="122">
        <v>10</v>
      </c>
    </row>
    <row r="31" spans="1:7" ht="36">
      <c r="A31" s="120">
        <v>44411300</v>
      </c>
      <c r="B31" s="122" t="s">
        <v>1239</v>
      </c>
      <c r="C31" s="121" t="s">
        <v>1206</v>
      </c>
      <c r="D31" s="122" t="s">
        <v>88</v>
      </c>
      <c r="E31" s="121">
        <v>40000</v>
      </c>
      <c r="F31" s="121">
        <v>200000</v>
      </c>
      <c r="G31" s="122">
        <v>5</v>
      </c>
    </row>
    <row r="32" spans="1:7" ht="36">
      <c r="A32" s="121">
        <v>44192000</v>
      </c>
      <c r="B32" s="121" t="s">
        <v>1240</v>
      </c>
      <c r="C32" s="121" t="s">
        <v>1206</v>
      </c>
      <c r="D32" s="121" t="s">
        <v>225</v>
      </c>
      <c r="E32" s="121">
        <v>500</v>
      </c>
      <c r="F32" s="121">
        <v>15000</v>
      </c>
      <c r="G32" s="121">
        <v>30</v>
      </c>
    </row>
    <row r="33" spans="1:7" ht="36">
      <c r="A33" s="121">
        <v>44423000</v>
      </c>
      <c r="B33" s="121" t="s">
        <v>1241</v>
      </c>
      <c r="C33" s="121" t="s">
        <v>1206</v>
      </c>
      <c r="D33" s="121" t="s">
        <v>88</v>
      </c>
      <c r="E33" s="121">
        <v>3</v>
      </c>
      <c r="F33" s="121">
        <v>1500</v>
      </c>
      <c r="G33" s="121">
        <v>500</v>
      </c>
    </row>
    <row r="34" spans="1:7" ht="48">
      <c r="A34" s="120">
        <v>44164300</v>
      </c>
      <c r="B34" s="121" t="s">
        <v>1242</v>
      </c>
      <c r="C34" s="121" t="s">
        <v>1206</v>
      </c>
      <c r="D34" s="121" t="s">
        <v>1139</v>
      </c>
      <c r="E34" s="121">
        <v>660</v>
      </c>
      <c r="F34" s="121">
        <v>23100</v>
      </c>
      <c r="G34" s="121">
        <v>35</v>
      </c>
    </row>
    <row r="35" spans="1:7" ht="48">
      <c r="A35" s="120">
        <v>44164300</v>
      </c>
      <c r="B35" s="121" t="s">
        <v>1243</v>
      </c>
      <c r="C35" s="121" t="s">
        <v>1206</v>
      </c>
      <c r="D35" s="121" t="s">
        <v>1139</v>
      </c>
      <c r="E35" s="121">
        <v>888</v>
      </c>
      <c r="F35" s="121">
        <v>17760</v>
      </c>
      <c r="G35" s="121">
        <v>20</v>
      </c>
    </row>
    <row r="36" spans="1:7" ht="48">
      <c r="A36" s="120">
        <v>44164300</v>
      </c>
      <c r="B36" s="121" t="s">
        <v>1244</v>
      </c>
      <c r="C36" s="121" t="s">
        <v>1206</v>
      </c>
      <c r="D36" s="121" t="s">
        <v>1139</v>
      </c>
      <c r="E36" s="121">
        <v>396</v>
      </c>
      <c r="F36" s="121">
        <v>23760</v>
      </c>
      <c r="G36" s="121">
        <v>60</v>
      </c>
    </row>
    <row r="37" spans="1:7" ht="48">
      <c r="A37" s="120">
        <v>44164300</v>
      </c>
      <c r="B37" s="121" t="s">
        <v>1245</v>
      </c>
      <c r="C37" s="121" t="s">
        <v>1206</v>
      </c>
      <c r="D37" s="121" t="s">
        <v>1139</v>
      </c>
      <c r="E37" s="121">
        <v>348</v>
      </c>
      <c r="F37" s="121">
        <v>10440</v>
      </c>
      <c r="G37" s="121">
        <v>30</v>
      </c>
    </row>
    <row r="38" spans="1:7" ht="36">
      <c r="A38" s="121">
        <v>44192000</v>
      </c>
      <c r="B38" s="121" t="s">
        <v>1246</v>
      </c>
      <c r="C38" s="121" t="s">
        <v>1206</v>
      </c>
      <c r="D38" s="121" t="s">
        <v>1223</v>
      </c>
      <c r="E38" s="121">
        <v>5450</v>
      </c>
      <c r="F38" s="121">
        <v>218000</v>
      </c>
      <c r="G38" s="121">
        <v>40</v>
      </c>
    </row>
    <row r="39" spans="1:7" ht="96">
      <c r="A39" s="120">
        <v>44423000</v>
      </c>
      <c r="B39" s="121" t="s">
        <v>1247</v>
      </c>
      <c r="C39" s="121" t="s">
        <v>1206</v>
      </c>
      <c r="D39" s="121" t="s">
        <v>88</v>
      </c>
      <c r="E39" s="121">
        <v>59.9</v>
      </c>
      <c r="F39" s="121">
        <v>29950</v>
      </c>
      <c r="G39" s="121">
        <v>500</v>
      </c>
    </row>
    <row r="40" spans="1:7" ht="96">
      <c r="A40" s="120">
        <v>44423000</v>
      </c>
      <c r="B40" s="121" t="s">
        <v>1248</v>
      </c>
      <c r="C40" s="121" t="s">
        <v>1206</v>
      </c>
      <c r="D40" s="121" t="s">
        <v>88</v>
      </c>
      <c r="E40" s="121">
        <v>30</v>
      </c>
      <c r="F40" s="121">
        <v>18000</v>
      </c>
      <c r="G40" s="121">
        <v>600</v>
      </c>
    </row>
    <row r="41" spans="1:7" ht="96">
      <c r="A41" s="120">
        <v>44423000</v>
      </c>
      <c r="B41" s="121" t="s">
        <v>1249</v>
      </c>
      <c r="C41" s="121" t="s">
        <v>1206</v>
      </c>
      <c r="D41" s="121" t="s">
        <v>88</v>
      </c>
      <c r="E41" s="121">
        <v>42</v>
      </c>
      <c r="F41" s="121">
        <v>21000</v>
      </c>
      <c r="G41" s="121">
        <v>500</v>
      </c>
    </row>
    <row r="42" spans="1:7" ht="48">
      <c r="A42" s="121">
        <v>44191000</v>
      </c>
      <c r="B42" s="121" t="s">
        <v>1250</v>
      </c>
      <c r="C42" s="121" t="s">
        <v>1206</v>
      </c>
      <c r="D42" s="121" t="s">
        <v>1251</v>
      </c>
      <c r="E42" s="121">
        <v>29500</v>
      </c>
      <c r="F42" s="121">
        <v>88500</v>
      </c>
      <c r="G42" s="121">
        <v>3</v>
      </c>
    </row>
    <row r="43" spans="1:7">
      <c r="A43" s="121">
        <v>44315200</v>
      </c>
      <c r="B43" s="121" t="s">
        <v>1252</v>
      </c>
      <c r="C43" s="121" t="s">
        <v>1206</v>
      </c>
      <c r="D43" s="121" t="s">
        <v>225</v>
      </c>
      <c r="E43" s="121">
        <v>700</v>
      </c>
      <c r="F43" s="121">
        <v>35000</v>
      </c>
      <c r="G43" s="121">
        <v>50</v>
      </c>
    </row>
    <row r="44" spans="1:7">
      <c r="A44" s="121">
        <v>44111900</v>
      </c>
      <c r="B44" s="121" t="s">
        <v>1253</v>
      </c>
      <c r="C44" s="121" t="s">
        <v>1206</v>
      </c>
      <c r="D44" s="121" t="s">
        <v>1235</v>
      </c>
      <c r="E44" s="121">
        <v>8100</v>
      </c>
      <c r="F44" s="121">
        <v>2025000</v>
      </c>
      <c r="G44" s="121">
        <v>250</v>
      </c>
    </row>
    <row r="45" spans="1:7">
      <c r="A45" s="120">
        <v>44423000</v>
      </c>
      <c r="B45" s="120" t="s">
        <v>1254</v>
      </c>
      <c r="C45" s="121" t="s">
        <v>1206</v>
      </c>
      <c r="D45" s="120" t="s">
        <v>481</v>
      </c>
      <c r="E45" s="121">
        <v>450</v>
      </c>
      <c r="F45" s="121">
        <v>1350</v>
      </c>
      <c r="G45" s="120">
        <v>3</v>
      </c>
    </row>
    <row r="46" spans="1:7">
      <c r="A46" s="120">
        <v>44423000</v>
      </c>
      <c r="B46" s="120" t="s">
        <v>1255</v>
      </c>
      <c r="C46" s="121" t="s">
        <v>1206</v>
      </c>
      <c r="D46" s="120" t="s">
        <v>481</v>
      </c>
      <c r="E46" s="121">
        <v>480</v>
      </c>
      <c r="F46" s="121">
        <v>1440</v>
      </c>
      <c r="G46" s="120">
        <v>3</v>
      </c>
    </row>
    <row r="47" spans="1:7">
      <c r="A47" s="121">
        <v>44111900</v>
      </c>
      <c r="B47" s="121" t="s">
        <v>1256</v>
      </c>
      <c r="C47" s="121" t="s">
        <v>1206</v>
      </c>
      <c r="D47" s="121" t="s">
        <v>1235</v>
      </c>
      <c r="E47" s="121">
        <v>9100</v>
      </c>
      <c r="F47" s="121">
        <v>1820000</v>
      </c>
      <c r="G47" s="121">
        <v>200</v>
      </c>
    </row>
    <row r="48" spans="1:7" ht="24">
      <c r="A48" s="121">
        <v>44423000</v>
      </c>
      <c r="B48" s="121" t="s">
        <v>1257</v>
      </c>
      <c r="C48" s="121" t="s">
        <v>1206</v>
      </c>
      <c r="D48" s="121" t="s">
        <v>486</v>
      </c>
      <c r="E48" s="121">
        <v>170</v>
      </c>
      <c r="F48" s="121">
        <v>3400</v>
      </c>
      <c r="G48" s="121">
        <v>20</v>
      </c>
    </row>
    <row r="49" spans="1:7" ht="36">
      <c r="A49" s="120">
        <v>44318000</v>
      </c>
      <c r="B49" s="120" t="s">
        <v>1258</v>
      </c>
      <c r="C49" s="121" t="s">
        <v>1206</v>
      </c>
      <c r="D49" s="120" t="s">
        <v>1139</v>
      </c>
      <c r="E49" s="121">
        <v>156</v>
      </c>
      <c r="F49" s="121">
        <v>93600</v>
      </c>
      <c r="G49" s="120">
        <v>600</v>
      </c>
    </row>
    <row r="50" spans="1:7" ht="36">
      <c r="A50" s="120">
        <v>44318000</v>
      </c>
      <c r="B50" s="120" t="s">
        <v>1259</v>
      </c>
      <c r="C50" s="121" t="s">
        <v>1206</v>
      </c>
      <c r="D50" s="120" t="s">
        <v>1139</v>
      </c>
      <c r="E50" s="121">
        <v>240</v>
      </c>
      <c r="F50" s="121">
        <v>120000</v>
      </c>
      <c r="G50" s="120">
        <v>500</v>
      </c>
    </row>
    <row r="51" spans="1:7" ht="36">
      <c r="A51" s="120">
        <v>44318000</v>
      </c>
      <c r="B51" s="120" t="s">
        <v>1260</v>
      </c>
      <c r="C51" s="121" t="s">
        <v>1206</v>
      </c>
      <c r="D51" s="120" t="s">
        <v>1139</v>
      </c>
      <c r="E51" s="121">
        <v>540</v>
      </c>
      <c r="F51" s="121">
        <v>21600</v>
      </c>
      <c r="G51" s="120">
        <v>40</v>
      </c>
    </row>
    <row r="52" spans="1:7" ht="36">
      <c r="A52" s="120">
        <v>44318000</v>
      </c>
      <c r="B52" s="120" t="s">
        <v>1261</v>
      </c>
      <c r="C52" s="121" t="s">
        <v>1206</v>
      </c>
      <c r="D52" s="120" t="s">
        <v>1139</v>
      </c>
      <c r="E52" s="121">
        <v>100</v>
      </c>
      <c r="F52" s="121">
        <v>8000</v>
      </c>
      <c r="G52" s="120">
        <v>80</v>
      </c>
    </row>
    <row r="53" spans="1:7" ht="24">
      <c r="A53" s="120">
        <v>44318000</v>
      </c>
      <c r="B53" s="120" t="s">
        <v>1262</v>
      </c>
      <c r="C53" s="121" t="s">
        <v>1206</v>
      </c>
      <c r="D53" s="120" t="s">
        <v>1139</v>
      </c>
      <c r="E53" s="121">
        <v>276</v>
      </c>
      <c r="F53" s="121">
        <v>13800</v>
      </c>
      <c r="G53" s="120">
        <v>50</v>
      </c>
    </row>
    <row r="54" spans="1:7">
      <c r="A54" s="120">
        <v>44318000</v>
      </c>
      <c r="B54" s="121" t="s">
        <v>1263</v>
      </c>
      <c r="C54" s="121" t="s">
        <v>1206</v>
      </c>
      <c r="D54" s="121" t="s">
        <v>88</v>
      </c>
      <c r="E54" s="121">
        <v>550</v>
      </c>
      <c r="F54" s="121">
        <v>2200</v>
      </c>
      <c r="G54" s="121">
        <v>4</v>
      </c>
    </row>
    <row r="55" spans="1:7" ht="48">
      <c r="A55" s="120">
        <v>44192000</v>
      </c>
      <c r="B55" s="121" t="s">
        <v>1264</v>
      </c>
      <c r="C55" s="121" t="s">
        <v>1206</v>
      </c>
      <c r="D55" s="121" t="s">
        <v>1164</v>
      </c>
      <c r="E55" s="121">
        <v>1500</v>
      </c>
      <c r="F55" s="121">
        <v>180000</v>
      </c>
      <c r="G55" s="121">
        <v>120</v>
      </c>
    </row>
    <row r="56" spans="1:7" ht="36">
      <c r="A56" s="120">
        <v>44192000</v>
      </c>
      <c r="B56" s="121" t="s">
        <v>1265</v>
      </c>
      <c r="C56" s="121" t="s">
        <v>1206</v>
      </c>
      <c r="D56" s="121" t="s">
        <v>88</v>
      </c>
      <c r="E56" s="121">
        <v>4279</v>
      </c>
      <c r="F56" s="121">
        <v>513480</v>
      </c>
      <c r="G56" s="121">
        <v>120</v>
      </c>
    </row>
    <row r="57" spans="1:7">
      <c r="A57" s="120">
        <v>44423000</v>
      </c>
      <c r="B57" s="120" t="s">
        <v>1266</v>
      </c>
      <c r="C57" s="121" t="s">
        <v>1206</v>
      </c>
      <c r="D57" s="120" t="s">
        <v>225</v>
      </c>
      <c r="E57" s="121">
        <v>750</v>
      </c>
      <c r="F57" s="121">
        <v>1500</v>
      </c>
      <c r="G57" s="120">
        <v>2</v>
      </c>
    </row>
    <row r="58" spans="1:7">
      <c r="A58" s="120">
        <v>44423000</v>
      </c>
      <c r="B58" s="120" t="s">
        <v>1267</v>
      </c>
      <c r="C58" s="121" t="s">
        <v>1206</v>
      </c>
      <c r="D58" s="120" t="s">
        <v>225</v>
      </c>
      <c r="E58" s="121">
        <v>700</v>
      </c>
      <c r="F58" s="121">
        <v>700</v>
      </c>
      <c r="G58" s="120">
        <v>1</v>
      </c>
    </row>
    <row r="59" spans="1:7" ht="24">
      <c r="A59" s="121">
        <v>44423000</v>
      </c>
      <c r="B59" s="120" t="s">
        <v>1268</v>
      </c>
      <c r="C59" s="121" t="s">
        <v>1206</v>
      </c>
      <c r="D59" s="120" t="s">
        <v>88</v>
      </c>
      <c r="E59" s="121">
        <v>24</v>
      </c>
      <c r="F59" s="121">
        <v>720</v>
      </c>
      <c r="G59" s="120">
        <v>30</v>
      </c>
    </row>
    <row r="60" spans="1:7" ht="48">
      <c r="A60" s="120">
        <v>44423000</v>
      </c>
      <c r="B60" s="121" t="s">
        <v>1269</v>
      </c>
      <c r="C60" s="121" t="s">
        <v>1206</v>
      </c>
      <c r="D60" s="121" t="s">
        <v>88</v>
      </c>
      <c r="E60" s="121">
        <v>24</v>
      </c>
      <c r="F60" s="121">
        <v>720</v>
      </c>
      <c r="G60" s="121">
        <v>30</v>
      </c>
    </row>
    <row r="61" spans="1:7" ht="48">
      <c r="A61" s="120">
        <v>44423000</v>
      </c>
      <c r="B61" s="121" t="s">
        <v>1270</v>
      </c>
      <c r="C61" s="121" t="s">
        <v>1206</v>
      </c>
      <c r="D61" s="121" t="s">
        <v>88</v>
      </c>
      <c r="E61" s="121">
        <v>24</v>
      </c>
      <c r="F61" s="121">
        <v>720</v>
      </c>
      <c r="G61" s="121">
        <v>30</v>
      </c>
    </row>
    <row r="62" spans="1:7" ht="48">
      <c r="A62" s="120">
        <v>44423000</v>
      </c>
      <c r="B62" s="121" t="s">
        <v>1271</v>
      </c>
      <c r="C62" s="121" t="s">
        <v>1206</v>
      </c>
      <c r="D62" s="121" t="s">
        <v>88</v>
      </c>
      <c r="E62" s="121">
        <v>24</v>
      </c>
      <c r="F62" s="121">
        <v>720</v>
      </c>
      <c r="G62" s="121">
        <v>30</v>
      </c>
    </row>
    <row r="63" spans="1:7" ht="48">
      <c r="A63" s="120">
        <v>44423000</v>
      </c>
      <c r="B63" s="121" t="s">
        <v>1272</v>
      </c>
      <c r="C63" s="121" t="s">
        <v>1206</v>
      </c>
      <c r="D63" s="121" t="s">
        <v>88</v>
      </c>
      <c r="E63" s="121">
        <v>24</v>
      </c>
      <c r="F63" s="121">
        <v>720</v>
      </c>
      <c r="G63" s="121">
        <v>30</v>
      </c>
    </row>
    <row r="64" spans="1:7" ht="48">
      <c r="A64" s="120">
        <v>44423000</v>
      </c>
      <c r="B64" s="121" t="s">
        <v>1273</v>
      </c>
      <c r="C64" s="121" t="s">
        <v>1206</v>
      </c>
      <c r="D64" s="121" t="s">
        <v>88</v>
      </c>
      <c r="E64" s="121">
        <v>1300</v>
      </c>
      <c r="F64" s="121">
        <v>13000</v>
      </c>
      <c r="G64" s="121">
        <v>10</v>
      </c>
    </row>
    <row r="65" spans="1:7" ht="84">
      <c r="A65" s="120">
        <v>44423000</v>
      </c>
      <c r="B65" s="121" t="s">
        <v>1274</v>
      </c>
      <c r="C65" s="121" t="s">
        <v>1206</v>
      </c>
      <c r="D65" s="121" t="s">
        <v>88</v>
      </c>
      <c r="E65" s="121">
        <v>240</v>
      </c>
      <c r="F65" s="121">
        <v>6720</v>
      </c>
      <c r="G65" s="121">
        <v>28</v>
      </c>
    </row>
    <row r="66" spans="1:7" ht="36">
      <c r="A66" s="121">
        <v>44423000</v>
      </c>
      <c r="B66" s="121" t="s">
        <v>1275</v>
      </c>
      <c r="C66" s="121" t="s">
        <v>1206</v>
      </c>
      <c r="D66" s="121" t="s">
        <v>88</v>
      </c>
      <c r="E66" s="121">
        <v>600</v>
      </c>
      <c r="F66" s="121">
        <v>1200</v>
      </c>
      <c r="G66" s="121">
        <v>2</v>
      </c>
    </row>
    <row r="67" spans="1:7" ht="36">
      <c r="A67" s="121">
        <v>7.67</v>
      </c>
      <c r="B67" s="121" t="s">
        <v>1276</v>
      </c>
      <c r="C67" s="121" t="s">
        <v>1206</v>
      </c>
      <c r="D67" s="121" t="s">
        <v>484</v>
      </c>
      <c r="E67" s="121">
        <v>690</v>
      </c>
      <c r="F67" s="121">
        <v>483000</v>
      </c>
      <c r="G67" s="121">
        <v>700</v>
      </c>
    </row>
    <row r="68" spans="1:7" ht="24">
      <c r="A68" s="121">
        <v>7.68</v>
      </c>
      <c r="B68" s="121" t="s">
        <v>1277</v>
      </c>
      <c r="C68" s="121" t="s">
        <v>1206</v>
      </c>
      <c r="D68" s="121" t="s">
        <v>88</v>
      </c>
      <c r="E68" s="121">
        <v>68000</v>
      </c>
      <c r="F68" s="121">
        <v>204000</v>
      </c>
      <c r="G68" s="121">
        <v>3</v>
      </c>
    </row>
    <row r="69" spans="1:7" ht="48">
      <c r="A69" s="120">
        <v>44164310</v>
      </c>
      <c r="B69" s="121" t="s">
        <v>1278</v>
      </c>
      <c r="C69" s="121" t="s">
        <v>1206</v>
      </c>
      <c r="D69" s="121" t="s">
        <v>88</v>
      </c>
      <c r="E69" s="121">
        <v>3600</v>
      </c>
      <c r="F69" s="121">
        <v>21600</v>
      </c>
      <c r="G69" s="121">
        <v>6</v>
      </c>
    </row>
    <row r="70" spans="1:7" ht="36">
      <c r="A70" s="120">
        <v>44164310</v>
      </c>
      <c r="B70" s="121" t="s">
        <v>1279</v>
      </c>
      <c r="C70" s="121" t="s">
        <v>1206</v>
      </c>
      <c r="D70" s="121" t="s">
        <v>88</v>
      </c>
      <c r="E70" s="121">
        <v>4900</v>
      </c>
      <c r="F70" s="121">
        <v>29400</v>
      </c>
      <c r="G70" s="121">
        <v>6</v>
      </c>
    </row>
    <row r="71" spans="1:7" ht="48">
      <c r="A71" s="120">
        <v>44164310</v>
      </c>
      <c r="B71" s="121" t="s">
        <v>1280</v>
      </c>
      <c r="C71" s="121" t="s">
        <v>1206</v>
      </c>
      <c r="D71" s="121" t="s">
        <v>88</v>
      </c>
      <c r="E71" s="121">
        <v>1080</v>
      </c>
      <c r="F71" s="121">
        <v>10800</v>
      </c>
      <c r="G71" s="121">
        <v>10</v>
      </c>
    </row>
    <row r="72" spans="1:7" ht="48">
      <c r="A72" s="120">
        <v>44164310</v>
      </c>
      <c r="B72" s="121" t="s">
        <v>1281</v>
      </c>
      <c r="C72" s="121" t="s">
        <v>1206</v>
      </c>
      <c r="D72" s="121" t="s">
        <v>88</v>
      </c>
      <c r="E72" s="121">
        <v>1980</v>
      </c>
      <c r="F72" s="121">
        <v>47520</v>
      </c>
      <c r="G72" s="121">
        <v>24</v>
      </c>
    </row>
    <row r="73" spans="1:7" ht="24">
      <c r="A73" s="121">
        <v>44423000</v>
      </c>
      <c r="B73" s="121" t="s">
        <v>1282</v>
      </c>
      <c r="C73" s="121" t="s">
        <v>1206</v>
      </c>
      <c r="D73" s="121" t="s">
        <v>88</v>
      </c>
      <c r="E73" s="121">
        <v>960</v>
      </c>
      <c r="F73" s="121">
        <v>960</v>
      </c>
      <c r="G73" s="121">
        <v>1</v>
      </c>
    </row>
    <row r="74" spans="1:7" ht="24">
      <c r="A74" s="120">
        <v>44423000</v>
      </c>
      <c r="B74" s="122" t="s">
        <v>1283</v>
      </c>
      <c r="C74" s="121" t="s">
        <v>1206</v>
      </c>
      <c r="D74" s="122" t="s">
        <v>1235</v>
      </c>
      <c r="E74" s="121">
        <v>5000</v>
      </c>
      <c r="F74" s="121">
        <v>100000</v>
      </c>
      <c r="G74" s="122">
        <v>20</v>
      </c>
    </row>
    <row r="75" spans="1:7" ht="24">
      <c r="A75" s="120">
        <v>44423000</v>
      </c>
      <c r="B75" s="121" t="s">
        <v>1284</v>
      </c>
      <c r="C75" s="121" t="s">
        <v>1206</v>
      </c>
      <c r="D75" s="121" t="s">
        <v>1223</v>
      </c>
      <c r="E75" s="121">
        <v>350</v>
      </c>
      <c r="F75" s="121">
        <v>66500</v>
      </c>
      <c r="G75" s="121">
        <v>190</v>
      </c>
    </row>
    <row r="76" spans="1:7" ht="36">
      <c r="A76" s="121">
        <v>44423000</v>
      </c>
      <c r="B76" s="121" t="s">
        <v>1285</v>
      </c>
      <c r="C76" s="121" t="s">
        <v>1206</v>
      </c>
      <c r="D76" s="121" t="s">
        <v>88</v>
      </c>
      <c r="E76" s="121">
        <v>840</v>
      </c>
      <c r="F76" s="121">
        <v>1680</v>
      </c>
      <c r="G76" s="121">
        <v>2</v>
      </c>
    </row>
    <row r="77" spans="1:7" ht="36">
      <c r="A77" s="121">
        <v>44423000</v>
      </c>
      <c r="B77" s="121" t="s">
        <v>1286</v>
      </c>
      <c r="C77" s="121" t="s">
        <v>1206</v>
      </c>
      <c r="D77" s="121" t="s">
        <v>88</v>
      </c>
      <c r="E77" s="121">
        <v>780</v>
      </c>
      <c r="F77" s="121">
        <v>1560</v>
      </c>
      <c r="G77" s="121">
        <v>2</v>
      </c>
    </row>
    <row r="78" spans="1:7" ht="24">
      <c r="A78" s="121">
        <v>44423000</v>
      </c>
      <c r="B78" s="121" t="s">
        <v>1287</v>
      </c>
      <c r="C78" s="121" t="s">
        <v>1206</v>
      </c>
      <c r="D78" s="121" t="s">
        <v>1139</v>
      </c>
      <c r="E78" s="121">
        <v>1200</v>
      </c>
      <c r="F78" s="121">
        <v>3600</v>
      </c>
      <c r="G78" s="121">
        <v>3</v>
      </c>
    </row>
    <row r="79" spans="1:7" ht="24">
      <c r="A79" s="121">
        <v>44423000</v>
      </c>
      <c r="B79" s="121" t="s">
        <v>1288</v>
      </c>
      <c r="C79" s="121" t="s">
        <v>1206</v>
      </c>
      <c r="D79" s="121" t="s">
        <v>1139</v>
      </c>
      <c r="E79" s="121">
        <v>1200</v>
      </c>
      <c r="F79" s="121">
        <v>4800</v>
      </c>
      <c r="G79" s="121">
        <v>4</v>
      </c>
    </row>
    <row r="80" spans="1:7" ht="24">
      <c r="A80" s="121">
        <v>44423000</v>
      </c>
      <c r="B80" s="121" t="s">
        <v>1289</v>
      </c>
      <c r="C80" s="121" t="s">
        <v>1206</v>
      </c>
      <c r="D80" s="121" t="s">
        <v>1139</v>
      </c>
      <c r="E80" s="121">
        <v>1200</v>
      </c>
      <c r="F80" s="121">
        <v>4800</v>
      </c>
      <c r="G80" s="121">
        <v>4</v>
      </c>
    </row>
    <row r="81" spans="1:7">
      <c r="A81" s="121">
        <v>44423000</v>
      </c>
      <c r="B81" s="121" t="s">
        <v>1290</v>
      </c>
      <c r="C81" s="121" t="s">
        <v>1206</v>
      </c>
      <c r="D81" s="121" t="s">
        <v>1139</v>
      </c>
      <c r="E81" s="121">
        <v>900</v>
      </c>
      <c r="F81" s="121">
        <v>22500</v>
      </c>
      <c r="G81" s="121">
        <v>25</v>
      </c>
    </row>
    <row r="82" spans="1:7" ht="84">
      <c r="A82" s="120">
        <v>44192000</v>
      </c>
      <c r="B82" s="121" t="s">
        <v>1291</v>
      </c>
      <c r="C82" s="121" t="s">
        <v>1206</v>
      </c>
      <c r="D82" s="121" t="s">
        <v>1223</v>
      </c>
      <c r="E82" s="121">
        <v>2775</v>
      </c>
      <c r="F82" s="121">
        <v>55500</v>
      </c>
      <c r="G82" s="121">
        <v>20</v>
      </c>
    </row>
    <row r="83" spans="1:7" ht="84">
      <c r="A83" s="120">
        <v>44192000</v>
      </c>
      <c r="B83" s="121" t="s">
        <v>1292</v>
      </c>
      <c r="C83" s="121" t="s">
        <v>1206</v>
      </c>
      <c r="D83" s="121" t="s">
        <v>1223</v>
      </c>
      <c r="E83" s="121">
        <v>5200</v>
      </c>
      <c r="F83" s="121">
        <v>41600</v>
      </c>
      <c r="G83" s="121">
        <v>8</v>
      </c>
    </row>
    <row r="84" spans="1:7" ht="84">
      <c r="A84" s="120">
        <v>44192000</v>
      </c>
      <c r="B84" s="122" t="s">
        <v>1293</v>
      </c>
      <c r="C84" s="121" t="s">
        <v>1206</v>
      </c>
      <c r="D84" s="122" t="s">
        <v>1223</v>
      </c>
      <c r="E84" s="121">
        <v>4300</v>
      </c>
      <c r="F84" s="121">
        <v>1100800</v>
      </c>
      <c r="G84" s="122">
        <v>256</v>
      </c>
    </row>
    <row r="85" spans="1:7">
      <c r="A85" s="121">
        <v>44423000</v>
      </c>
      <c r="B85" s="121" t="s">
        <v>1294</v>
      </c>
      <c r="C85" s="121" t="s">
        <v>1206</v>
      </c>
      <c r="D85" s="121" t="s">
        <v>88</v>
      </c>
      <c r="E85" s="121">
        <v>120</v>
      </c>
      <c r="F85" s="121">
        <v>12000</v>
      </c>
      <c r="G85" s="121">
        <v>100</v>
      </c>
    </row>
    <row r="86" spans="1:7">
      <c r="A86" s="121">
        <v>44111900</v>
      </c>
      <c r="B86" s="121" t="s">
        <v>1295</v>
      </c>
      <c r="C86" s="121" t="s">
        <v>1206</v>
      </c>
      <c r="D86" s="121" t="s">
        <v>1296</v>
      </c>
      <c r="E86" s="121">
        <v>5048</v>
      </c>
      <c r="F86" s="121">
        <v>50480</v>
      </c>
      <c r="G86" s="121">
        <v>10</v>
      </c>
    </row>
    <row r="87" spans="1:7" ht="36">
      <c r="A87" s="120">
        <v>44192000</v>
      </c>
      <c r="B87" s="122" t="s">
        <v>1297</v>
      </c>
      <c r="C87" s="121" t="s">
        <v>1206</v>
      </c>
      <c r="D87" s="122" t="s">
        <v>1235</v>
      </c>
      <c r="E87" s="121">
        <v>23862</v>
      </c>
      <c r="F87" s="121">
        <v>954480</v>
      </c>
      <c r="G87" s="122">
        <v>40</v>
      </c>
    </row>
    <row r="88" spans="1:7" ht="36">
      <c r="A88" s="120">
        <v>44192000</v>
      </c>
      <c r="B88" s="122" t="s">
        <v>1298</v>
      </c>
      <c r="C88" s="121" t="s">
        <v>1206</v>
      </c>
      <c r="D88" s="122" t="s">
        <v>1235</v>
      </c>
      <c r="E88" s="121">
        <v>32098</v>
      </c>
      <c r="F88" s="121">
        <v>962940</v>
      </c>
      <c r="G88" s="122">
        <v>30</v>
      </c>
    </row>
    <row r="89" spans="1:7" ht="60">
      <c r="A89" s="121">
        <v>44423000</v>
      </c>
      <c r="B89" s="121" t="s">
        <v>1299</v>
      </c>
      <c r="C89" s="121" t="s">
        <v>1206</v>
      </c>
      <c r="D89" s="121" t="s">
        <v>88</v>
      </c>
      <c r="E89" s="121">
        <v>100</v>
      </c>
      <c r="F89" s="121">
        <v>20000</v>
      </c>
      <c r="G89" s="121">
        <v>200</v>
      </c>
    </row>
    <row r="90" spans="1:7" ht="60">
      <c r="A90" s="120">
        <v>44164310</v>
      </c>
      <c r="B90" s="121" t="s">
        <v>1300</v>
      </c>
      <c r="C90" s="121" t="s">
        <v>1206</v>
      </c>
      <c r="D90" s="121" t="s">
        <v>88</v>
      </c>
      <c r="E90" s="121">
        <v>1200</v>
      </c>
      <c r="F90" s="121">
        <v>9600</v>
      </c>
      <c r="G90" s="121">
        <v>8</v>
      </c>
    </row>
    <row r="91" spans="1:7" ht="60">
      <c r="A91" s="120">
        <v>44164310</v>
      </c>
      <c r="B91" s="121" t="s">
        <v>1301</v>
      </c>
      <c r="C91" s="121" t="s">
        <v>1206</v>
      </c>
      <c r="D91" s="121" t="s">
        <v>88</v>
      </c>
      <c r="E91" s="121">
        <v>800</v>
      </c>
      <c r="F91" s="121">
        <v>16000</v>
      </c>
      <c r="G91" s="121">
        <v>20</v>
      </c>
    </row>
    <row r="92" spans="1:7" ht="60">
      <c r="A92" s="120">
        <v>44164310</v>
      </c>
      <c r="B92" s="121" t="s">
        <v>1302</v>
      </c>
      <c r="C92" s="121" t="s">
        <v>1206</v>
      </c>
      <c r="D92" s="121" t="s">
        <v>88</v>
      </c>
      <c r="E92" s="121">
        <v>700</v>
      </c>
      <c r="F92" s="121">
        <v>21000</v>
      </c>
      <c r="G92" s="121">
        <v>30</v>
      </c>
    </row>
    <row r="93" spans="1:7" ht="60">
      <c r="A93" s="120">
        <v>44164310</v>
      </c>
      <c r="B93" s="121" t="s">
        <v>1303</v>
      </c>
      <c r="C93" s="121" t="s">
        <v>1206</v>
      </c>
      <c r="D93" s="121" t="s">
        <v>88</v>
      </c>
      <c r="E93" s="121">
        <v>800</v>
      </c>
      <c r="F93" s="121">
        <v>20800</v>
      </c>
      <c r="G93" s="121">
        <v>26</v>
      </c>
    </row>
    <row r="94" spans="1:7" ht="48">
      <c r="A94" s="120">
        <v>44164310</v>
      </c>
      <c r="B94" s="121" t="s">
        <v>1304</v>
      </c>
      <c r="C94" s="121" t="s">
        <v>1206</v>
      </c>
      <c r="D94" s="121" t="s">
        <v>88</v>
      </c>
      <c r="E94" s="121">
        <v>900</v>
      </c>
      <c r="F94" s="121">
        <v>9000</v>
      </c>
      <c r="G94" s="121">
        <v>10</v>
      </c>
    </row>
    <row r="95" spans="1:7" ht="60">
      <c r="A95" s="120">
        <v>44164310</v>
      </c>
      <c r="B95" s="121" t="s">
        <v>1305</v>
      </c>
      <c r="C95" s="121" t="s">
        <v>1206</v>
      </c>
      <c r="D95" s="121" t="s">
        <v>88</v>
      </c>
      <c r="E95" s="121">
        <v>900</v>
      </c>
      <c r="F95" s="121">
        <v>9000</v>
      </c>
      <c r="G95" s="121">
        <v>10</v>
      </c>
    </row>
    <row r="96" spans="1:7" ht="60">
      <c r="A96" s="120">
        <v>44164310</v>
      </c>
      <c r="B96" s="121" t="s">
        <v>1306</v>
      </c>
      <c r="C96" s="121" t="s">
        <v>1206</v>
      </c>
      <c r="D96" s="121" t="s">
        <v>88</v>
      </c>
      <c r="E96" s="121">
        <v>800</v>
      </c>
      <c r="F96" s="121">
        <v>8000</v>
      </c>
      <c r="G96" s="121">
        <v>10</v>
      </c>
    </row>
    <row r="97" spans="1:7" ht="60">
      <c r="A97" s="120">
        <v>44164310</v>
      </c>
      <c r="B97" s="121" t="s">
        <v>1307</v>
      </c>
      <c r="C97" s="121" t="s">
        <v>1206</v>
      </c>
      <c r="D97" s="121" t="s">
        <v>88</v>
      </c>
      <c r="E97" s="121">
        <v>2640</v>
      </c>
      <c r="F97" s="121">
        <v>36960</v>
      </c>
      <c r="G97" s="121">
        <v>14</v>
      </c>
    </row>
    <row r="98" spans="1:7" ht="60">
      <c r="A98" s="120">
        <v>44164310</v>
      </c>
      <c r="B98" s="121" t="s">
        <v>1308</v>
      </c>
      <c r="C98" s="121" t="s">
        <v>1206</v>
      </c>
      <c r="D98" s="121" t="s">
        <v>88</v>
      </c>
      <c r="E98" s="121">
        <v>6500</v>
      </c>
      <c r="F98" s="121">
        <v>26000</v>
      </c>
      <c r="G98" s="121">
        <v>4</v>
      </c>
    </row>
    <row r="99" spans="1:7" ht="36">
      <c r="A99" s="120">
        <v>44164310</v>
      </c>
      <c r="B99" s="121" t="s">
        <v>1309</v>
      </c>
      <c r="C99" s="121" t="s">
        <v>1206</v>
      </c>
      <c r="D99" s="121" t="s">
        <v>88</v>
      </c>
      <c r="E99" s="121">
        <v>2160</v>
      </c>
      <c r="F99" s="121">
        <v>12960</v>
      </c>
      <c r="G99" s="121">
        <v>6</v>
      </c>
    </row>
    <row r="100" spans="1:7" ht="60">
      <c r="A100" s="120">
        <v>44164310</v>
      </c>
      <c r="B100" s="121" t="s">
        <v>1310</v>
      </c>
      <c r="C100" s="121" t="s">
        <v>1206</v>
      </c>
      <c r="D100" s="121" t="s">
        <v>88</v>
      </c>
      <c r="E100" s="121">
        <v>4098</v>
      </c>
      <c r="F100" s="121">
        <v>32784</v>
      </c>
      <c r="G100" s="121">
        <v>8</v>
      </c>
    </row>
    <row r="101" spans="1:7" ht="60">
      <c r="A101" s="120">
        <v>44164310</v>
      </c>
      <c r="B101" s="121" t="s">
        <v>1311</v>
      </c>
      <c r="C101" s="121" t="s">
        <v>1206</v>
      </c>
      <c r="D101" s="121" t="s">
        <v>88</v>
      </c>
      <c r="E101" s="121">
        <v>2160</v>
      </c>
      <c r="F101" s="121">
        <v>12960</v>
      </c>
      <c r="G101" s="121">
        <v>6</v>
      </c>
    </row>
    <row r="102" spans="1:7" ht="60">
      <c r="A102" s="120">
        <v>44164310</v>
      </c>
      <c r="B102" s="121" t="s">
        <v>1312</v>
      </c>
      <c r="C102" s="121" t="s">
        <v>1206</v>
      </c>
      <c r="D102" s="121" t="s">
        <v>88</v>
      </c>
      <c r="E102" s="121">
        <v>1980</v>
      </c>
      <c r="F102" s="121">
        <v>13860</v>
      </c>
      <c r="G102" s="121">
        <v>7</v>
      </c>
    </row>
    <row r="103" spans="1:7" ht="60">
      <c r="A103" s="120">
        <v>44164310</v>
      </c>
      <c r="B103" s="121" t="s">
        <v>1313</v>
      </c>
      <c r="C103" s="121" t="s">
        <v>1206</v>
      </c>
      <c r="D103" s="121" t="s">
        <v>88</v>
      </c>
      <c r="E103" s="121">
        <v>2400</v>
      </c>
      <c r="F103" s="121">
        <v>19200</v>
      </c>
      <c r="G103" s="121">
        <v>8</v>
      </c>
    </row>
    <row r="104" spans="1:7" ht="60">
      <c r="A104" s="120">
        <v>44164310</v>
      </c>
      <c r="B104" s="121" t="s">
        <v>1314</v>
      </c>
      <c r="C104" s="121" t="s">
        <v>1206</v>
      </c>
      <c r="D104" s="121" t="s">
        <v>88</v>
      </c>
      <c r="E104" s="121">
        <v>1560</v>
      </c>
      <c r="F104" s="121">
        <v>15600</v>
      </c>
      <c r="G104" s="121">
        <v>10</v>
      </c>
    </row>
    <row r="105" spans="1:7" ht="36">
      <c r="A105" s="120">
        <v>44164310</v>
      </c>
      <c r="B105" s="121" t="s">
        <v>1315</v>
      </c>
      <c r="C105" s="121" t="s">
        <v>1206</v>
      </c>
      <c r="D105" s="121" t="s">
        <v>88</v>
      </c>
      <c r="E105" s="121">
        <v>3300</v>
      </c>
      <c r="F105" s="121">
        <v>13200</v>
      </c>
      <c r="G105" s="121">
        <v>4</v>
      </c>
    </row>
    <row r="106" spans="1:7" ht="36">
      <c r="A106" s="120">
        <v>44164310</v>
      </c>
      <c r="B106" s="121" t="s">
        <v>1316</v>
      </c>
      <c r="C106" s="121" t="s">
        <v>1206</v>
      </c>
      <c r="D106" s="121" t="s">
        <v>1214</v>
      </c>
      <c r="E106" s="121">
        <v>9600</v>
      </c>
      <c r="F106" s="121">
        <v>28800</v>
      </c>
      <c r="G106" s="121">
        <v>3</v>
      </c>
    </row>
    <row r="107" spans="1:7" ht="36">
      <c r="A107" s="120">
        <v>44164310</v>
      </c>
      <c r="B107" s="120" t="s">
        <v>1317</v>
      </c>
      <c r="C107" s="121" t="s">
        <v>1206</v>
      </c>
      <c r="D107" s="120" t="s">
        <v>1139</v>
      </c>
      <c r="E107" s="121">
        <v>360</v>
      </c>
      <c r="F107" s="121">
        <v>18000</v>
      </c>
      <c r="G107" s="120">
        <v>50</v>
      </c>
    </row>
    <row r="108" spans="1:7" ht="24">
      <c r="A108" s="120">
        <v>44164310</v>
      </c>
      <c r="B108" s="121" t="s">
        <v>1318</v>
      </c>
      <c r="C108" s="121" t="s">
        <v>1206</v>
      </c>
      <c r="D108" s="121" t="s">
        <v>88</v>
      </c>
      <c r="E108" s="121">
        <v>3</v>
      </c>
      <c r="F108" s="121">
        <v>33000</v>
      </c>
      <c r="G108" s="121">
        <v>11000</v>
      </c>
    </row>
    <row r="109" spans="1:7" ht="72">
      <c r="A109" s="120">
        <v>44423000</v>
      </c>
      <c r="B109" s="121" t="s">
        <v>1319</v>
      </c>
      <c r="C109" s="121" t="s">
        <v>1206</v>
      </c>
      <c r="D109" s="121" t="s">
        <v>88</v>
      </c>
      <c r="E109" s="121">
        <v>35</v>
      </c>
      <c r="F109" s="121">
        <v>5600</v>
      </c>
      <c r="G109" s="121">
        <v>160</v>
      </c>
    </row>
    <row r="110" spans="1:7" ht="84">
      <c r="A110" s="120">
        <v>44423000</v>
      </c>
      <c r="B110" s="121" t="s">
        <v>1320</v>
      </c>
      <c r="C110" s="121" t="s">
        <v>1206</v>
      </c>
      <c r="D110" s="121" t="s">
        <v>88</v>
      </c>
      <c r="E110" s="121">
        <v>2.6</v>
      </c>
      <c r="F110" s="121">
        <v>3900</v>
      </c>
      <c r="G110" s="121">
        <v>1500</v>
      </c>
    </row>
    <row r="111" spans="1:7" ht="96">
      <c r="A111" s="120">
        <v>44423000</v>
      </c>
      <c r="B111" s="121" t="s">
        <v>1321</v>
      </c>
      <c r="C111" s="121" t="s">
        <v>1206</v>
      </c>
      <c r="D111" s="121" t="s">
        <v>1322</v>
      </c>
      <c r="E111" s="121">
        <v>8</v>
      </c>
      <c r="F111" s="121">
        <v>32000</v>
      </c>
      <c r="G111" s="121">
        <v>4000</v>
      </c>
    </row>
    <row r="112" spans="1:7" ht="108">
      <c r="A112" s="120">
        <v>44423000</v>
      </c>
      <c r="B112" s="121" t="s">
        <v>1323</v>
      </c>
      <c r="C112" s="121" t="s">
        <v>1206</v>
      </c>
      <c r="D112" s="121" t="s">
        <v>88</v>
      </c>
      <c r="E112" s="121">
        <v>8</v>
      </c>
      <c r="F112" s="121">
        <v>12000</v>
      </c>
      <c r="G112" s="121">
        <v>1500</v>
      </c>
    </row>
    <row r="113" spans="1:7" ht="36">
      <c r="A113" s="120">
        <v>44164300</v>
      </c>
      <c r="B113" s="121" t="s">
        <v>1324</v>
      </c>
      <c r="C113" s="121" t="s">
        <v>1206</v>
      </c>
      <c r="D113" s="121" t="s">
        <v>1139</v>
      </c>
      <c r="E113" s="121">
        <v>500</v>
      </c>
      <c r="F113" s="121">
        <v>10000</v>
      </c>
      <c r="G113" s="121">
        <v>20</v>
      </c>
    </row>
    <row r="114" spans="1:7" ht="36">
      <c r="A114" s="120">
        <v>44164300</v>
      </c>
      <c r="B114" s="121" t="s">
        <v>1325</v>
      </c>
      <c r="C114" s="121" t="s">
        <v>1206</v>
      </c>
      <c r="D114" s="121" t="s">
        <v>1139</v>
      </c>
      <c r="E114" s="121">
        <v>500</v>
      </c>
      <c r="F114" s="121">
        <v>10000</v>
      </c>
      <c r="G114" s="121">
        <v>20</v>
      </c>
    </row>
    <row r="115" spans="1:7" ht="36">
      <c r="A115" s="120">
        <v>44164300</v>
      </c>
      <c r="B115" s="121" t="s">
        <v>1326</v>
      </c>
      <c r="C115" s="121" t="s">
        <v>1206</v>
      </c>
      <c r="D115" s="121" t="s">
        <v>1139</v>
      </c>
      <c r="E115" s="121">
        <v>2000</v>
      </c>
      <c r="F115" s="121">
        <v>18000</v>
      </c>
      <c r="G115" s="121">
        <v>9</v>
      </c>
    </row>
    <row r="116" spans="1:7" ht="60">
      <c r="A116" s="120">
        <v>44164300</v>
      </c>
      <c r="B116" s="121" t="s">
        <v>1327</v>
      </c>
      <c r="C116" s="121" t="s">
        <v>1206</v>
      </c>
      <c r="D116" s="121" t="s">
        <v>88</v>
      </c>
      <c r="E116" s="121">
        <v>350</v>
      </c>
      <c r="F116" s="121">
        <v>1750</v>
      </c>
      <c r="G116" s="121">
        <v>5</v>
      </c>
    </row>
    <row r="117" spans="1:7" ht="48">
      <c r="A117" s="120">
        <v>44164300</v>
      </c>
      <c r="B117" s="121" t="s">
        <v>1328</v>
      </c>
      <c r="C117" s="121" t="s">
        <v>1206</v>
      </c>
      <c r="D117" s="121" t="s">
        <v>88</v>
      </c>
      <c r="E117" s="121">
        <v>2000</v>
      </c>
      <c r="F117" s="121">
        <v>4000</v>
      </c>
      <c r="G117" s="121">
        <v>2</v>
      </c>
    </row>
    <row r="118" spans="1:7" ht="48">
      <c r="A118" s="120">
        <v>44164300</v>
      </c>
      <c r="B118" s="121" t="s">
        <v>1329</v>
      </c>
      <c r="C118" s="121" t="s">
        <v>1206</v>
      </c>
      <c r="D118" s="121" t="s">
        <v>88</v>
      </c>
      <c r="E118" s="121">
        <v>200</v>
      </c>
      <c r="F118" s="121">
        <v>2000</v>
      </c>
      <c r="G118" s="121">
        <v>10</v>
      </c>
    </row>
    <row r="119" spans="1:7" ht="60">
      <c r="A119" s="120">
        <v>44164300</v>
      </c>
      <c r="B119" s="121" t="s">
        <v>1330</v>
      </c>
      <c r="C119" s="121" t="s">
        <v>1206</v>
      </c>
      <c r="D119" s="121" t="s">
        <v>88</v>
      </c>
      <c r="E119" s="121">
        <v>180</v>
      </c>
      <c r="F119" s="121">
        <v>900</v>
      </c>
      <c r="G119" s="121">
        <v>5</v>
      </c>
    </row>
    <row r="120" spans="1:7" ht="60">
      <c r="A120" s="120">
        <v>44164300</v>
      </c>
      <c r="B120" s="121" t="s">
        <v>1331</v>
      </c>
      <c r="C120" s="121" t="s">
        <v>1206</v>
      </c>
      <c r="D120" s="121" t="s">
        <v>88</v>
      </c>
      <c r="E120" s="121">
        <v>200</v>
      </c>
      <c r="F120" s="121">
        <v>1000</v>
      </c>
      <c r="G120" s="121">
        <v>5</v>
      </c>
    </row>
    <row r="121" spans="1:7" ht="36">
      <c r="A121" s="120">
        <v>44164300</v>
      </c>
      <c r="B121" s="121" t="s">
        <v>1332</v>
      </c>
      <c r="C121" s="121" t="s">
        <v>1206</v>
      </c>
      <c r="D121" s="121" t="s">
        <v>1139</v>
      </c>
      <c r="E121" s="121">
        <v>888</v>
      </c>
      <c r="F121" s="121">
        <v>17760</v>
      </c>
      <c r="G121" s="121">
        <v>20</v>
      </c>
    </row>
    <row r="122" spans="1:7" ht="48">
      <c r="A122" s="120">
        <v>44164300</v>
      </c>
      <c r="B122" s="121" t="s">
        <v>1333</v>
      </c>
      <c r="C122" s="121" t="s">
        <v>1206</v>
      </c>
      <c r="D122" s="121" t="s">
        <v>88</v>
      </c>
      <c r="E122" s="121">
        <v>576</v>
      </c>
      <c r="F122" s="121">
        <v>2880</v>
      </c>
      <c r="G122" s="121">
        <v>5</v>
      </c>
    </row>
    <row r="123" spans="1:7" ht="48">
      <c r="A123" s="120">
        <v>44164300</v>
      </c>
      <c r="B123" s="121" t="s">
        <v>1334</v>
      </c>
      <c r="C123" s="121" t="s">
        <v>1206</v>
      </c>
      <c r="D123" s="121" t="s">
        <v>88</v>
      </c>
      <c r="E123" s="121">
        <v>168</v>
      </c>
      <c r="F123" s="121">
        <v>840</v>
      </c>
      <c r="G123" s="121">
        <v>5</v>
      </c>
    </row>
    <row r="124" spans="1:7" ht="48">
      <c r="A124" s="120">
        <v>44164300</v>
      </c>
      <c r="B124" s="121" t="s">
        <v>1335</v>
      </c>
      <c r="C124" s="121" t="s">
        <v>1206</v>
      </c>
      <c r="D124" s="121" t="s">
        <v>88</v>
      </c>
      <c r="E124" s="121">
        <v>660</v>
      </c>
      <c r="F124" s="121">
        <v>3300</v>
      </c>
      <c r="G124" s="121">
        <v>5</v>
      </c>
    </row>
    <row r="125" spans="1:7" ht="48">
      <c r="A125" s="120">
        <v>44164300</v>
      </c>
      <c r="B125" s="121" t="s">
        <v>1336</v>
      </c>
      <c r="C125" s="121" t="s">
        <v>1206</v>
      </c>
      <c r="D125" s="121" t="s">
        <v>88</v>
      </c>
      <c r="E125" s="121">
        <v>228</v>
      </c>
      <c r="F125" s="121">
        <v>2280</v>
      </c>
      <c r="G125" s="121">
        <v>10</v>
      </c>
    </row>
    <row r="126" spans="1:7" ht="72">
      <c r="A126" s="120">
        <v>44164300</v>
      </c>
      <c r="B126" s="121" t="s">
        <v>1337</v>
      </c>
      <c r="C126" s="121" t="s">
        <v>1206</v>
      </c>
      <c r="D126" s="121" t="s">
        <v>88</v>
      </c>
      <c r="E126" s="121">
        <v>1200</v>
      </c>
      <c r="F126" s="121">
        <v>2400</v>
      </c>
      <c r="G126" s="121">
        <v>2</v>
      </c>
    </row>
    <row r="127" spans="1:7" ht="60">
      <c r="A127" s="120">
        <v>44164300</v>
      </c>
      <c r="B127" s="121" t="s">
        <v>1338</v>
      </c>
      <c r="C127" s="121" t="s">
        <v>1206</v>
      </c>
      <c r="D127" s="121" t="s">
        <v>88</v>
      </c>
      <c r="E127" s="121">
        <v>396</v>
      </c>
      <c r="F127" s="121">
        <v>1980</v>
      </c>
      <c r="G127" s="121">
        <v>5</v>
      </c>
    </row>
    <row r="128" spans="1:7" ht="72">
      <c r="A128" s="120">
        <v>44164300</v>
      </c>
      <c r="B128" s="121" t="s">
        <v>1339</v>
      </c>
      <c r="C128" s="121" t="s">
        <v>1206</v>
      </c>
      <c r="D128" s="121" t="s">
        <v>88</v>
      </c>
      <c r="E128" s="121">
        <v>960</v>
      </c>
      <c r="F128" s="121">
        <v>2880</v>
      </c>
      <c r="G128" s="121">
        <v>3</v>
      </c>
    </row>
    <row r="129" spans="1:7" ht="60">
      <c r="A129" s="120">
        <v>44164300</v>
      </c>
      <c r="B129" s="121" t="s">
        <v>1340</v>
      </c>
      <c r="C129" s="121" t="s">
        <v>1206</v>
      </c>
      <c r="D129" s="121" t="s">
        <v>88</v>
      </c>
      <c r="E129" s="121">
        <v>396</v>
      </c>
      <c r="F129" s="121">
        <v>1980</v>
      </c>
      <c r="G129" s="121">
        <v>5</v>
      </c>
    </row>
    <row r="130" spans="1:7">
      <c r="A130" s="121">
        <v>44192000</v>
      </c>
      <c r="B130" s="121" t="s">
        <v>1341</v>
      </c>
      <c r="C130" s="121" t="s">
        <v>1206</v>
      </c>
      <c r="D130" s="120" t="s">
        <v>88</v>
      </c>
      <c r="E130" s="120">
        <v>135000</v>
      </c>
      <c r="F130" s="121">
        <v>135000</v>
      </c>
      <c r="G130" s="121">
        <v>1</v>
      </c>
    </row>
    <row r="131" spans="1:7">
      <c r="A131" s="120">
        <v>44423000</v>
      </c>
      <c r="B131" s="121" t="s">
        <v>1342</v>
      </c>
      <c r="C131" s="121" t="s">
        <v>1206</v>
      </c>
      <c r="D131" s="121" t="s">
        <v>88</v>
      </c>
      <c r="E131" s="121">
        <v>888</v>
      </c>
      <c r="F131" s="121">
        <v>8880</v>
      </c>
      <c r="G131" s="121">
        <v>10</v>
      </c>
    </row>
    <row r="132" spans="1:7">
      <c r="A132" s="120">
        <v>44423000</v>
      </c>
      <c r="B132" s="121" t="s">
        <v>1343</v>
      </c>
      <c r="C132" s="121" t="s">
        <v>1206</v>
      </c>
      <c r="D132" s="121" t="s">
        <v>88</v>
      </c>
      <c r="E132" s="121">
        <v>420</v>
      </c>
      <c r="F132" s="121">
        <v>12600</v>
      </c>
      <c r="G132" s="121">
        <v>30</v>
      </c>
    </row>
    <row r="133" spans="1:7" ht="36">
      <c r="A133" s="120">
        <v>44423000</v>
      </c>
      <c r="B133" s="121" t="s">
        <v>1344</v>
      </c>
      <c r="C133" s="121" t="s">
        <v>1206</v>
      </c>
      <c r="D133" s="121" t="s">
        <v>88</v>
      </c>
      <c r="E133" s="121">
        <v>200</v>
      </c>
      <c r="F133" s="121">
        <v>1200</v>
      </c>
      <c r="G133" s="121">
        <v>6</v>
      </c>
    </row>
    <row r="134" spans="1:7" ht="36">
      <c r="A134" s="120">
        <v>44423000</v>
      </c>
      <c r="B134" s="121" t="s">
        <v>1345</v>
      </c>
      <c r="C134" s="121" t="s">
        <v>1206</v>
      </c>
      <c r="D134" s="121" t="s">
        <v>88</v>
      </c>
      <c r="E134" s="121">
        <v>200</v>
      </c>
      <c r="F134" s="121">
        <v>1200</v>
      </c>
      <c r="G134" s="121">
        <v>6</v>
      </c>
    </row>
    <row r="135" spans="1:7" ht="36">
      <c r="A135" s="120">
        <v>44423000</v>
      </c>
      <c r="B135" s="121" t="s">
        <v>1346</v>
      </c>
      <c r="C135" s="121" t="s">
        <v>1206</v>
      </c>
      <c r="D135" s="121" t="s">
        <v>88</v>
      </c>
      <c r="E135" s="121">
        <v>200</v>
      </c>
      <c r="F135" s="121">
        <v>1200</v>
      </c>
      <c r="G135" s="121">
        <v>6</v>
      </c>
    </row>
    <row r="136" spans="1:7" ht="36">
      <c r="A136" s="120">
        <v>44423000</v>
      </c>
      <c r="B136" s="120" t="s">
        <v>1347</v>
      </c>
      <c r="C136" s="121" t="s">
        <v>1206</v>
      </c>
      <c r="D136" s="120" t="s">
        <v>88</v>
      </c>
      <c r="E136" s="121">
        <v>20</v>
      </c>
      <c r="F136" s="121">
        <v>800</v>
      </c>
      <c r="G136" s="120">
        <v>40</v>
      </c>
    </row>
    <row r="137" spans="1:7" ht="36">
      <c r="A137" s="120">
        <v>44423000</v>
      </c>
      <c r="B137" s="120" t="s">
        <v>1348</v>
      </c>
      <c r="C137" s="121" t="s">
        <v>1206</v>
      </c>
      <c r="D137" s="120" t="s">
        <v>88</v>
      </c>
      <c r="E137" s="121">
        <v>20</v>
      </c>
      <c r="F137" s="121">
        <v>200</v>
      </c>
      <c r="G137" s="120">
        <v>10</v>
      </c>
    </row>
    <row r="138" spans="1:7" ht="48">
      <c r="A138" s="120">
        <v>44192000</v>
      </c>
      <c r="B138" s="120" t="s">
        <v>1349</v>
      </c>
      <c r="C138" s="121" t="s">
        <v>1206</v>
      </c>
      <c r="D138" s="120" t="s">
        <v>88</v>
      </c>
      <c r="E138" s="121">
        <v>250</v>
      </c>
      <c r="F138" s="121">
        <v>750</v>
      </c>
      <c r="G138" s="120">
        <v>3</v>
      </c>
    </row>
    <row r="139" spans="1:7" ht="48">
      <c r="A139" s="120">
        <v>44192000</v>
      </c>
      <c r="B139" s="120" t="s">
        <v>1350</v>
      </c>
      <c r="C139" s="121" t="s">
        <v>1206</v>
      </c>
      <c r="D139" s="120" t="s">
        <v>88</v>
      </c>
      <c r="E139" s="121">
        <v>450</v>
      </c>
      <c r="F139" s="121">
        <v>900</v>
      </c>
      <c r="G139" s="120">
        <v>2</v>
      </c>
    </row>
    <row r="140" spans="1:7" ht="36">
      <c r="A140" s="120">
        <v>44192000</v>
      </c>
      <c r="B140" s="120" t="s">
        <v>1351</v>
      </c>
      <c r="C140" s="121" t="s">
        <v>1206</v>
      </c>
      <c r="D140" s="120" t="s">
        <v>88</v>
      </c>
      <c r="E140" s="121">
        <v>3000</v>
      </c>
      <c r="F140" s="121">
        <v>6000</v>
      </c>
      <c r="G140" s="120">
        <v>2</v>
      </c>
    </row>
    <row r="141" spans="1:7">
      <c r="A141" s="121">
        <v>44423000</v>
      </c>
      <c r="B141" s="121" t="s">
        <v>1352</v>
      </c>
      <c r="C141" s="121" t="s">
        <v>1206</v>
      </c>
      <c r="D141" s="121" t="s">
        <v>88</v>
      </c>
      <c r="E141" s="121">
        <v>1000</v>
      </c>
      <c r="F141" s="121">
        <v>14000</v>
      </c>
      <c r="G141" s="121">
        <v>14</v>
      </c>
    </row>
    <row r="142" spans="1:7">
      <c r="A142" s="121">
        <v>44111200</v>
      </c>
      <c r="B142" s="121" t="s">
        <v>1353</v>
      </c>
      <c r="C142" s="121" t="s">
        <v>1206</v>
      </c>
      <c r="D142" s="121" t="s">
        <v>1223</v>
      </c>
      <c r="E142" s="121">
        <v>3000</v>
      </c>
      <c r="F142" s="121">
        <v>210000</v>
      </c>
      <c r="G142" s="121">
        <v>70</v>
      </c>
    </row>
    <row r="143" spans="1:7" ht="24">
      <c r="A143" s="121">
        <v>44164300</v>
      </c>
      <c r="B143" s="121" t="s">
        <v>1354</v>
      </c>
      <c r="C143" s="121" t="s">
        <v>1206</v>
      </c>
      <c r="D143" s="121" t="s">
        <v>1139</v>
      </c>
      <c r="E143" s="121">
        <v>1200</v>
      </c>
      <c r="F143" s="121">
        <v>14400</v>
      </c>
      <c r="G143" s="121">
        <v>12</v>
      </c>
    </row>
    <row r="144" spans="1:7" ht="24">
      <c r="A144" s="120">
        <v>44423000</v>
      </c>
      <c r="B144" s="121" t="s">
        <v>1355</v>
      </c>
      <c r="C144" s="121" t="s">
        <v>1206</v>
      </c>
      <c r="D144" s="121" t="s">
        <v>88</v>
      </c>
      <c r="E144" s="121">
        <v>840</v>
      </c>
      <c r="F144" s="121">
        <v>1680</v>
      </c>
      <c r="G144" s="121">
        <v>2</v>
      </c>
    </row>
    <row r="145" spans="1:7" ht="24">
      <c r="A145" s="120">
        <v>44423000</v>
      </c>
      <c r="B145" s="121" t="s">
        <v>1356</v>
      </c>
      <c r="C145" s="121" t="s">
        <v>1206</v>
      </c>
      <c r="D145" s="121" t="s">
        <v>88</v>
      </c>
      <c r="E145" s="121">
        <v>480</v>
      </c>
      <c r="F145" s="121">
        <v>1920</v>
      </c>
      <c r="G145" s="121">
        <v>4</v>
      </c>
    </row>
    <row r="146" spans="1:7" ht="24">
      <c r="A146" s="120">
        <v>44423000</v>
      </c>
      <c r="B146" s="121" t="s">
        <v>1357</v>
      </c>
      <c r="C146" s="121" t="s">
        <v>1206</v>
      </c>
      <c r="D146" s="121" t="s">
        <v>88</v>
      </c>
      <c r="E146" s="121">
        <v>480</v>
      </c>
      <c r="F146" s="121">
        <v>960</v>
      </c>
      <c r="G146" s="121">
        <v>2</v>
      </c>
    </row>
    <row r="147" spans="1:7" ht="24">
      <c r="A147" s="120">
        <v>44423000</v>
      </c>
      <c r="B147" s="121" t="s">
        <v>1358</v>
      </c>
      <c r="C147" s="121" t="s">
        <v>1206</v>
      </c>
      <c r="D147" s="121" t="s">
        <v>88</v>
      </c>
      <c r="E147" s="121">
        <v>300</v>
      </c>
      <c r="F147" s="121">
        <v>600</v>
      </c>
      <c r="G147" s="121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Лист3!OLE_LINK1</vt:lpstr>
      <vt:lpstr>Лист2!Print_Titles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Glavbux</cp:lastModifiedBy>
  <cp:lastPrinted>2014-02-27T11:48:43Z</cp:lastPrinted>
  <dcterms:created xsi:type="dcterms:W3CDTF">2014-01-28T12:02:19Z</dcterms:created>
  <dcterms:modified xsi:type="dcterms:W3CDTF">2014-02-27T12:50:26Z</dcterms:modified>
</cp:coreProperties>
</file>