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85" windowWidth="14805" windowHeight="7830" activeTab="2"/>
  </bookViews>
  <sheets>
    <sheet name="Գնման ժամանակացույց" sheetId="3" r:id="rId1"/>
    <sheet name="Տեխ. բնութագիր" sheetId="5" r:id="rId2"/>
    <sheet name="ՎՃԱՐՄԱՆ " sheetId="6" r:id="rId3"/>
  </sheets>
  <calcPr calcId="125725"/>
</workbook>
</file>

<file path=xl/calcChain.xml><?xml version="1.0" encoding="utf-8"?>
<calcChain xmlns="http://schemas.openxmlformats.org/spreadsheetml/2006/main">
  <c r="F10" i="3"/>
</calcChain>
</file>

<file path=xl/sharedStrings.xml><?xml version="1.0" encoding="utf-8"?>
<sst xmlns="http://schemas.openxmlformats.org/spreadsheetml/2006/main" count="90" uniqueCount="76">
  <si>
    <t>Չափաբաժին</t>
  </si>
  <si>
    <t>Գնման առարկան</t>
  </si>
  <si>
    <t>Չափման միավոր</t>
  </si>
  <si>
    <t>Տեխնիկական բնութագիր</t>
  </si>
  <si>
    <t>ԳՆՄԱՆ ԺԱՄԱՆԱԿԱՑՈՒՅՑ</t>
  </si>
  <si>
    <t>N</t>
  </si>
  <si>
    <t>ԸՆԴԱՄԵՆԸ</t>
  </si>
  <si>
    <t>Ա Ն Վ Ա Ն ՈՒ Մ Ը</t>
  </si>
  <si>
    <t>Չափման միավորը</t>
  </si>
  <si>
    <t>Միավորի գինը /ՀՀ դրամ/ առանց ԱԱՀ</t>
  </si>
  <si>
    <t>Քանակ</t>
  </si>
  <si>
    <t>Գումար /առանց ԱԱՀ/</t>
  </si>
  <si>
    <t>Ծրագիրը` « Աջակցություն շտապ բուժօգնության ծառայություններին» ԱՄՆ ՄՋԳ դրամաշնորհային ծրագիր</t>
  </si>
  <si>
    <t>Հ/Հ 9000123104071</t>
  </si>
  <si>
    <t>Բաժին 07   Խումբ 06  Դաս 02  Ծրագիր 07</t>
  </si>
  <si>
    <t>ՎՃԱՐՄԱՆ ԺԱՄԱՆԱԿԱՑՈՒՅՑ</t>
  </si>
  <si>
    <t>Ը Ն Դ Ա Մ Ե Ն Ը</t>
  </si>
  <si>
    <r>
      <rPr>
        <sz val="12"/>
        <rFont val="Arial"/>
        <family val="2"/>
        <charset val="204"/>
      </rPr>
      <t>Գ Ն Ո Ր Դ
ՀՀ առողջապահության նախարարություն
ք. Երևան, կառավարության 3 շենք
ՀՀ ՖՆ աշխատակազմի գործառնական վարչություն
Հ/Հ 900013104071;ՀՎՀՀ 02507171
---------------------------------
(ստորագրություն)
Կ.Տ</t>
    </r>
    <r>
      <rPr>
        <sz val="14"/>
        <rFont val="Arial"/>
        <family val="2"/>
        <charset val="204"/>
      </rPr>
      <t xml:space="preserve">
</t>
    </r>
  </si>
  <si>
    <t>Հավելված N 1</t>
  </si>
  <si>
    <t>Հավելված N 2</t>
  </si>
  <si>
    <t>êïí³ñ³ÃÕÃ» ïáõ÷</t>
  </si>
  <si>
    <t>ê»Ý¹íÇã Ëá½³åáõËïáí</t>
  </si>
  <si>
    <t>ê»Ý¹íÇã ÐáÉ³Ý¹³Ï³Ý å³Ýñáí</t>
  </si>
  <si>
    <t>ØÇñ·</t>
  </si>
  <si>
    <t>ÂËí³Íù</t>
  </si>
  <si>
    <t>²ÝÓ»éáóÇÏ, Ù»Ï³Ý·³ÙÛ³ ëå³ëù, Ù³ëï³Ï ,,,,,,</t>
  </si>
  <si>
    <t>200g</t>
  </si>
  <si>
    <t>200·</t>
  </si>
  <si>
    <t>60·</t>
  </si>
  <si>
    <t>100·</t>
  </si>
  <si>
    <t>0,5É</t>
  </si>
  <si>
    <t>ÏáÙåÉ»Ïï</t>
  </si>
  <si>
    <t>հավաքածու</t>
  </si>
  <si>
    <t>Խմորեղեն</t>
  </si>
  <si>
    <t>25գ</t>
  </si>
  <si>
    <t>Մրգերի և հատապտուղների տեսականի</t>
  </si>
  <si>
    <t>1լ</t>
  </si>
  <si>
    <t>0,5լ</t>
  </si>
  <si>
    <t>Միջոցառման կազմակերպում և սպասարկում (Ֆուրշետ)</t>
  </si>
  <si>
    <t>²Õó³Ý (բանջարեղենային)</t>
  </si>
  <si>
    <t xml:space="preserve">²ÕµÛáõñÇ çáõñ </t>
  </si>
  <si>
    <t xml:space="preserve">´Ý³Ï³Ý ÑÛáõÃ </t>
  </si>
  <si>
    <t>Լուծվող սուրծ , Թեյի տեսականի</t>
  </si>
  <si>
    <t>Բնական հյութեր</t>
  </si>
  <si>
    <t xml:space="preserve">Աղբյուրի ջուր  </t>
  </si>
  <si>
    <t xml:space="preserve">Հանքային ջուր </t>
  </si>
  <si>
    <t>100գ</t>
  </si>
  <si>
    <t>70 կտոր</t>
  </si>
  <si>
    <t>35 անձի համար</t>
  </si>
  <si>
    <t>36 անձի համար</t>
  </si>
  <si>
    <t>8 շիշ կամ տուփ</t>
  </si>
  <si>
    <t>9շիշ</t>
  </si>
  <si>
    <t>8շիշ</t>
  </si>
  <si>
    <t>100գր-բաժակ</t>
  </si>
  <si>
    <r>
      <t xml:space="preserve">«      »   «               » 2014թ </t>
    </r>
    <r>
      <rPr>
        <sz val="20"/>
        <color theme="1"/>
        <rFont val="GHEA Grapalat"/>
        <family val="3"/>
      </rPr>
      <t>կնքված</t>
    </r>
  </si>
  <si>
    <t>Մատակարարումները 2014թ.</t>
  </si>
  <si>
    <t>II, III եռամսյակներում, ըստ պահանջի</t>
  </si>
  <si>
    <t xml:space="preserve"> Անհատական հավաքածու  տուփեր սուրճի ընդմիջման համար</t>
  </si>
  <si>
    <t>Հունիս</t>
  </si>
  <si>
    <t>Հուլիս</t>
  </si>
  <si>
    <t>Օգոստ.</t>
  </si>
  <si>
    <t>Սեպտ.</t>
  </si>
  <si>
    <t>Հոկտ.</t>
  </si>
  <si>
    <t>Նոյեմբ.</t>
  </si>
  <si>
    <t>Դեկտ.</t>
  </si>
  <si>
    <t>Մայիս</t>
  </si>
  <si>
    <t>ՆԱԽԱՏԵՍՎՈՒՄ Է ՖԻՆԱՆՍԱՎՈՐԵԼ 2014Թ. ԱՐՏԱԲՅՈՒՋԵՏԱՅԻՆ  ՄԻՋՈՑՆԵՐԻ ՀԱՇՎԻՆ, ԸՆԴ ՈՐՈՒՄ` ԸՍՏ ՄԱՏԱԿԱՐԱՐՄԱՆ*</t>
  </si>
  <si>
    <t>Անհատական հավաքածու  տուփեր սուրճի ընդմիջման համար</t>
  </si>
  <si>
    <t>Գնման ենթակա ծառայության</t>
  </si>
  <si>
    <r>
      <t>N ԱՇԲԾ ՇՀԾՁԲ-11/25-2014/2 գնման պայմանագրի</t>
    </r>
    <r>
      <rPr>
        <sz val="20"/>
        <color rgb="FF000000"/>
        <rFont val="Calibri"/>
        <family val="2"/>
        <charset val="204"/>
        <scheme val="minor"/>
      </rPr>
      <t xml:space="preserve"> </t>
    </r>
  </si>
  <si>
    <t>դրամ</t>
  </si>
  <si>
    <t>Չ/Հ</t>
  </si>
  <si>
    <r>
      <t xml:space="preserve">«      »   «                     » 2014թ </t>
    </r>
    <r>
      <rPr>
        <sz val="12"/>
        <color theme="1"/>
        <rFont val="GHEA Grapalat"/>
        <family val="3"/>
      </rPr>
      <t>կնքված</t>
    </r>
  </si>
  <si>
    <r>
      <t>N ԱՇԲԾ ՇՀԾՁԲ-11/25-2014/2 գնման պայմանագրի</t>
    </r>
    <r>
      <rPr>
        <sz val="12"/>
        <color rgb="FF000000"/>
        <rFont val="Calibri"/>
        <family val="2"/>
        <charset val="204"/>
        <scheme val="minor"/>
      </rPr>
      <t xml:space="preserve"> </t>
    </r>
  </si>
  <si>
    <t>Դրամ</t>
  </si>
  <si>
    <t xml:space="preserve">Գնման ենթակա ծառայությունների </t>
  </si>
</sst>
</file>

<file path=xl/styles.xml><?xml version="1.0" encoding="utf-8"?>
<styleSheet xmlns="http://schemas.openxmlformats.org/spreadsheetml/2006/main">
  <numFmts count="1">
    <numFmt numFmtId="164" formatCode="000000"/>
  </numFmts>
  <fonts count="32">
    <font>
      <sz val="11"/>
      <color theme="1"/>
      <name val="Calibri"/>
      <family val="2"/>
      <scheme val="minor"/>
    </font>
    <font>
      <sz val="16"/>
      <name val="GHEA Grapalat"/>
      <family val="3"/>
    </font>
    <font>
      <sz val="14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i/>
      <sz val="10"/>
      <name val="GHEA Grapalat"/>
      <family val="3"/>
    </font>
    <font>
      <sz val="16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24"/>
      <name val="GHEA Grapalat"/>
      <family val="3"/>
    </font>
    <font>
      <sz val="20"/>
      <color rgb="FF000000"/>
      <name val="GHEA Grapalat"/>
      <family val="3"/>
    </font>
    <font>
      <sz val="20"/>
      <color theme="1"/>
      <name val="GHEA Grapalat"/>
      <family val="3"/>
    </font>
    <font>
      <sz val="20"/>
      <color rgb="FF000000"/>
      <name val="Calibri"/>
      <family val="2"/>
      <charset val="204"/>
      <scheme val="minor"/>
    </font>
    <font>
      <b/>
      <sz val="22"/>
      <name val="GHEA Grapalat"/>
      <family val="3"/>
    </font>
    <font>
      <sz val="22"/>
      <name val="GHEA Grapalat"/>
      <family val="3"/>
    </font>
    <font>
      <sz val="20"/>
      <name val="GHEA Grapalat"/>
      <family val="3"/>
    </font>
    <font>
      <sz val="20"/>
      <name val="Arial LatArm"/>
      <family val="2"/>
      <charset val="204"/>
    </font>
    <font>
      <b/>
      <sz val="16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name val="Arial LatArm"/>
      <family val="2"/>
      <charset val="204"/>
    </font>
    <font>
      <sz val="14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5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/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 readingOrder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/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wrapText="1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24" fillId="0" borderId="0" xfId="0" applyFont="1" applyFill="1" applyBorder="1"/>
    <xf numFmtId="0" fontId="24" fillId="0" borderId="0" xfId="0" applyFont="1" applyFill="1"/>
    <xf numFmtId="0" fontId="23" fillId="0" borderId="12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9" fontId="2" fillId="0" borderId="40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25" fillId="0" borderId="1" xfId="0" applyNumberFormat="1" applyFont="1" applyBorder="1" applyAlignment="1">
      <alignment horizontal="center" vertical="center"/>
    </xf>
    <xf numFmtId="9" fontId="2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vertical="top" wrapText="1"/>
    </xf>
    <xf numFmtId="0" fontId="10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8" fillId="2" borderId="2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top"/>
    </xf>
    <xf numFmtId="0" fontId="5" fillId="0" borderId="17" xfId="0" applyFont="1" applyBorder="1" applyAlignment="1">
      <alignment horizontal="center" wrapText="1"/>
    </xf>
    <xf numFmtId="0" fontId="8" fillId="2" borderId="45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6" xfId="0" applyFont="1" applyFill="1" applyBorder="1"/>
    <xf numFmtId="0" fontId="30" fillId="0" borderId="13" xfId="0" applyFont="1" applyFill="1" applyBorder="1"/>
    <xf numFmtId="0" fontId="30" fillId="0" borderId="16" xfId="0" applyFont="1" applyFill="1" applyBorder="1"/>
    <xf numFmtId="0" fontId="30" fillId="0" borderId="9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/>
    </xf>
    <xf numFmtId="0" fontId="30" fillId="0" borderId="13" xfId="0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30" fillId="0" borderId="16" xfId="0" applyFont="1" applyFill="1" applyBorder="1" applyAlignment="1">
      <alignment horizontal="center"/>
    </xf>
    <xf numFmtId="0" fontId="31" fillId="0" borderId="0" xfId="0" applyFont="1" applyAlignment="1">
      <alignment horizontal="right" vertical="center" readingOrder="1"/>
    </xf>
    <xf numFmtId="0" fontId="11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/>
    </xf>
    <xf numFmtId="0" fontId="30" fillId="0" borderId="13" xfId="0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164" fontId="30" fillId="0" borderId="27" xfId="0" applyNumberFormat="1" applyFont="1" applyFill="1" applyBorder="1" applyAlignment="1">
      <alignment horizontal="center" vertical="center" wrapText="1"/>
    </xf>
    <xf numFmtId="164" fontId="30" fillId="0" borderId="28" xfId="0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0" fillId="0" borderId="16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center"/>
    </xf>
    <xf numFmtId="0" fontId="1" fillId="0" borderId="33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0" fillId="0" borderId="43" xfId="0" applyFont="1" applyBorder="1" applyAlignment="1">
      <alignment horizontal="center" vertical="center" textRotation="90"/>
    </xf>
    <xf numFmtId="0" fontId="10" fillId="0" borderId="44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25" fillId="0" borderId="44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15</xdr:row>
      <xdr:rowOff>169333</xdr:rowOff>
    </xdr:from>
    <xdr:to>
      <xdr:col>7</xdr:col>
      <xdr:colOff>0</xdr:colOff>
      <xdr:row>28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763000" y="14199658"/>
          <a:ext cx="3219450" cy="2497667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400" b="1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ՎԱՃԱՌՈՂ</a:t>
          </a: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---------------------------------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(ստորագրություն)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Կ.Տ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</xdr:txBody>
    </xdr:sp>
    <xdr:clientData/>
  </xdr:twoCellAnchor>
  <xdr:twoCellAnchor>
    <xdr:from>
      <xdr:col>0</xdr:col>
      <xdr:colOff>0</xdr:colOff>
      <xdr:row>15</xdr:row>
      <xdr:rowOff>127000</xdr:rowOff>
    </xdr:from>
    <xdr:to>
      <xdr:col>3</xdr:col>
      <xdr:colOff>609597</xdr:colOff>
      <xdr:row>28</xdr:row>
      <xdr:rowOff>133350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14157325"/>
          <a:ext cx="5905497" cy="255905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hy-AM" sz="1400" b="1" i="0" u="none" strike="noStrike" baseline="0">
              <a:solidFill>
                <a:srgbClr val="000000"/>
              </a:solidFill>
              <a:latin typeface="GHEA Grapalat"/>
            </a:rPr>
            <a:t>Գ Ն Ո Ր Դ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Հ/Հ </a:t>
          </a:r>
          <a:r>
            <a:rPr lang="en-US" sz="1400" b="0" i="0" u="none" strike="noStrike" baseline="0">
              <a:solidFill>
                <a:srgbClr val="000000"/>
              </a:solidFill>
              <a:latin typeface="GHEA Grapalat"/>
            </a:rPr>
            <a:t>900013104071</a:t>
          </a: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;</a:t>
          </a:r>
          <a:r>
            <a:rPr lang="en-US" sz="14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127000</xdr:rowOff>
    </xdr:from>
    <xdr:to>
      <xdr:col>4</xdr:col>
      <xdr:colOff>829595</xdr:colOff>
      <xdr:row>36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0" y="8253976"/>
          <a:ext cx="4854676" cy="254122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hy-AM" sz="1400" b="1" i="0" u="none" strike="noStrike" baseline="0">
              <a:solidFill>
                <a:srgbClr val="000000"/>
              </a:solidFill>
              <a:latin typeface="GHEA Grapalat"/>
            </a:rPr>
            <a:t>Գ Ն Ո Ր Դ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Հ/Հ </a:t>
          </a:r>
          <a:r>
            <a:rPr lang="en-US" sz="1400" b="0" i="0" u="none" strike="noStrike" baseline="0">
              <a:solidFill>
                <a:srgbClr val="000000"/>
              </a:solidFill>
              <a:latin typeface="GHEA Grapalat"/>
            </a:rPr>
            <a:t>900013104071</a:t>
          </a: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;</a:t>
          </a:r>
          <a:r>
            <a:rPr lang="en-US" sz="14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</a:p>
      </xdr:txBody>
    </xdr:sp>
    <xdr:clientData/>
  </xdr:twoCellAnchor>
  <xdr:twoCellAnchor>
    <xdr:from>
      <xdr:col>4</xdr:col>
      <xdr:colOff>2058629</xdr:colOff>
      <xdr:row>23</xdr:row>
      <xdr:rowOff>246147</xdr:rowOff>
    </xdr:from>
    <xdr:to>
      <xdr:col>6</xdr:col>
      <xdr:colOff>1186017</xdr:colOff>
      <xdr:row>37</xdr:row>
      <xdr:rowOff>22122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083710" y="8373123"/>
          <a:ext cx="3874525" cy="2479846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400" b="1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ՎԱՃԱՌՈՂ</a:t>
          </a: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---------------------------------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(ստորագրություն)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Կ.Տ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2409825</xdr:colOff>
      <xdr:row>0</xdr:row>
      <xdr:rowOff>114301</xdr:rowOff>
    </xdr:from>
    <xdr:to>
      <xdr:col>10</xdr:col>
      <xdr:colOff>6486525</xdr:colOff>
      <xdr:row>8</xdr:row>
      <xdr:rowOff>95250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25250" y="114301"/>
          <a:ext cx="0" cy="230504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hy-AM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Հավելված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N 3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hy-AM" sz="12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itchFamily="50" charset="0"/>
            <a:cs typeface="Arial"/>
          </a:endParaRP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hy-AM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«  »   «                         » 2013թ </a:t>
          </a:r>
          <a:r>
            <a:rPr kumimoji="0" lang="hy-AM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HEA Grapalat" pitchFamily="50" charset="0"/>
              <a:ea typeface="+mn-ea"/>
              <a:cs typeface="+mn-cs"/>
            </a:rPr>
            <a:t>կնքված</a:t>
          </a:r>
          <a:endParaRPr kumimoji="0" lang="en-US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HEA Grapalat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HEA Grapalat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N            </a:t>
          </a:r>
          <a:r>
            <a:rPr kumimoji="0" lang="hy-AM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գնման պայման</a:t>
          </a:r>
          <a:r>
            <a:rPr kumimoji="0" lang="hy-AM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 pitchFamily="50" charset="0"/>
              <a:cs typeface="Arial"/>
            </a:rPr>
            <a:t>ագրի. </a:t>
          </a:r>
        </a:p>
      </xdr:txBody>
    </xdr:sp>
    <xdr:clientData/>
  </xdr:twoCellAnchor>
  <xdr:twoCellAnchor>
    <xdr:from>
      <xdr:col>7</xdr:col>
      <xdr:colOff>301626</xdr:colOff>
      <xdr:row>1</xdr:row>
      <xdr:rowOff>31750</xdr:rowOff>
    </xdr:from>
    <xdr:to>
      <xdr:col>11</xdr:col>
      <xdr:colOff>1746250</xdr:colOff>
      <xdr:row>8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893051" y="203200"/>
          <a:ext cx="5378449" cy="13557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Հավելված </a:t>
          </a:r>
          <a:r>
            <a:rPr lang="en-US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N 3</a:t>
          </a: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marL="0" marR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«     »   «                           » 2014թ </a:t>
          </a:r>
          <a:r>
            <a:rPr lang="hy-AM" sz="1400" b="0" i="0" baseline="0">
              <a:effectLst/>
              <a:latin typeface="GHEA Grapalat" pitchFamily="50" charset="0"/>
              <a:ea typeface="+mn-ea"/>
              <a:cs typeface="+mn-cs"/>
            </a:rPr>
            <a:t>կնքված</a:t>
          </a:r>
        </a:p>
        <a:p>
          <a:pPr marL="0" marR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ru-RU" sz="1400">
            <a:effectLst/>
            <a:latin typeface="GHEA Grapalat" pitchFamily="50" charset="0"/>
          </a:endParaRPr>
        </a:p>
        <a:p>
          <a:pPr algn="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effectLst/>
              <a:latin typeface="GHEA Grapalat" pitchFamily="50" charset="0"/>
              <a:ea typeface="+mn-ea"/>
              <a:cs typeface="Arial"/>
            </a:rPr>
            <a:t>N </a:t>
          </a:r>
          <a:r>
            <a:rPr lang="hy-AM" sz="1400" b="0" i="0" u="none" strike="noStrike" baseline="0">
              <a:solidFill>
                <a:srgbClr val="000000"/>
              </a:solidFill>
              <a:effectLst/>
              <a:latin typeface="GHEA Grapalat" pitchFamily="50" charset="0"/>
              <a:ea typeface="+mn-ea"/>
              <a:cs typeface="Arial"/>
            </a:rPr>
            <a:t>ԱՇԲԾ-ՇՀԾՁԲ-11/25-14/2 Գ</a:t>
          </a: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նման պայմանագրի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. </a:t>
          </a: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11</xdr:col>
      <xdr:colOff>1825625</xdr:colOff>
      <xdr:row>21</xdr:row>
      <xdr:rowOff>687917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8562975" y="6438900"/>
          <a:ext cx="4787900" cy="2764367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marL="0" indent="0" algn="ctr" rtl="0">
            <a:defRPr sz="1000"/>
          </a:pPr>
          <a:endParaRPr lang="hy-AM" sz="140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indent="0" algn="ctr" rtl="0">
            <a:defRPr sz="1000"/>
          </a:pPr>
          <a:r>
            <a:rPr lang="hy-AM" sz="140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ՎԱՃԱՌՈՂ</a:t>
          </a:r>
        </a:p>
        <a:p>
          <a:pPr marL="0" indent="0"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    «                           » </a:t>
          </a:r>
        </a:p>
        <a:p>
          <a:pPr marL="0" indent="0"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indent="0"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indent="0" algn="ctr" rtl="0">
            <a:defRPr sz="1000"/>
          </a:pPr>
          <a:endParaRPr lang="hy-AM" sz="1400" b="0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indent="0"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Հ/Հ </a:t>
          </a:r>
          <a:endParaRPr lang="ru-RU" sz="1400" b="0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indent="0"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   ՀՎՀՀ </a:t>
          </a:r>
          <a:endParaRPr lang="hy-AM" sz="14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---------------------------------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(ստորագրություն)</a:t>
          </a:r>
        </a:p>
        <a:p>
          <a:pPr algn="ctr" rtl="0">
            <a:defRPr sz="1000"/>
          </a:pPr>
          <a:r>
            <a:rPr lang="hy-AM" sz="1400" b="0" i="0" u="none" strike="noStrike" baseline="0">
              <a:solidFill>
                <a:srgbClr val="000000"/>
              </a:solidFill>
              <a:latin typeface="GHEA Grapalat" pitchFamily="50" charset="0"/>
              <a:cs typeface="Arial"/>
            </a:rPr>
            <a:t>Կ.Տ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view="pageBreakPreview" zoomScale="60" zoomScaleNormal="100" workbookViewId="0">
      <selection activeCell="M25" sqref="M25"/>
    </sheetView>
  </sheetViews>
  <sheetFormatPr defaultRowHeight="13.5"/>
  <cols>
    <col min="1" max="1" width="5.5703125" style="4" customWidth="1"/>
    <col min="2" max="2" width="57.140625" style="4" customWidth="1"/>
    <col min="3" max="3" width="21" style="5" customWidth="1"/>
    <col min="4" max="4" width="14.85546875" style="4" customWidth="1"/>
    <col min="5" max="5" width="27.42578125" style="6" customWidth="1"/>
    <col min="6" max="6" width="30.85546875" style="5" customWidth="1"/>
    <col min="7" max="7" width="40.28515625" style="4" customWidth="1"/>
    <col min="8" max="8" width="7.7109375" style="4" customWidth="1"/>
    <col min="9" max="16384" width="9.140625" style="4"/>
  </cols>
  <sheetData>
    <row r="1" spans="1:7" s="3" customFormat="1" ht="28.5">
      <c r="D1" s="2"/>
      <c r="G1" s="31" t="s">
        <v>19</v>
      </c>
    </row>
    <row r="2" spans="1:7" s="3" customFormat="1" ht="28.5">
      <c r="D2" s="2"/>
      <c r="E2" s="99" t="s">
        <v>54</v>
      </c>
      <c r="F2" s="99"/>
      <c r="G2" s="99"/>
    </row>
    <row r="3" spans="1:7" s="3" customFormat="1" ht="39.75" customHeight="1">
      <c r="C3" s="99" t="s">
        <v>69</v>
      </c>
      <c r="D3" s="99"/>
      <c r="E3" s="99"/>
      <c r="F3" s="99"/>
      <c r="G3" s="99"/>
    </row>
    <row r="4" spans="1:7" ht="31.5">
      <c r="A4" s="102" t="s">
        <v>4</v>
      </c>
      <c r="B4" s="102"/>
      <c r="C4" s="102"/>
      <c r="D4" s="102"/>
      <c r="E4" s="102"/>
      <c r="F4" s="102"/>
      <c r="G4" s="102"/>
    </row>
    <row r="5" spans="1:7" ht="21" thickBot="1">
      <c r="A5" s="7"/>
      <c r="B5" s="7"/>
      <c r="C5" s="7"/>
      <c r="D5" s="7"/>
      <c r="E5" s="8"/>
      <c r="F5" s="8"/>
      <c r="G5" s="7"/>
    </row>
    <row r="6" spans="1:7" ht="33.75" thickBot="1">
      <c r="A6" s="104" t="s">
        <v>5</v>
      </c>
      <c r="B6" s="68" t="s">
        <v>68</v>
      </c>
      <c r="C6" s="110"/>
      <c r="D6" s="111"/>
      <c r="E6" s="68" t="s">
        <v>55</v>
      </c>
      <c r="F6" s="100" t="s">
        <v>6</v>
      </c>
      <c r="G6" s="101"/>
    </row>
    <row r="7" spans="1:7" ht="40.5">
      <c r="A7" s="105"/>
      <c r="B7" s="67" t="s">
        <v>7</v>
      </c>
      <c r="C7" s="69" t="s">
        <v>8</v>
      </c>
      <c r="D7" s="69" t="s">
        <v>9</v>
      </c>
      <c r="E7" s="69" t="s">
        <v>56</v>
      </c>
      <c r="F7" s="69" t="s">
        <v>10</v>
      </c>
      <c r="G7" s="70" t="s">
        <v>11</v>
      </c>
    </row>
    <row r="8" spans="1:7" ht="15" thickBot="1">
      <c r="A8" s="76">
        <v>1</v>
      </c>
      <c r="B8" s="77">
        <v>2</v>
      </c>
      <c r="C8" s="74">
        <v>3</v>
      </c>
      <c r="D8" s="77">
        <v>4</v>
      </c>
      <c r="E8" s="74">
        <v>5</v>
      </c>
      <c r="F8" s="74">
        <v>6</v>
      </c>
      <c r="G8" s="81">
        <v>7</v>
      </c>
    </row>
    <row r="9" spans="1:7" s="9" customFormat="1" ht="48" customHeight="1" thickBot="1">
      <c r="A9" s="106" t="s">
        <v>12</v>
      </c>
      <c r="B9" s="107"/>
      <c r="C9" s="107"/>
      <c r="D9" s="108"/>
      <c r="E9" s="112" t="s">
        <v>14</v>
      </c>
      <c r="F9" s="113"/>
      <c r="G9" s="62" t="s">
        <v>13</v>
      </c>
    </row>
    <row r="10" spans="1:7" s="9" customFormat="1" ht="45.75" customHeight="1">
      <c r="A10" s="78">
        <v>1</v>
      </c>
      <c r="B10" s="61" t="s">
        <v>67</v>
      </c>
      <c r="C10" s="79" t="s">
        <v>32</v>
      </c>
      <c r="D10" s="80"/>
      <c r="E10" s="75">
        <v>403</v>
      </c>
      <c r="F10" s="75">
        <f>E10</f>
        <v>403</v>
      </c>
      <c r="G10" s="82"/>
    </row>
    <row r="11" spans="1:7" s="9" customFormat="1" ht="42" customHeight="1" thickBot="1">
      <c r="A11" s="44">
        <v>2</v>
      </c>
      <c r="B11" s="71" t="s">
        <v>38</v>
      </c>
      <c r="C11" s="45" t="s">
        <v>70</v>
      </c>
      <c r="D11" s="39"/>
      <c r="E11" s="40">
        <v>1</v>
      </c>
      <c r="F11" s="40">
        <v>1</v>
      </c>
      <c r="G11" s="41"/>
    </row>
    <row r="12" spans="1:7" s="36" customFormat="1" ht="20.25">
      <c r="A12" s="109"/>
      <c r="B12" s="109"/>
      <c r="C12" s="34"/>
      <c r="D12" s="35"/>
      <c r="E12" s="27"/>
      <c r="F12" s="27"/>
      <c r="G12" s="29"/>
    </row>
    <row r="13" spans="1:7" s="9" customFormat="1" ht="20.25">
      <c r="A13" s="25"/>
      <c r="B13" s="26"/>
      <c r="C13" s="27"/>
      <c r="D13" s="28"/>
      <c r="E13" s="27"/>
      <c r="F13" s="27"/>
      <c r="G13" s="29"/>
    </row>
    <row r="14" spans="1:7" s="9" customFormat="1" ht="20.25">
      <c r="A14" s="25"/>
      <c r="B14" s="26"/>
      <c r="C14" s="27"/>
      <c r="D14" s="28"/>
      <c r="E14" s="27"/>
      <c r="F14" s="27"/>
      <c r="G14" s="29"/>
    </row>
    <row r="15" spans="1:7" s="9" customFormat="1" ht="16.5">
      <c r="A15" s="103"/>
      <c r="B15" s="103"/>
      <c r="C15" s="10"/>
      <c r="D15" s="10"/>
      <c r="E15" s="11"/>
      <c r="F15" s="12"/>
      <c r="G15" s="13"/>
    </row>
    <row r="16" spans="1:7" s="9" customFormat="1" ht="38.25" customHeight="1">
      <c r="A16" s="14"/>
      <c r="B16" s="14"/>
      <c r="C16" s="12"/>
      <c r="D16" s="15"/>
      <c r="E16" s="16"/>
      <c r="F16" s="12"/>
      <c r="G16" s="17"/>
    </row>
    <row r="17" spans="1:7" s="15" customFormat="1" ht="14.25" customHeight="1">
      <c r="A17" s="4"/>
      <c r="B17" s="4"/>
      <c r="C17" s="5"/>
      <c r="D17" s="4"/>
      <c r="E17" s="6"/>
      <c r="F17" s="5"/>
      <c r="G17" s="4"/>
    </row>
    <row r="18" spans="1:7" s="15" customFormat="1">
      <c r="C18" s="12"/>
      <c r="E18" s="16"/>
      <c r="F18" s="12"/>
    </row>
    <row r="22" spans="1:7">
      <c r="C22" s="4"/>
      <c r="E22" s="4"/>
      <c r="F22" s="4"/>
    </row>
  </sheetData>
  <mergeCells count="10">
    <mergeCell ref="E2:G2"/>
    <mergeCell ref="C3:G3"/>
    <mergeCell ref="F6:G6"/>
    <mergeCell ref="A4:G4"/>
    <mergeCell ref="A15:B15"/>
    <mergeCell ref="A6:A7"/>
    <mergeCell ref="A9:D9"/>
    <mergeCell ref="A12:B12"/>
    <mergeCell ref="C6:D6"/>
    <mergeCell ref="E9:F9"/>
  </mergeCells>
  <pageMargins left="0.22" right="0.21" top="0.46" bottom="0.3" header="0.28000000000000003" footer="0.16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opLeftCell="A4" zoomScale="62" zoomScaleNormal="62" workbookViewId="0">
      <selection sqref="A1:G38"/>
    </sheetView>
  </sheetViews>
  <sheetFormatPr defaultRowHeight="20.25"/>
  <cols>
    <col min="1" max="1" width="6.42578125" style="3" customWidth="1"/>
    <col min="2" max="2" width="6.28515625" style="2" customWidth="1"/>
    <col min="3" max="3" width="29.140625" style="3" customWidth="1"/>
    <col min="4" max="4" width="18.7109375" style="3" customWidth="1"/>
    <col min="5" max="5" width="51.42578125" style="3" customWidth="1"/>
    <col min="6" max="6" width="19.85546875" style="3" customWidth="1"/>
    <col min="7" max="7" width="24.140625" style="3" customWidth="1"/>
    <col min="8" max="16384" width="9.140625" style="3"/>
  </cols>
  <sheetData>
    <row r="1" spans="1:7" s="33" customFormat="1" ht="31.5">
      <c r="B1" s="32"/>
      <c r="F1" s="3"/>
      <c r="G1" s="97" t="s">
        <v>18</v>
      </c>
    </row>
    <row r="2" spans="1:7" s="33" customFormat="1" ht="31.5">
      <c r="B2" s="84"/>
      <c r="C2" s="85"/>
      <c r="D2" s="85"/>
      <c r="E2" s="133" t="s">
        <v>72</v>
      </c>
      <c r="F2" s="133"/>
      <c r="G2" s="133"/>
    </row>
    <row r="3" spans="1:7" s="33" customFormat="1" ht="39.75" customHeight="1">
      <c r="B3" s="84"/>
      <c r="C3" s="85"/>
      <c r="D3" s="85"/>
      <c r="E3" s="133" t="s">
        <v>73</v>
      </c>
      <c r="F3" s="133"/>
      <c r="G3" s="133"/>
    </row>
    <row r="4" spans="1:7">
      <c r="B4" s="84"/>
      <c r="C4" s="85"/>
      <c r="D4" s="85"/>
      <c r="E4" s="85"/>
      <c r="F4" s="85"/>
      <c r="G4" s="85"/>
    </row>
    <row r="5" spans="1:7" ht="21" thickBot="1">
      <c r="B5" s="84"/>
      <c r="C5" s="85"/>
      <c r="D5" s="85"/>
      <c r="E5" s="85"/>
      <c r="F5" s="85"/>
      <c r="G5" s="85"/>
    </row>
    <row r="6" spans="1:7" s="24" customFormat="1" ht="41.25" customHeight="1" thickBot="1">
      <c r="B6" s="86" t="s">
        <v>71</v>
      </c>
      <c r="C6" s="87" t="s">
        <v>1</v>
      </c>
      <c r="D6" s="87" t="s">
        <v>2</v>
      </c>
      <c r="E6" s="134" t="s">
        <v>3</v>
      </c>
      <c r="F6" s="134"/>
      <c r="G6" s="135"/>
    </row>
    <row r="7" spans="1:7" s="43" customFormat="1" ht="27.95" customHeight="1">
      <c r="A7" s="42"/>
      <c r="B7" s="118">
        <v>1</v>
      </c>
      <c r="C7" s="124" t="s">
        <v>67</v>
      </c>
      <c r="D7" s="121" t="s">
        <v>32</v>
      </c>
      <c r="E7" s="88" t="s">
        <v>20</v>
      </c>
      <c r="F7" s="136">
        <v>1</v>
      </c>
      <c r="G7" s="137"/>
    </row>
    <row r="8" spans="1:7" s="43" customFormat="1" ht="27.95" customHeight="1">
      <c r="A8" s="42"/>
      <c r="B8" s="119"/>
      <c r="C8" s="125"/>
      <c r="D8" s="122"/>
      <c r="E8" s="88" t="s">
        <v>21</v>
      </c>
      <c r="F8" s="114" t="s">
        <v>26</v>
      </c>
      <c r="G8" s="115"/>
    </row>
    <row r="9" spans="1:7" s="43" customFormat="1" ht="27.95" customHeight="1">
      <c r="A9" s="42"/>
      <c r="B9" s="119"/>
      <c r="C9" s="125"/>
      <c r="D9" s="122"/>
      <c r="E9" s="88" t="s">
        <v>22</v>
      </c>
      <c r="F9" s="114" t="s">
        <v>27</v>
      </c>
      <c r="G9" s="115"/>
    </row>
    <row r="10" spans="1:7" s="43" customFormat="1" ht="27.95" customHeight="1">
      <c r="A10" s="42"/>
      <c r="B10" s="119"/>
      <c r="C10" s="125"/>
      <c r="D10" s="122"/>
      <c r="E10" s="88" t="s">
        <v>23</v>
      </c>
      <c r="F10" s="114" t="s">
        <v>27</v>
      </c>
      <c r="G10" s="115"/>
    </row>
    <row r="11" spans="1:7" s="43" customFormat="1" ht="27.95" customHeight="1">
      <c r="A11" s="42"/>
      <c r="B11" s="119"/>
      <c r="C11" s="125"/>
      <c r="D11" s="122"/>
      <c r="E11" s="88" t="s">
        <v>24</v>
      </c>
      <c r="F11" s="114" t="s">
        <v>28</v>
      </c>
      <c r="G11" s="115"/>
    </row>
    <row r="12" spans="1:7" s="43" customFormat="1" ht="27.95" customHeight="1">
      <c r="A12" s="42"/>
      <c r="B12" s="119"/>
      <c r="C12" s="125"/>
      <c r="D12" s="122"/>
      <c r="E12" s="88" t="s">
        <v>39</v>
      </c>
      <c r="F12" s="114" t="s">
        <v>29</v>
      </c>
      <c r="G12" s="115"/>
    </row>
    <row r="13" spans="1:7" s="43" customFormat="1" ht="27.95" customHeight="1">
      <c r="A13" s="42"/>
      <c r="B13" s="119"/>
      <c r="C13" s="125"/>
      <c r="D13" s="122"/>
      <c r="E13" s="88" t="s">
        <v>41</v>
      </c>
      <c r="F13" s="114">
        <v>0.25</v>
      </c>
      <c r="G13" s="115"/>
    </row>
    <row r="14" spans="1:7" s="43" customFormat="1" ht="27.95" customHeight="1">
      <c r="A14" s="42"/>
      <c r="B14" s="119"/>
      <c r="C14" s="125"/>
      <c r="D14" s="122"/>
      <c r="E14" s="88" t="s">
        <v>40</v>
      </c>
      <c r="F14" s="114" t="s">
        <v>30</v>
      </c>
      <c r="G14" s="115"/>
    </row>
    <row r="15" spans="1:7" s="43" customFormat="1" ht="27.95" customHeight="1" thickBot="1">
      <c r="A15" s="42"/>
      <c r="B15" s="120"/>
      <c r="C15" s="126"/>
      <c r="D15" s="123"/>
      <c r="E15" s="89" t="s">
        <v>25</v>
      </c>
      <c r="F15" s="116" t="s">
        <v>31</v>
      </c>
      <c r="G15" s="117"/>
    </row>
    <row r="16" spans="1:7" s="24" customFormat="1" ht="27.95" customHeight="1">
      <c r="A16" s="83"/>
      <c r="B16" s="127">
        <v>2</v>
      </c>
      <c r="C16" s="124" t="s">
        <v>38</v>
      </c>
      <c r="D16" s="130" t="s">
        <v>74</v>
      </c>
      <c r="E16" s="90" t="s">
        <v>33</v>
      </c>
      <c r="F16" s="96" t="s">
        <v>34</v>
      </c>
      <c r="G16" s="91" t="s">
        <v>47</v>
      </c>
    </row>
    <row r="17" spans="1:7" s="24" customFormat="1" ht="27.95" customHeight="1">
      <c r="A17" s="83"/>
      <c r="B17" s="128"/>
      <c r="C17" s="125"/>
      <c r="D17" s="131"/>
      <c r="E17" s="88" t="s">
        <v>35</v>
      </c>
      <c r="F17" s="92" t="s">
        <v>46</v>
      </c>
      <c r="G17" s="93" t="s">
        <v>48</v>
      </c>
    </row>
    <row r="18" spans="1:7" s="24" customFormat="1" ht="27.95" customHeight="1">
      <c r="A18" s="83"/>
      <c r="B18" s="128"/>
      <c r="C18" s="125"/>
      <c r="D18" s="131"/>
      <c r="E18" s="88" t="s">
        <v>42</v>
      </c>
      <c r="F18" s="92" t="s">
        <v>53</v>
      </c>
      <c r="G18" s="93" t="s">
        <v>49</v>
      </c>
    </row>
    <row r="19" spans="1:7" s="24" customFormat="1" ht="27.95" customHeight="1">
      <c r="A19" s="83"/>
      <c r="B19" s="128"/>
      <c r="C19" s="125"/>
      <c r="D19" s="131"/>
      <c r="E19" s="88" t="s">
        <v>43</v>
      </c>
      <c r="F19" s="92" t="s">
        <v>36</v>
      </c>
      <c r="G19" s="93" t="s">
        <v>50</v>
      </c>
    </row>
    <row r="20" spans="1:7" s="24" customFormat="1" ht="27.95" customHeight="1">
      <c r="A20" s="83"/>
      <c r="B20" s="128"/>
      <c r="C20" s="125"/>
      <c r="D20" s="131"/>
      <c r="E20" s="88" t="s">
        <v>44</v>
      </c>
      <c r="F20" s="92" t="s">
        <v>37</v>
      </c>
      <c r="G20" s="93" t="s">
        <v>51</v>
      </c>
    </row>
    <row r="21" spans="1:7" s="24" customFormat="1" ht="27.95" customHeight="1" thickBot="1">
      <c r="B21" s="129"/>
      <c r="C21" s="126"/>
      <c r="D21" s="132"/>
      <c r="E21" s="89" t="s">
        <v>45</v>
      </c>
      <c r="F21" s="94" t="s">
        <v>37</v>
      </c>
      <c r="G21" s="95" t="s">
        <v>52</v>
      </c>
    </row>
    <row r="22" spans="1:7" s="9" customFormat="1">
      <c r="A22" s="25"/>
      <c r="B22" s="26"/>
      <c r="C22" s="27"/>
      <c r="D22" s="28"/>
      <c r="E22" s="27"/>
      <c r="F22" s="27"/>
      <c r="G22" s="30"/>
    </row>
    <row r="23" spans="1:7" s="9" customFormat="1" ht="16.5">
      <c r="A23" s="103"/>
      <c r="B23" s="103"/>
      <c r="C23" s="10"/>
      <c r="D23" s="10"/>
      <c r="E23" s="11"/>
      <c r="F23" s="12"/>
      <c r="G23" s="13"/>
    </row>
    <row r="24" spans="1:7" s="9" customFormat="1" ht="38.25" customHeight="1">
      <c r="A24" s="14"/>
      <c r="B24" s="14"/>
      <c r="C24" s="12"/>
      <c r="D24" s="15"/>
      <c r="E24" s="16"/>
      <c r="F24" s="12"/>
      <c r="G24" s="18"/>
    </row>
    <row r="25" spans="1:7" s="15" customFormat="1" ht="14.25" customHeight="1">
      <c r="A25" s="4"/>
      <c r="B25" s="4"/>
      <c r="C25" s="5"/>
      <c r="D25" s="4"/>
      <c r="E25" s="6"/>
      <c r="F25" s="5"/>
      <c r="G25" s="4"/>
    </row>
    <row r="26" spans="1:7" s="15" customFormat="1" ht="13.5">
      <c r="C26" s="12"/>
      <c r="E26" s="16"/>
      <c r="F26" s="12"/>
    </row>
    <row r="27" spans="1:7" s="4" customFormat="1" ht="13.5">
      <c r="C27" s="5"/>
      <c r="E27" s="6"/>
      <c r="F27" s="5"/>
    </row>
    <row r="28" spans="1:7" s="4" customFormat="1" ht="13.5">
      <c r="C28" s="5"/>
      <c r="E28" s="6"/>
      <c r="F28" s="5"/>
    </row>
    <row r="29" spans="1:7" s="4" customFormat="1" ht="13.5">
      <c r="C29" s="5"/>
      <c r="E29" s="6"/>
      <c r="F29" s="5"/>
    </row>
    <row r="30" spans="1:7" s="4" customFormat="1" ht="13.5"/>
    <row r="31" spans="1:7" s="4" customFormat="1" ht="13.5">
      <c r="C31" s="5"/>
      <c r="E31" s="6"/>
      <c r="F31" s="5"/>
    </row>
    <row r="32" spans="1:7" s="4" customFormat="1" ht="13.5">
      <c r="C32" s="5"/>
      <c r="E32" s="6"/>
      <c r="F32" s="5"/>
    </row>
    <row r="33" spans="3:6" s="4" customFormat="1" ht="13.5">
      <c r="C33" s="5"/>
      <c r="E33" s="6"/>
      <c r="F33" s="5"/>
    </row>
    <row r="34" spans="3:6" s="4" customFormat="1" ht="13.5">
      <c r="C34" s="5"/>
      <c r="E34" s="6"/>
      <c r="F34" s="5"/>
    </row>
    <row r="35" spans="3:6" s="4" customFormat="1" ht="13.5">
      <c r="C35" s="5"/>
      <c r="E35" s="6"/>
      <c r="F35" s="5"/>
    </row>
    <row r="36" spans="3:6" s="4" customFormat="1" ht="13.5">
      <c r="C36" s="5"/>
      <c r="E36" s="6"/>
      <c r="F36" s="5"/>
    </row>
    <row r="37" spans="3:6" s="4" customFormat="1" ht="13.5">
      <c r="C37" s="5"/>
      <c r="E37" s="6"/>
      <c r="F37" s="5"/>
    </row>
    <row r="38" spans="3:6" s="4" customFormat="1" ht="13.5">
      <c r="C38" s="5"/>
      <c r="E38" s="6"/>
      <c r="F38" s="5"/>
    </row>
  </sheetData>
  <mergeCells count="19">
    <mergeCell ref="E2:G2"/>
    <mergeCell ref="E3:G3"/>
    <mergeCell ref="F13:G13"/>
    <mergeCell ref="E6:G6"/>
    <mergeCell ref="F7:G7"/>
    <mergeCell ref="F8:G8"/>
    <mergeCell ref="A23:B23"/>
    <mergeCell ref="B7:B15"/>
    <mergeCell ref="D7:D15"/>
    <mergeCell ref="C7:C15"/>
    <mergeCell ref="B16:B21"/>
    <mergeCell ref="C16:C21"/>
    <mergeCell ref="D16:D21"/>
    <mergeCell ref="F14:G14"/>
    <mergeCell ref="F15:G15"/>
    <mergeCell ref="F9:G9"/>
    <mergeCell ref="F10:G10"/>
    <mergeCell ref="F11:G11"/>
    <mergeCell ref="F12:G12"/>
  </mergeCells>
  <pageMargins left="0.28999999999999998" right="0.2" top="0.43" bottom="0.39" header="0.31496062992125984" footer="0.31496062992125984"/>
  <pageSetup paperSize="9" scale="63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tabSelected="1" view="pageBreakPreview" zoomScale="60" zoomScaleNormal="100" workbookViewId="0">
      <selection activeCell="F18" sqref="F18"/>
    </sheetView>
  </sheetViews>
  <sheetFormatPr defaultRowHeight="17.25" customHeight="1"/>
  <cols>
    <col min="1" max="1" width="9" customWidth="1"/>
    <col min="2" max="2" width="47.5703125" customWidth="1"/>
    <col min="3" max="3" width="18.85546875" customWidth="1"/>
    <col min="4" max="4" width="14.5703125" customWidth="1"/>
    <col min="5" max="5" width="14" customWidth="1"/>
    <col min="6" max="6" width="13" customWidth="1"/>
    <col min="7" max="7" width="14.85546875" customWidth="1"/>
    <col min="8" max="8" width="14.5703125" customWidth="1"/>
    <col min="9" max="9" width="15.5703125" customWidth="1"/>
    <col min="10" max="10" width="13.7109375" customWidth="1"/>
    <col min="11" max="11" width="15.140625" customWidth="1"/>
    <col min="12" max="12" width="31.85546875" customWidth="1"/>
    <col min="13" max="13" width="11" customWidth="1"/>
  </cols>
  <sheetData>
    <row r="1" spans="1:12" s="4" customFormat="1" ht="13.5">
      <c r="C1" s="5"/>
      <c r="D1" s="5"/>
      <c r="E1" s="6"/>
      <c r="F1" s="5"/>
    </row>
    <row r="2" spans="1:12" s="4" customFormat="1" ht="13.5">
      <c r="C2" s="5"/>
      <c r="D2" s="5"/>
      <c r="E2" s="6"/>
      <c r="F2" s="5"/>
    </row>
    <row r="3" spans="1:12" s="4" customFormat="1" ht="13.5">
      <c r="C3" s="5"/>
      <c r="D3" s="5"/>
      <c r="E3" s="6"/>
      <c r="F3" s="5"/>
    </row>
    <row r="4" spans="1:12" s="4" customFormat="1" ht="13.5">
      <c r="C4" s="5"/>
      <c r="D4" s="5"/>
      <c r="E4" s="6"/>
      <c r="F4" s="5"/>
    </row>
    <row r="5" spans="1:12" s="4" customFormat="1" ht="13.5">
      <c r="C5" s="5"/>
      <c r="D5" s="5"/>
      <c r="E5" s="6"/>
      <c r="F5" s="5"/>
    </row>
    <row r="6" spans="1:12" s="4" customFormat="1" ht="13.5">
      <c r="C6" s="5"/>
      <c r="D6" s="5"/>
      <c r="E6" s="6"/>
      <c r="F6" s="5"/>
    </row>
    <row r="7" spans="1:12" s="4" customFormat="1" ht="13.5">
      <c r="C7" s="5"/>
      <c r="D7" s="5"/>
      <c r="E7" s="6"/>
      <c r="F7" s="5"/>
    </row>
    <row r="8" spans="1:12" s="4" customFormat="1" ht="13.5">
      <c r="C8" s="5"/>
      <c r="D8" s="5"/>
      <c r="E8" s="6"/>
      <c r="F8" s="5"/>
    </row>
    <row r="9" spans="1:12" s="19" customFormat="1" ht="23.25" thickBot="1">
      <c r="A9" s="144" t="s">
        <v>15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</row>
    <row r="10" spans="1:12" s="19" customFormat="1" ht="46.5" customHeight="1">
      <c r="A10" s="145" t="s">
        <v>0</v>
      </c>
      <c r="B10" s="64" t="s">
        <v>75</v>
      </c>
      <c r="C10" s="147" t="s">
        <v>66</v>
      </c>
      <c r="D10" s="147"/>
      <c r="E10" s="147"/>
      <c r="F10" s="147"/>
      <c r="G10" s="147"/>
      <c r="H10" s="147"/>
      <c r="I10" s="147"/>
      <c r="J10" s="147"/>
      <c r="K10" s="147"/>
      <c r="L10" s="148"/>
    </row>
    <row r="11" spans="1:12" s="19" customFormat="1" ht="73.5" customHeight="1" thickBot="1">
      <c r="A11" s="146"/>
      <c r="B11" s="65" t="s">
        <v>7</v>
      </c>
      <c r="C11" s="63" t="s">
        <v>8</v>
      </c>
      <c r="D11" s="47" t="s">
        <v>65</v>
      </c>
      <c r="E11" s="48" t="s">
        <v>58</v>
      </c>
      <c r="F11" s="48" t="s">
        <v>59</v>
      </c>
      <c r="G11" s="37" t="s">
        <v>60</v>
      </c>
      <c r="H11" s="37" t="s">
        <v>61</v>
      </c>
      <c r="I11" s="37" t="s">
        <v>62</v>
      </c>
      <c r="J11" s="37" t="s">
        <v>63</v>
      </c>
      <c r="K11" s="37" t="s">
        <v>64</v>
      </c>
      <c r="L11" s="38" t="s">
        <v>11</v>
      </c>
    </row>
    <row r="12" spans="1:12" s="19" customFormat="1" ht="17.25" customHeight="1" thickBot="1">
      <c r="A12" s="49">
        <v>1</v>
      </c>
      <c r="B12" s="50">
        <v>2</v>
      </c>
      <c r="C12" s="51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49">
        <v>10</v>
      </c>
      <c r="K12" s="53">
        <v>11</v>
      </c>
      <c r="L12" s="53">
        <v>12</v>
      </c>
    </row>
    <row r="13" spans="1:12" s="21" customFormat="1" ht="68.25" customHeight="1" thickBot="1">
      <c r="A13" s="149" t="s">
        <v>12</v>
      </c>
      <c r="B13" s="150"/>
      <c r="C13" s="151"/>
      <c r="D13" s="141" t="s">
        <v>14</v>
      </c>
      <c r="E13" s="142"/>
      <c r="F13" s="142"/>
      <c r="G13" s="142"/>
      <c r="H13" s="142"/>
      <c r="I13" s="142"/>
      <c r="J13" s="142"/>
      <c r="K13" s="143"/>
      <c r="L13" s="62" t="s">
        <v>13</v>
      </c>
    </row>
    <row r="14" spans="1:12" s="21" customFormat="1" ht="60.75">
      <c r="A14" s="98">
        <v>1</v>
      </c>
      <c r="B14" s="73" t="s">
        <v>57</v>
      </c>
      <c r="C14" s="60" t="s">
        <v>32</v>
      </c>
      <c r="D14" s="54">
        <v>1</v>
      </c>
      <c r="E14" s="54">
        <v>1</v>
      </c>
      <c r="F14" s="54">
        <v>1</v>
      </c>
      <c r="G14" s="54">
        <v>1</v>
      </c>
      <c r="H14" s="54">
        <v>1</v>
      </c>
      <c r="I14" s="54">
        <v>1</v>
      </c>
      <c r="J14" s="54">
        <v>1</v>
      </c>
      <c r="K14" s="55">
        <v>1</v>
      </c>
      <c r="L14" s="55">
        <v>1</v>
      </c>
    </row>
    <row r="15" spans="1:12" s="21" customFormat="1" ht="41.25" thickBot="1">
      <c r="A15" s="98">
        <v>2</v>
      </c>
      <c r="B15" s="72" t="s">
        <v>38</v>
      </c>
      <c r="C15" s="66" t="s">
        <v>70</v>
      </c>
      <c r="D15" s="54">
        <v>1</v>
      </c>
      <c r="E15" s="54">
        <v>1</v>
      </c>
      <c r="F15" s="54">
        <v>1</v>
      </c>
      <c r="G15" s="54">
        <v>1</v>
      </c>
      <c r="H15" s="54">
        <v>1</v>
      </c>
      <c r="I15" s="54">
        <v>1</v>
      </c>
      <c r="J15" s="54">
        <v>1</v>
      </c>
      <c r="K15" s="55">
        <v>1</v>
      </c>
      <c r="L15" s="56">
        <v>1</v>
      </c>
    </row>
    <row r="16" spans="1:12" s="21" customFormat="1" ht="23.25" thickBot="1">
      <c r="A16" s="152" t="s">
        <v>16</v>
      </c>
      <c r="B16" s="153"/>
      <c r="C16" s="154"/>
      <c r="D16" s="57">
        <v>1</v>
      </c>
      <c r="E16" s="57">
        <v>1</v>
      </c>
      <c r="F16" s="57">
        <v>1</v>
      </c>
      <c r="G16" s="57">
        <v>1</v>
      </c>
      <c r="H16" s="57">
        <v>1</v>
      </c>
      <c r="I16" s="57">
        <v>1</v>
      </c>
      <c r="J16" s="57">
        <v>1</v>
      </c>
      <c r="K16" s="58">
        <v>1</v>
      </c>
      <c r="L16" s="58">
        <v>1</v>
      </c>
    </row>
    <row r="17" spans="1:12" s="23" customFormat="1" ht="39" customHeight="1">
      <c r="A17" s="22"/>
      <c r="B17" s="138"/>
      <c r="C17" s="138"/>
      <c r="D17" s="138"/>
      <c r="E17" s="138"/>
      <c r="F17" s="138"/>
      <c r="G17" s="138"/>
      <c r="H17" s="138"/>
      <c r="I17" s="1"/>
      <c r="J17" s="1"/>
      <c r="K17" s="1"/>
    </row>
    <row r="18" spans="1:12" s="19" customFormat="1" ht="111.75" customHeight="1">
      <c r="A18" s="20"/>
      <c r="B18" s="139" t="s">
        <v>17</v>
      </c>
      <c r="C18" s="20"/>
      <c r="D18" s="20"/>
      <c r="E18" s="20"/>
      <c r="F18" s="20"/>
      <c r="G18" s="20"/>
      <c r="H18" s="20"/>
      <c r="I18" s="59"/>
      <c r="J18" s="59"/>
      <c r="K18" s="59"/>
      <c r="L18" s="59"/>
    </row>
    <row r="19" spans="1:12" s="19" customFormat="1" ht="17.25" customHeight="1">
      <c r="A19" s="20"/>
      <c r="B19" s="140"/>
      <c r="C19" s="20"/>
      <c r="D19" s="20"/>
      <c r="E19" s="20"/>
      <c r="F19" s="20"/>
      <c r="G19" s="20"/>
      <c r="H19" s="20"/>
      <c r="I19" s="59"/>
      <c r="J19" s="59"/>
      <c r="K19" s="59"/>
      <c r="L19" s="59"/>
    </row>
    <row r="20" spans="1:12" s="19" customFormat="1" ht="17.25" customHeight="1">
      <c r="A20" s="20"/>
      <c r="B20" s="140"/>
      <c r="C20" s="20"/>
      <c r="D20" s="20"/>
      <c r="E20" s="20"/>
      <c r="F20" s="20"/>
      <c r="G20" s="20"/>
      <c r="H20" s="20"/>
      <c r="I20" s="59"/>
      <c r="J20" s="59"/>
      <c r="K20" s="59"/>
      <c r="L20" s="59"/>
    </row>
    <row r="21" spans="1:12" s="19" customFormat="1" ht="17.25" customHeight="1">
      <c r="A21" s="20"/>
      <c r="B21" s="140"/>
      <c r="C21" s="20"/>
      <c r="D21" s="20"/>
      <c r="E21" s="20"/>
      <c r="F21" s="20"/>
      <c r="G21" s="20"/>
      <c r="H21" s="20"/>
      <c r="I21" s="59"/>
      <c r="J21" s="59"/>
      <c r="K21" s="59"/>
      <c r="L21" s="59"/>
    </row>
    <row r="22" spans="1:12" s="19" customFormat="1" ht="69" customHeight="1">
      <c r="A22" s="20"/>
      <c r="B22" s="140"/>
      <c r="C22" s="20"/>
      <c r="D22" s="20"/>
      <c r="E22" s="20"/>
      <c r="F22" s="20"/>
      <c r="G22" s="20"/>
      <c r="H22" s="20"/>
      <c r="I22" s="59"/>
      <c r="J22" s="59"/>
      <c r="K22" s="59"/>
      <c r="L22" s="59"/>
    </row>
    <row r="23" spans="1:12" s="19" customFormat="1" ht="133.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46"/>
    </row>
    <row r="24" spans="1:12" s="19" customFormat="1" ht="17.2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pans="1:12" s="19" customFormat="1" ht="17.2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spans="1:12" s="19" customFormat="1" ht="17.2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2" s="19" customFormat="1" ht="2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2" s="19" customFormat="1" ht="2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2" s="19" customFormat="1" ht="2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2" s="19" customFormat="1" ht="2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2" s="19" customFormat="1" ht="2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2" s="19" customFormat="1" ht="2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s="19" customFormat="1" ht="2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s="19" customFormat="1" ht="15"/>
    <row r="35" spans="1:11" s="19" customFormat="1" ht="15"/>
    <row r="36" spans="1:11" s="19" customFormat="1" ht="15"/>
    <row r="37" spans="1:11" s="19" customFormat="1" ht="15">
      <c r="A37"/>
      <c r="B37"/>
      <c r="C37"/>
      <c r="D37"/>
      <c r="E37"/>
      <c r="F37"/>
      <c r="G37"/>
      <c r="H37"/>
      <c r="I37"/>
      <c r="J37"/>
      <c r="K37"/>
    </row>
  </sheetData>
  <mergeCells count="8">
    <mergeCell ref="B17:H17"/>
    <mergeCell ref="B18:B22"/>
    <mergeCell ref="D13:K13"/>
    <mergeCell ref="A9:K9"/>
    <mergeCell ref="A10:A11"/>
    <mergeCell ref="C10:L10"/>
    <mergeCell ref="A13:C13"/>
    <mergeCell ref="A16:C16"/>
  </mergeCells>
  <pageMargins left="0.56000000000000005" right="0.70866141732283472" top="0.74803149606299213" bottom="0.74803149606299213" header="0.31496062992125984" footer="0.31496062992125984"/>
  <pageSetup paperSize="9" scale="5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Գնման ժամանակացույց</vt:lpstr>
      <vt:lpstr>Տեխ. բնութագիր</vt:lpstr>
      <vt:lpstr>ՎՃԱՐՄԱՆ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2014-04-12T14:12:09Z</dcterms:modified>
</cp:coreProperties>
</file>