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8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J31" i="1"/>
  <c r="R34"/>
  <c r="O34"/>
  <c r="M34"/>
  <c r="M31"/>
  <c r="R31" s="1"/>
  <c r="H31"/>
  <c r="I31" s="1"/>
  <c r="O30"/>
  <c r="M30"/>
  <c r="R30" s="1"/>
  <c r="R25" s="1"/>
  <c r="R22" s="1"/>
  <c r="H30"/>
  <c r="I30" s="1"/>
  <c r="M25"/>
  <c r="F25"/>
  <c r="M22"/>
  <c r="F22"/>
  <c r="J30" l="1"/>
  <c r="J25" s="1"/>
  <c r="J22" s="1"/>
  <c r="I25"/>
  <c r="I22" s="1"/>
  <c r="O31"/>
  <c r="O25" s="1"/>
  <c r="O22" s="1"/>
</calcChain>
</file>

<file path=xl/sharedStrings.xml><?xml version="1.0" encoding="utf-8"?>
<sst xmlns="http://schemas.openxmlformats.org/spreadsheetml/2006/main" count="133" uniqueCount="67">
  <si>
    <t>Հավելված N 1</t>
  </si>
  <si>
    <t xml:space="preserve">ՀՀ ֆինանսների նախարարի </t>
  </si>
  <si>
    <t>ԾԱՆՈՒՑՈՒՄ</t>
  </si>
  <si>
    <t xml:space="preserve"> ՀՀ  2014  ԹՎԱԿԱՆԻ ՊԵՏԱԿԱՆ  ԲՅՈՒՋԵՈՎ  ՆԱԽԱՏԵՍՎԱԾ   ԳՆՈՒՄՆԵՐԻ  ԱՆՎԱՆԱՑԱՆԿՈՒՄ  ՓՈՓՈԽՈՒԹՈՒՆՆԵՐԻ  ԵՎ/ԿԱՄ  ԼՐԱՑՈՒՄՆԵՐԻ ՄԱՍԻՆ</t>
  </si>
  <si>
    <t xml:space="preserve">1.Պատվիրատուի անվանումը 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</si>
  <si>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</si>
  <si>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</si>
  <si>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</si>
  <si>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06.06.2014թ.</t>
  </si>
  <si>
    <t>ՀՀ վարչապետի 30.05.2014թ. թիվ 500-Ա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</si>
  <si>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</si>
  <si>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2014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</si>
  <si>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</si>
  <si>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</si>
  <si>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</si>
  <si>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</si>
  <si>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</si>
  <si>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</si>
  <si>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</si>
  <si>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</si>
  <si>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</si>
  <si>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</si>
  <si>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</si>
  <si>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</si>
  <si>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</si>
  <si>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</si>
  <si>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</si>
  <si>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</si>
  <si>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</si>
  <si>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</si>
  <si>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</si>
  <si>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</si>
  <si>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</si>
  <si>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</si>
  <si>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</si>
  <si>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</si>
  <si>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</si>
  <si>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</si>
  <si>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</si>
  <si>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</si>
  <si>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</si>
  <si>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</si>
  <si>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</si>
  <si>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</si>
  <si>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</si>
  <si>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</si>
  <si>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</si>
  <si>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</si>
  <si>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 0.0</t>
  </si>
  <si>
    <t>0.0 </t>
  </si>
  <si>
    <t>0 </t>
  </si>
  <si>
    <t>99600000/1</t>
  </si>
  <si>
    <r>
      <t>Գնում չհանդիսացող այլ ծախսեր</t>
    </r>
    <r>
      <rPr>
        <sz val="9"/>
        <color indexed="13"/>
        <rFont val="GHEA Grapalat"/>
        <family val="3"/>
      </rPr>
      <t xml:space="preserve"> </t>
    </r>
  </si>
  <si>
    <t>դրամ </t>
  </si>
  <si>
    <t>Արտասահմանյան պաշտոնական գործուղումներ</t>
  </si>
  <si>
    <t>4222</t>
  </si>
  <si>
    <t>ԳՉԾ</t>
  </si>
  <si>
    <t>60412000/1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</si>
  <si>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</si>
  <si>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</si>
  <si>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</si>
  <si>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</si>
  <si>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</si>
  <si>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</si>
  <si>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</si>
  <si>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</si>
  <si>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04/11.2/6359-14     2014-06-06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</si>
</sst>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5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9"/>
      <color theme="0"/>
      <name val="GHEA Grapalat"/>
      <family val="3"/>
    </font>
    <font>
      <sz val="10"/>
      <color theme="0"/>
      <name val="GHEA Grapalat"/>
      <family val="3"/>
    </font>
    <font>
      <sz val="8"/>
      <color theme="0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sz val="11"/>
      <name val="Sylfaen"/>
      <family val="1"/>
    </font>
    <font>
      <b/>
      <sz val="10.5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9"/>
      <color indexed="13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/>
    </xf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1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9" fillId="0" borderId="0" xfId="1" applyAlignment="1" applyProtection="1"/>
    <xf numFmtId="0" fontId="6" fillId="0" borderId="0" xfId="0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4" fontId="10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wrapText="1"/>
    </xf>
    <xf numFmtId="165" fontId="15" fillId="3" borderId="8" xfId="0" applyNumberFormat="1" applyFont="1" applyFill="1" applyBorder="1" applyAlignment="1">
      <alignment horizontal="center" wrapText="1"/>
    </xf>
    <xf numFmtId="164" fontId="15" fillId="3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wrapText="1"/>
    </xf>
    <xf numFmtId="0" fontId="1" fillId="0" borderId="0" xfId="0" applyFont="1" applyBorder="1"/>
    <xf numFmtId="164" fontId="6" fillId="0" borderId="0" xfId="0" applyNumberFormat="1" applyFont="1" applyBorder="1" applyAlignment="1">
      <alignment vertical="center"/>
    </xf>
    <xf numFmtId="0" fontId="15" fillId="4" borderId="8" xfId="0" applyFont="1" applyFill="1" applyBorder="1" applyAlignment="1">
      <alignment horizontal="center" wrapText="1"/>
    </xf>
    <xf numFmtId="0" fontId="15" fillId="4" borderId="8" xfId="0" applyFont="1" applyFill="1" applyBorder="1" applyAlignment="1">
      <alignment horizontal="center"/>
    </xf>
    <xf numFmtId="166" fontId="15" fillId="4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6" fontId="17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0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/>
    </xf>
    <xf numFmtId="166" fontId="15" fillId="0" borderId="8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4" fillId="0" borderId="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14" xfId="0" applyFont="1" applyBorder="1" applyAlignment="1">
      <alignment wrapText="1"/>
    </xf>
    <xf numFmtId="0" fontId="2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0" xfId="0" applyFont="1"/>
    <xf numFmtId="0" fontId="23" fillId="0" borderId="0" xfId="0" applyFont="1" applyAlignment="1">
      <alignment horizontal="center" wrapText="1"/>
    </xf>
    <xf numFmtId="164" fontId="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5" fillId="4" borderId="2" xfId="0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166" fontId="17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14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wrapText="1"/>
    </xf>
    <xf numFmtId="164" fontId="14" fillId="0" borderId="6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3" fontId="14" fillId="0" borderId="2" xfId="0" applyNumberFormat="1" applyFont="1" applyBorder="1" applyAlignment="1">
      <alignment horizontal="center" wrapText="1"/>
    </xf>
    <xf numFmtId="3" fontId="14" fillId="0" borderId="6" xfId="0" applyNumberFormat="1" applyFont="1" applyBorder="1" applyAlignment="1">
      <alignment horizontal="center" wrapText="1"/>
    </xf>
    <xf numFmtId="3" fontId="14" fillId="0" borderId="7" xfId="0" applyNumberFormat="1" applyFont="1" applyBorder="1" applyAlignment="1">
      <alignment horizontal="center" wrapText="1"/>
    </xf>
    <xf numFmtId="0" fontId="21" fillId="0" borderId="14" xfId="0" applyFont="1" applyBorder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ul.edu.gov.am/tasks/doc.php?mid=2226703&amp;tid=210972&amp;r=%2Finbox%2F&amp;out=1" TargetMode="External"/><Relationship Id="rId1" Type="http://schemas.openxmlformats.org/officeDocument/2006/relationships/hyperlink" Target="https://mul.edu.gov.am/tasks/doc.php?mid=2108348&amp;tid=199564&amp;r=%2Finbox%2F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9"/>
  <sheetViews>
    <sheetView tabSelected="1" workbookViewId="0">
      <selection activeCell="G47" sqref="G47"/>
    </sheetView>
  </sheetViews>
  <sheetFormatPr defaultRowHeight="13.5"/>
  <cols>
    <col min="1" max="1" width="3.85546875" style="1" customWidth="1"/>
    <col min="2" max="2" width="9.7109375" style="1" customWidth="1"/>
    <col min="3" max="3" width="19.28515625" style="1" customWidth="1"/>
    <col min="4" max="4" width="7.5703125" style="1" customWidth="1"/>
    <col min="5" max="5" width="6.7109375" style="82" customWidth="1"/>
    <col min="6" max="6" width="9.28515625" style="1" customWidth="1"/>
    <col min="7" max="7" width="7" style="6" customWidth="1"/>
    <col min="8" max="8" width="8.28515625" style="1" customWidth="1"/>
    <col min="9" max="9" width="10" style="1" customWidth="1"/>
    <col min="10" max="10" width="9.28515625" style="1" customWidth="1"/>
    <col min="11" max="11" width="5.7109375" style="1" customWidth="1"/>
    <col min="12" max="12" width="8.140625" style="1" customWidth="1"/>
    <col min="13" max="13" width="11.140625" style="1" customWidth="1"/>
    <col min="14" max="14" width="6.28515625" style="1" customWidth="1"/>
    <col min="15" max="15" width="11.28515625" style="1" customWidth="1"/>
    <col min="16" max="16" width="17.42578125" style="1" customWidth="1"/>
    <col min="17" max="17" width="5.42578125" style="6" customWidth="1"/>
    <col min="18" max="18" width="8.7109375" style="6" customWidth="1"/>
    <col min="19" max="19" width="9" style="6" customWidth="1"/>
    <col min="20" max="30" width="9.85546875" style="6" customWidth="1"/>
    <col min="31" max="16384" width="9.140625" style="6"/>
  </cols>
  <sheetData>
    <row r="1" spans="1:25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 t="s">
        <v>0</v>
      </c>
    </row>
    <row r="2" spans="1:256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"/>
      <c r="R2" s="4"/>
      <c r="S2" s="5" t="s">
        <v>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6.5">
      <c r="A3" s="9"/>
      <c r="B3" s="10"/>
      <c r="C3" s="10"/>
      <c r="D3" s="10"/>
      <c r="E3" s="10"/>
      <c r="F3" s="10"/>
      <c r="G3" s="11" t="s">
        <v>2</v>
      </c>
      <c r="H3" s="10"/>
      <c r="I3" s="10"/>
      <c r="J3" s="10"/>
      <c r="K3" s="10"/>
      <c r="L3" s="10"/>
      <c r="M3" s="10"/>
      <c r="N3" s="10"/>
      <c r="O3" s="7"/>
      <c r="P3" s="7"/>
      <c r="Q3" s="8"/>
      <c r="R3" s="8"/>
      <c r="S3" s="8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>
      <c r="A4" s="9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7"/>
      <c r="P4" s="7"/>
      <c r="Q4" s="8"/>
      <c r="R4" s="8"/>
      <c r="S4" s="8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>
      <c r="A6" s="9"/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4"/>
      <c r="P6" s="1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>
      <c r="A7" s="9"/>
      <c r="B7" s="88" t="s">
        <v>5</v>
      </c>
      <c r="C7" s="88"/>
      <c r="D7" s="88"/>
      <c r="E7" s="88"/>
      <c r="F7" s="88"/>
      <c r="G7" s="12"/>
      <c r="H7" s="12"/>
      <c r="I7" s="12"/>
      <c r="J7" s="12"/>
      <c r="K7" s="12"/>
      <c r="L7" s="12"/>
      <c r="M7" s="12"/>
      <c r="N7" s="12"/>
      <c r="O7" s="20" t="s">
        <v>66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>
      <c r="A8" s="9"/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>
      <c r="A9" s="9"/>
      <c r="B9" s="12" t="s">
        <v>7</v>
      </c>
      <c r="C9" s="12"/>
      <c r="D9" s="15" t="s">
        <v>8</v>
      </c>
      <c r="E9" s="12"/>
      <c r="F9" s="7"/>
      <c r="G9" s="12"/>
      <c r="H9" s="12"/>
      <c r="I9" s="16"/>
      <c r="J9" s="17" t="s">
        <v>9</v>
      </c>
      <c r="K9" s="12"/>
      <c r="L9" s="12"/>
      <c r="M9" s="12"/>
      <c r="N9" s="12"/>
      <c r="O9" s="14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4.25" thickBot="1">
      <c r="A10" s="9"/>
      <c r="B10" s="89" t="s">
        <v>10</v>
      </c>
      <c r="C10" s="89"/>
      <c r="D10" s="89"/>
      <c r="E10" s="89"/>
      <c r="F10" s="89"/>
      <c r="G10" s="89"/>
      <c r="H10" s="89"/>
      <c r="I10" s="7"/>
      <c r="J10" s="18"/>
      <c r="K10" s="18"/>
      <c r="L10" s="18"/>
      <c r="M10" s="18"/>
      <c r="N10" s="18"/>
      <c r="O10" s="19"/>
      <c r="P10" s="2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14.25" thickBot="1">
      <c r="A11" s="9"/>
      <c r="B11" s="12" t="s">
        <v>11</v>
      </c>
      <c r="C11" s="21"/>
      <c r="D11" s="12"/>
      <c r="E11" s="12"/>
      <c r="F11" s="12"/>
      <c r="G11" s="12"/>
      <c r="H11" s="12"/>
      <c r="I11" s="12"/>
      <c r="J11" s="12"/>
      <c r="K11" s="12"/>
      <c r="L11" s="7"/>
      <c r="M11" s="12"/>
      <c r="N11" s="22" t="s">
        <v>12</v>
      </c>
      <c r="O11" s="20"/>
      <c r="P11" s="23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ht="14.25" thickBot="1">
      <c r="A12" s="9"/>
      <c r="B12" s="9" t="s">
        <v>13</v>
      </c>
      <c r="C12" s="12"/>
      <c r="D12" s="12"/>
      <c r="E12" s="12"/>
      <c r="F12" s="12"/>
      <c r="G12" s="13"/>
      <c r="H12" s="12"/>
      <c r="I12" s="12"/>
      <c r="J12" s="12"/>
      <c r="K12" s="12"/>
      <c r="L12" s="12"/>
      <c r="M12" s="7"/>
      <c r="N12" s="12"/>
      <c r="O12" s="1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ht="15.75" thickBot="1">
      <c r="A13" s="9"/>
      <c r="B13" s="24" t="s">
        <v>14</v>
      </c>
      <c r="C13" s="22" t="s">
        <v>15</v>
      </c>
      <c r="D13" s="12"/>
      <c r="E13" s="12"/>
      <c r="F13" s="12"/>
      <c r="G13" s="13"/>
      <c r="H13" s="12"/>
      <c r="I13" s="20"/>
      <c r="J13" s="12"/>
      <c r="K13" s="12"/>
      <c r="L13" s="12"/>
      <c r="M13" s="25"/>
      <c r="N13" s="12"/>
      <c r="O13" s="1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ht="15" thickBot="1">
      <c r="A14" s="9"/>
      <c r="B14" s="24" t="s">
        <v>16</v>
      </c>
      <c r="C14" s="22" t="s">
        <v>15</v>
      </c>
      <c r="D14" s="12"/>
      <c r="E14" s="12"/>
      <c r="F14" s="12"/>
      <c r="G14" s="13"/>
      <c r="H14" s="12"/>
      <c r="I14" s="12"/>
      <c r="J14" s="12"/>
      <c r="K14" s="12"/>
      <c r="L14" s="12"/>
      <c r="M14" s="26"/>
      <c r="N14" s="12"/>
      <c r="O14" s="1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ht="14.25" thickBot="1">
      <c r="A15" s="9"/>
      <c r="B15" s="24" t="s">
        <v>17</v>
      </c>
      <c r="C15" s="22" t="s">
        <v>18</v>
      </c>
      <c r="D15" s="12"/>
      <c r="E15" s="12"/>
      <c r="F15" s="12"/>
      <c r="G15" s="13"/>
      <c r="H15" s="12"/>
      <c r="I15" s="12"/>
      <c r="J15" s="12"/>
      <c r="K15" s="12"/>
      <c r="L15" s="12"/>
      <c r="M15" s="12"/>
      <c r="N15" s="12"/>
      <c r="O15" s="1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15.75">
      <c r="A16" s="7"/>
      <c r="B16" s="2"/>
      <c r="C16" s="2"/>
      <c r="D16" s="2"/>
      <c r="E16" s="2"/>
      <c r="F16" s="2"/>
      <c r="G16" s="2"/>
      <c r="H16" s="2"/>
      <c r="I16" s="2"/>
      <c r="J16" s="27"/>
      <c r="K16" s="2"/>
      <c r="L16" s="2"/>
      <c r="M16" s="2"/>
      <c r="N16" s="2"/>
      <c r="O16" s="2"/>
      <c r="P16" s="2"/>
      <c r="Q16" s="2"/>
      <c r="R16" s="2"/>
      <c r="S16" s="2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ht="15.75">
      <c r="A17" s="2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56" ht="20.25" customHeight="1">
      <c r="A18" s="90" t="s">
        <v>19</v>
      </c>
      <c r="B18" s="93" t="s">
        <v>20</v>
      </c>
      <c r="C18" s="94"/>
      <c r="D18" s="94"/>
      <c r="E18" s="94"/>
      <c r="F18" s="95"/>
      <c r="G18" s="93" t="s">
        <v>21</v>
      </c>
      <c r="H18" s="94"/>
      <c r="I18" s="95"/>
      <c r="J18" s="96" t="s">
        <v>22</v>
      </c>
      <c r="K18" s="93" t="s">
        <v>23</v>
      </c>
      <c r="L18" s="94"/>
      <c r="M18" s="95"/>
      <c r="N18" s="98" t="s">
        <v>24</v>
      </c>
      <c r="O18" s="99"/>
      <c r="P18" s="98" t="s">
        <v>25</v>
      </c>
      <c r="Q18" s="100"/>
      <c r="R18" s="99"/>
      <c r="S18" s="96" t="s">
        <v>26</v>
      </c>
    </row>
    <row r="19" spans="1:256">
      <c r="A19" s="91"/>
      <c r="B19" s="96" t="s">
        <v>27</v>
      </c>
      <c r="C19" s="90" t="s">
        <v>28</v>
      </c>
      <c r="D19" s="96" t="s">
        <v>29</v>
      </c>
      <c r="E19" s="96" t="s">
        <v>30</v>
      </c>
      <c r="F19" s="96" t="s">
        <v>31</v>
      </c>
      <c r="G19" s="96" t="s">
        <v>32</v>
      </c>
      <c r="H19" s="96" t="s">
        <v>33</v>
      </c>
      <c r="I19" s="96" t="s">
        <v>34</v>
      </c>
      <c r="J19" s="101"/>
      <c r="K19" s="96" t="s">
        <v>32</v>
      </c>
      <c r="L19" s="96" t="s">
        <v>35</v>
      </c>
      <c r="M19" s="96" t="s">
        <v>36</v>
      </c>
      <c r="N19" s="96" t="s">
        <v>37</v>
      </c>
      <c r="O19" s="96" t="s">
        <v>38</v>
      </c>
      <c r="P19" s="96" t="s">
        <v>39</v>
      </c>
      <c r="Q19" s="96" t="s">
        <v>19</v>
      </c>
      <c r="R19" s="96" t="s">
        <v>40</v>
      </c>
      <c r="S19" s="101"/>
      <c r="W19" s="29"/>
    </row>
    <row r="20" spans="1:256" ht="45" customHeight="1">
      <c r="A20" s="92"/>
      <c r="B20" s="97"/>
      <c r="C20" s="92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>
      <c r="A21" s="31"/>
      <c r="B21" s="31">
        <v>1</v>
      </c>
      <c r="C21" s="31">
        <v>2</v>
      </c>
      <c r="D21" s="31">
        <v>3</v>
      </c>
      <c r="E21" s="31">
        <v>4</v>
      </c>
      <c r="F21" s="31">
        <v>5</v>
      </c>
      <c r="G21" s="31">
        <v>6</v>
      </c>
      <c r="H21" s="31">
        <v>7</v>
      </c>
      <c r="I21" s="31">
        <v>8</v>
      </c>
      <c r="J21" s="31">
        <v>9</v>
      </c>
      <c r="K21" s="31">
        <v>10</v>
      </c>
      <c r="L21" s="31">
        <v>11</v>
      </c>
      <c r="M21" s="31">
        <v>12</v>
      </c>
      <c r="N21" s="31">
        <v>13</v>
      </c>
      <c r="O21" s="31">
        <v>14</v>
      </c>
      <c r="P21" s="31">
        <v>15</v>
      </c>
      <c r="Q21" s="31">
        <v>16</v>
      </c>
      <c r="R21" s="31">
        <v>17</v>
      </c>
      <c r="S21" s="31">
        <v>18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ht="14.25">
      <c r="A22" s="32" t="s">
        <v>41</v>
      </c>
      <c r="B22" s="32"/>
      <c r="C22" s="33" t="s">
        <v>42</v>
      </c>
      <c r="D22" s="32" t="s">
        <v>43</v>
      </c>
      <c r="E22" s="32" t="s">
        <v>41</v>
      </c>
      <c r="F22" s="34">
        <f>SUM(F25)</f>
        <v>4314.0360000000001</v>
      </c>
      <c r="G22" s="32" t="s">
        <v>43</v>
      </c>
      <c r="H22" s="32" t="s">
        <v>43</v>
      </c>
      <c r="I22" s="34">
        <f>SUM(I25)</f>
        <v>2449.8490000000002</v>
      </c>
      <c r="J22" s="35">
        <f>SUM(J25)</f>
        <v>1864.1870000000001</v>
      </c>
      <c r="K22" s="32" t="s">
        <v>43</v>
      </c>
      <c r="L22" s="32" t="s">
        <v>43</v>
      </c>
      <c r="M22" s="34">
        <f>M25+M34</f>
        <v>396.00299999999999</v>
      </c>
      <c r="N22" s="32" t="s">
        <v>41</v>
      </c>
      <c r="O22" s="34">
        <f>O25+O34</f>
        <v>4710.0390000000007</v>
      </c>
      <c r="P22" s="32" t="s">
        <v>43</v>
      </c>
      <c r="Q22" s="32" t="s">
        <v>43</v>
      </c>
      <c r="R22" s="34">
        <f>R25+R34</f>
        <v>396.00299999999999</v>
      </c>
      <c r="S22" s="32" t="s">
        <v>43</v>
      </c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</row>
    <row r="23" spans="1:256">
      <c r="A23" s="37"/>
      <c r="B23" s="37"/>
      <c r="C23" s="37" t="s">
        <v>44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8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>
      <c r="A24" s="102" t="s">
        <v>45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4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</row>
    <row r="25" spans="1:256" ht="14.25">
      <c r="A25" s="40"/>
      <c r="B25" s="40"/>
      <c r="C25" s="40" t="s">
        <v>46</v>
      </c>
      <c r="D25" s="40" t="s">
        <v>43</v>
      </c>
      <c r="E25" s="41" t="s">
        <v>41</v>
      </c>
      <c r="F25" s="42">
        <f>F30+F31</f>
        <v>4314.0360000000001</v>
      </c>
      <c r="G25" s="40" t="s">
        <v>43</v>
      </c>
      <c r="H25" s="40" t="s">
        <v>43</v>
      </c>
      <c r="I25" s="42">
        <f>I30+I31</f>
        <v>2449.8490000000002</v>
      </c>
      <c r="J25" s="42">
        <f>J30</f>
        <v>1864.1870000000001</v>
      </c>
      <c r="K25" s="40" t="s">
        <v>43</v>
      </c>
      <c r="L25" s="41" t="s">
        <v>43</v>
      </c>
      <c r="M25" s="42">
        <f>M30+M31</f>
        <v>396.00299999999999</v>
      </c>
      <c r="N25" s="40" t="s">
        <v>41</v>
      </c>
      <c r="O25" s="42">
        <f>O30+O31</f>
        <v>4710.0390000000007</v>
      </c>
      <c r="P25" s="40" t="s">
        <v>43</v>
      </c>
      <c r="Q25" s="40" t="s">
        <v>43</v>
      </c>
      <c r="R25" s="42">
        <f>R30+R31</f>
        <v>396.00299999999999</v>
      </c>
      <c r="S25" s="41" t="s">
        <v>43</v>
      </c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>
      <c r="A26" s="31"/>
      <c r="B26" s="31"/>
      <c r="C26" s="31" t="s">
        <v>47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</row>
    <row r="27" spans="1:256">
      <c r="A27" s="96">
        <v>1</v>
      </c>
      <c r="B27" s="96"/>
      <c r="C27" s="96"/>
      <c r="D27" s="96"/>
      <c r="E27" s="90"/>
      <c r="F27" s="105"/>
      <c r="G27" s="96" t="s">
        <v>48</v>
      </c>
      <c r="H27" s="96" t="s">
        <v>49</v>
      </c>
      <c r="I27" s="96" t="s">
        <v>48</v>
      </c>
      <c r="J27" s="105"/>
      <c r="K27" s="96"/>
      <c r="L27" s="109"/>
      <c r="M27" s="105"/>
      <c r="N27" s="96" t="s">
        <v>50</v>
      </c>
      <c r="O27" s="90" t="s">
        <v>49</v>
      </c>
      <c r="P27" s="96"/>
      <c r="Q27" s="96"/>
      <c r="R27" s="105"/>
      <c r="S27" s="90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</row>
    <row r="28" spans="1:256">
      <c r="A28" s="101"/>
      <c r="B28" s="101"/>
      <c r="C28" s="101"/>
      <c r="D28" s="101"/>
      <c r="E28" s="91"/>
      <c r="F28" s="106"/>
      <c r="G28" s="101"/>
      <c r="H28" s="101"/>
      <c r="I28" s="101"/>
      <c r="J28" s="106"/>
      <c r="K28" s="101"/>
      <c r="L28" s="110"/>
      <c r="M28" s="106"/>
      <c r="N28" s="101"/>
      <c r="O28" s="91"/>
      <c r="P28" s="101"/>
      <c r="Q28" s="101"/>
      <c r="R28" s="106"/>
      <c r="S28" s="91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</row>
    <row r="29" spans="1:256" ht="12.75" customHeight="1">
      <c r="A29" s="97"/>
      <c r="B29" s="97"/>
      <c r="C29" s="97"/>
      <c r="D29" s="97"/>
      <c r="E29" s="92"/>
      <c r="F29" s="107"/>
      <c r="G29" s="108"/>
      <c r="H29" s="108"/>
      <c r="I29" s="108"/>
      <c r="J29" s="107"/>
      <c r="K29" s="97"/>
      <c r="L29" s="111"/>
      <c r="M29" s="107"/>
      <c r="N29" s="97"/>
      <c r="O29" s="92"/>
      <c r="P29" s="97"/>
      <c r="Q29" s="97"/>
      <c r="R29" s="107"/>
      <c r="S29" s="92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</row>
    <row r="30" spans="1:256" ht="40.5">
      <c r="A30" s="37">
        <v>1</v>
      </c>
      <c r="B30" s="44" t="s">
        <v>51</v>
      </c>
      <c r="C30" s="45" t="s">
        <v>52</v>
      </c>
      <c r="D30" s="45" t="s">
        <v>53</v>
      </c>
      <c r="E30" s="46">
        <v>1</v>
      </c>
      <c r="F30" s="47">
        <v>3170.5970000000002</v>
      </c>
      <c r="G30" s="48">
        <v>1</v>
      </c>
      <c r="H30" s="48">
        <f>261876+294747+503040+246747</f>
        <v>1306410</v>
      </c>
      <c r="I30" s="48">
        <f>H30/1000</f>
        <v>1306.4100000000001</v>
      </c>
      <c r="J30" s="47">
        <f>F30-I30</f>
        <v>1864.1870000000001</v>
      </c>
      <c r="K30" s="45"/>
      <c r="L30" s="46">
        <v>206498</v>
      </c>
      <c r="M30" s="45">
        <f>L30/1000</f>
        <v>206.49799999999999</v>
      </c>
      <c r="N30" s="45">
        <v>1</v>
      </c>
      <c r="O30" s="49">
        <f>F30+M30</f>
        <v>3377.0950000000003</v>
      </c>
      <c r="P30" s="50" t="s">
        <v>54</v>
      </c>
      <c r="Q30" s="51" t="s">
        <v>55</v>
      </c>
      <c r="R30" s="52">
        <f>M30</f>
        <v>206.49799999999999</v>
      </c>
      <c r="S30" s="53" t="s">
        <v>56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</row>
    <row r="31" spans="1:256" ht="66" customHeight="1">
      <c r="A31" s="37">
        <v>2</v>
      </c>
      <c r="B31" s="54" t="s">
        <v>57</v>
      </c>
      <c r="C31" s="55" t="s">
        <v>58</v>
      </c>
      <c r="D31" s="48" t="s">
        <v>53</v>
      </c>
      <c r="E31" s="56">
        <v>1</v>
      </c>
      <c r="F31" s="48">
        <v>1143.4390000000001</v>
      </c>
      <c r="G31" s="48">
        <v>1</v>
      </c>
      <c r="H31" s="48">
        <f>F31*1000</f>
        <v>1143439</v>
      </c>
      <c r="I31" s="48">
        <f>H31/1000</f>
        <v>1143.4390000000001</v>
      </c>
      <c r="J31" s="47">
        <f>F31-I31</f>
        <v>0</v>
      </c>
      <c r="K31" s="48"/>
      <c r="L31" s="56">
        <v>189505</v>
      </c>
      <c r="M31" s="87">
        <f>L31/1000</f>
        <v>189.505</v>
      </c>
      <c r="N31" s="48">
        <v>1</v>
      </c>
      <c r="O31" s="57">
        <f>F31+M31</f>
        <v>1332.944</v>
      </c>
      <c r="P31" s="58" t="s">
        <v>54</v>
      </c>
      <c r="Q31" s="59" t="s">
        <v>55</v>
      </c>
      <c r="R31" s="87">
        <f>M31</f>
        <v>189.505</v>
      </c>
      <c r="S31" s="60" t="s">
        <v>59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</row>
    <row r="32" spans="1:256">
      <c r="A32" s="37">
        <v>4</v>
      </c>
      <c r="B32" s="37"/>
      <c r="C32" s="37"/>
      <c r="D32" s="37"/>
      <c r="E32" s="31"/>
      <c r="F32" s="37"/>
      <c r="G32" s="37"/>
      <c r="H32" s="37"/>
      <c r="I32" s="37"/>
      <c r="J32" s="37"/>
      <c r="K32" s="37"/>
      <c r="L32" s="31"/>
      <c r="M32" s="37"/>
      <c r="N32" s="37"/>
      <c r="O32" s="31"/>
      <c r="P32" s="37"/>
      <c r="Q32" s="37"/>
      <c r="R32" s="37"/>
      <c r="S32" s="31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</row>
    <row r="33" spans="1:256">
      <c r="A33" s="102" t="s">
        <v>60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4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</row>
    <row r="34" spans="1:256" ht="14.25">
      <c r="A34" s="40"/>
      <c r="B34" s="40"/>
      <c r="C34" s="40" t="s">
        <v>46</v>
      </c>
      <c r="D34" s="40" t="s">
        <v>43</v>
      </c>
      <c r="E34" s="41" t="s">
        <v>41</v>
      </c>
      <c r="F34" s="41" t="s">
        <v>43</v>
      </c>
      <c r="G34" s="40" t="s">
        <v>43</v>
      </c>
      <c r="H34" s="40" t="s">
        <v>43</v>
      </c>
      <c r="I34" s="40" t="s">
        <v>43</v>
      </c>
      <c r="J34" s="40" t="s">
        <v>41</v>
      </c>
      <c r="K34" s="40" t="s">
        <v>43</v>
      </c>
      <c r="L34" s="41" t="s">
        <v>43</v>
      </c>
      <c r="M34" s="42">
        <f>SUM(M36:M38)</f>
        <v>0</v>
      </c>
      <c r="N34" s="40" t="s">
        <v>43</v>
      </c>
      <c r="O34" s="42">
        <f>SUM(O36:O38)</f>
        <v>0</v>
      </c>
      <c r="P34" s="85" t="s">
        <v>43</v>
      </c>
      <c r="Q34" s="85" t="s">
        <v>43</v>
      </c>
      <c r="R34" s="42">
        <f>SUM(R36:R38)</f>
        <v>0</v>
      </c>
      <c r="S34" s="40" t="s">
        <v>41</v>
      </c>
      <c r="T34" s="61"/>
      <c r="U34" s="61"/>
      <c r="V34" s="61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  <c r="IR34" s="62"/>
      <c r="IS34" s="62"/>
      <c r="IT34" s="62"/>
      <c r="IU34" s="62"/>
      <c r="IV34" s="62"/>
    </row>
    <row r="35" spans="1:256">
      <c r="A35" s="31"/>
      <c r="B35" s="31"/>
      <c r="C35" s="31" t="s">
        <v>47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83"/>
      <c r="P35" s="86"/>
      <c r="Q35" s="86"/>
      <c r="R35" s="84"/>
      <c r="S35" s="31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</row>
    <row r="36" spans="1:256" ht="16.5" hidden="1">
      <c r="A36" s="31"/>
      <c r="B36" s="31"/>
      <c r="C36" s="55"/>
      <c r="D36" s="54"/>
      <c r="E36" s="63" t="s">
        <v>41</v>
      </c>
      <c r="F36" s="63" t="s">
        <v>43</v>
      </c>
      <c r="G36" s="54" t="s">
        <v>43</v>
      </c>
      <c r="H36" s="54" t="s">
        <v>43</v>
      </c>
      <c r="I36" s="54" t="s">
        <v>43</v>
      </c>
      <c r="J36" s="54" t="s">
        <v>41</v>
      </c>
      <c r="K36" s="64"/>
      <c r="L36" s="65"/>
      <c r="M36" s="66"/>
      <c r="N36" s="54"/>
      <c r="O36" s="67"/>
      <c r="P36" s="58"/>
      <c r="Q36" s="59"/>
      <c r="R36" s="68"/>
      <c r="S36" s="6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</row>
    <row r="37" spans="1:256" ht="16.5" hidden="1">
      <c r="A37" s="54">
        <v>1</v>
      </c>
      <c r="B37" s="54"/>
      <c r="C37" s="55"/>
      <c r="D37" s="54"/>
      <c r="E37" s="63" t="s">
        <v>41</v>
      </c>
      <c r="F37" s="63" t="s">
        <v>43</v>
      </c>
      <c r="G37" s="54" t="s">
        <v>43</v>
      </c>
      <c r="H37" s="54" t="s">
        <v>43</v>
      </c>
      <c r="I37" s="54" t="s">
        <v>43</v>
      </c>
      <c r="J37" s="54" t="s">
        <v>41</v>
      </c>
      <c r="K37" s="64"/>
      <c r="L37" s="65"/>
      <c r="M37" s="66"/>
      <c r="N37" s="54"/>
      <c r="O37" s="67"/>
      <c r="P37" s="58"/>
      <c r="Q37" s="59"/>
      <c r="R37" s="68"/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70"/>
      <c r="IS37" s="70"/>
      <c r="IT37" s="70"/>
      <c r="IU37" s="70"/>
      <c r="IV37" s="70"/>
    </row>
    <row r="38" spans="1:256" hidden="1">
      <c r="A38" s="37">
        <v>2</v>
      </c>
      <c r="B38" s="37"/>
      <c r="C38" s="37"/>
      <c r="D38" s="37"/>
      <c r="E38" s="31" t="s">
        <v>41</v>
      </c>
      <c r="F38" s="31" t="s">
        <v>43</v>
      </c>
      <c r="G38" s="37" t="s">
        <v>43</v>
      </c>
      <c r="H38" s="37" t="s">
        <v>43</v>
      </c>
      <c r="I38" s="37" t="s">
        <v>43</v>
      </c>
      <c r="J38" s="37" t="s">
        <v>41</v>
      </c>
      <c r="K38" s="37"/>
      <c r="L38" s="31"/>
      <c r="M38" s="37"/>
      <c r="N38" s="37"/>
      <c r="O38" s="37"/>
      <c r="P38" s="71"/>
      <c r="Q38" s="71"/>
      <c r="R38" s="37"/>
      <c r="S38" s="37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</row>
    <row r="39" spans="1:256" hidden="1">
      <c r="A39" s="37">
        <v>3</v>
      </c>
      <c r="B39" s="37"/>
      <c r="C39" s="37"/>
      <c r="D39" s="37"/>
      <c r="E39" s="31" t="s">
        <v>41</v>
      </c>
      <c r="F39" s="31" t="s">
        <v>43</v>
      </c>
      <c r="G39" s="37" t="s">
        <v>43</v>
      </c>
      <c r="H39" s="37" t="s">
        <v>43</v>
      </c>
      <c r="I39" s="37" t="s">
        <v>43</v>
      </c>
      <c r="J39" s="37" t="s">
        <v>41</v>
      </c>
      <c r="K39" s="37"/>
      <c r="L39" s="31"/>
      <c r="M39" s="37"/>
      <c r="N39" s="37"/>
      <c r="O39" s="37"/>
      <c r="P39" s="37"/>
      <c r="Q39" s="37"/>
      <c r="R39" s="37"/>
      <c r="S39" s="3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spans="1:256" ht="15.75">
      <c r="A40" s="72"/>
      <c r="B40" s="112"/>
      <c r="C40" s="7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</row>
    <row r="41" spans="1:256" ht="15.75">
      <c r="A41" s="74"/>
      <c r="B41" s="113"/>
      <c r="C41" s="7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56" ht="15.75">
      <c r="B42" s="113"/>
      <c r="C42" s="114" t="s">
        <v>61</v>
      </c>
      <c r="D42" s="114"/>
      <c r="E42" s="4"/>
      <c r="F42" s="4"/>
      <c r="G42" s="4"/>
      <c r="H42" s="4"/>
      <c r="I42" s="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56" ht="15.75">
      <c r="A43" s="76"/>
      <c r="B43" s="115"/>
      <c r="C43" s="77"/>
      <c r="D43" s="4"/>
      <c r="E43" s="4"/>
      <c r="F43" s="78" t="s">
        <v>62</v>
      </c>
      <c r="G43" s="4"/>
      <c r="H43" s="4"/>
      <c r="I43" s="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56" ht="47.25">
      <c r="B44" s="115"/>
      <c r="C44" s="79" t="s">
        <v>63</v>
      </c>
      <c r="D44" s="4"/>
      <c r="E44" s="4"/>
      <c r="F44" s="116" t="s">
        <v>64</v>
      </c>
      <c r="G44" s="116"/>
      <c r="H44" s="4"/>
      <c r="I44" s="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56" ht="31.5">
      <c r="B45" s="115"/>
      <c r="C45" s="79" t="s">
        <v>65</v>
      </c>
      <c r="D45" s="4"/>
      <c r="E45" s="4"/>
      <c r="F45" s="80"/>
      <c r="G45" s="4"/>
      <c r="H45" s="4"/>
      <c r="I45" s="4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56">
      <c r="A46" s="2"/>
      <c r="B46" s="2"/>
      <c r="C46" s="4"/>
      <c r="D46" s="4"/>
      <c r="E46" s="4"/>
      <c r="F46" s="4"/>
      <c r="G46" s="4"/>
      <c r="H46" s="4"/>
      <c r="I46" s="4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56">
      <c r="A47" s="81"/>
      <c r="B47" s="2"/>
      <c r="C47" s="4"/>
      <c r="D47" s="4"/>
      <c r="E47" s="4"/>
      <c r="F47" s="4"/>
      <c r="G47" s="4"/>
      <c r="H47" s="4"/>
      <c r="I47" s="4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56">
      <c r="A48" s="2"/>
      <c r="B48" s="2"/>
      <c r="C48" s="4"/>
      <c r="D48" s="4"/>
      <c r="E48" s="4"/>
      <c r="F48" s="4"/>
      <c r="G48" s="4"/>
      <c r="H48" s="4"/>
      <c r="I48" s="4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81"/>
      <c r="B49" s="2"/>
      <c r="C49" s="4"/>
      <c r="D49" s="4"/>
      <c r="E49" s="4"/>
      <c r="F49" s="4"/>
      <c r="G49" s="4"/>
      <c r="H49" s="4"/>
      <c r="I49" s="4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8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8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8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8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8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</sheetData>
  <mergeCells count="51">
    <mergeCell ref="A33:S33"/>
    <mergeCell ref="B40:B42"/>
    <mergeCell ref="C42:D42"/>
    <mergeCell ref="B43:B45"/>
    <mergeCell ref="F44:G44"/>
    <mergeCell ref="N19:N20"/>
    <mergeCell ref="O19:O20"/>
    <mergeCell ref="P19:P20"/>
    <mergeCell ref="S27:S29"/>
    <mergeCell ref="H27:H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A24:S24"/>
    <mergeCell ref="A27:A29"/>
    <mergeCell ref="B27:B29"/>
    <mergeCell ref="C27:C29"/>
    <mergeCell ref="D27:D29"/>
    <mergeCell ref="E27:E29"/>
    <mergeCell ref="F27:F29"/>
    <mergeCell ref="G27:G29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hyperlinks>
    <hyperlink ref="P10" r:id="rId1" display="https://mul.edu.gov.am/tasks/doc.php?mid=2108348&amp;tid=199564&amp;r=%2Finbox%2F&amp;out=1"/>
    <hyperlink ref="O7" r:id="rId2" display="https://mul.edu.gov.am/tasks/doc.php?mid=2226703&amp;tid=210972&amp;r=%2Finbox%2F&amp;out=1"/>
  </hyperlinks>
  <pageMargins left="0.21" right="0.37" top="0.47" bottom="0.28000000000000003" header="0.3" footer="0.17"/>
  <pageSetup paperSize="9" scale="80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cp:lastPrinted>2014-06-06T12:33:20Z</cp:lastPrinted>
  <dcterms:created xsi:type="dcterms:W3CDTF">2014-06-06T06:15:28Z</dcterms:created>
  <dcterms:modified xsi:type="dcterms:W3CDTF">2014-06-06T12:34:53Z</dcterms:modified>
</cp:coreProperties>
</file>