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Havelvac_1" sheetId="1" r:id="rId1"/>
    <sheet name="Havelvac_2" sheetId="6" r:id="rId2"/>
    <sheet name="Havelvac_3" sheetId="5" r:id="rId3"/>
  </sheets>
  <definedNames>
    <definedName name="_xlnm._FilterDatabase" localSheetId="2" hidden="1">Havelvac_3!$A$1:$H$19</definedName>
  </definedNames>
  <calcPr calcId="125725"/>
</workbook>
</file>

<file path=xl/calcChain.xml><?xml version="1.0" encoding="utf-8"?>
<calcChain xmlns="http://schemas.openxmlformats.org/spreadsheetml/2006/main">
  <c r="F5" i="6"/>
  <c r="L12"/>
  <c r="K12"/>
  <c r="L11"/>
  <c r="K11"/>
  <c r="L10"/>
  <c r="K10"/>
  <c r="L9"/>
  <c r="K9"/>
  <c r="L8"/>
  <c r="K8"/>
  <c r="L7"/>
  <c r="K7"/>
  <c r="L6"/>
  <c r="K6"/>
  <c r="L5"/>
  <c r="K5"/>
  <c r="G12"/>
  <c r="G11"/>
  <c r="G10"/>
  <c r="G9"/>
  <c r="G8"/>
  <c r="G7"/>
  <c r="G6"/>
  <c r="G5"/>
  <c r="F12"/>
  <c r="F11"/>
  <c r="F10"/>
  <c r="F9"/>
  <c r="F8"/>
  <c r="F7"/>
  <c r="F6"/>
  <c r="AI12"/>
  <c r="AH12"/>
  <c r="AI11"/>
  <c r="AH11"/>
  <c r="AI10"/>
  <c r="AH10"/>
  <c r="AI9"/>
  <c r="AH9"/>
  <c r="AI8"/>
  <c r="AH8"/>
  <c r="AI7"/>
  <c r="AH7"/>
  <c r="AI6"/>
  <c r="AH6"/>
  <c r="AI5"/>
  <c r="AH5"/>
  <c r="AA12"/>
  <c r="Z12"/>
  <c r="AA11"/>
  <c r="Z11"/>
  <c r="AA10"/>
  <c r="Z10"/>
  <c r="AA9"/>
  <c r="Z9"/>
  <c r="AA8"/>
  <c r="Z8"/>
  <c r="AA7"/>
  <c r="Z7"/>
  <c r="AA6"/>
  <c r="Z6"/>
  <c r="AA5"/>
  <c r="Z5"/>
  <c r="V12"/>
  <c r="V11"/>
  <c r="V10"/>
  <c r="V9"/>
  <c r="V8"/>
  <c r="V7"/>
  <c r="V6"/>
  <c r="V5"/>
  <c r="U12"/>
  <c r="U11"/>
  <c r="U10"/>
  <c r="U9"/>
  <c r="U8"/>
  <c r="U7"/>
  <c r="U6"/>
  <c r="U5"/>
  <c r="Q12"/>
  <c r="P12"/>
  <c r="Q11"/>
  <c r="P11"/>
  <c r="Q10"/>
  <c r="P10"/>
  <c r="Q9"/>
  <c r="P9"/>
  <c r="Q8"/>
  <c r="P8"/>
  <c r="Q7"/>
  <c r="P7"/>
  <c r="Q6"/>
  <c r="P6"/>
  <c r="Q5"/>
  <c r="P5"/>
</calcChain>
</file>

<file path=xl/comments1.xml><?xml version="1.0" encoding="utf-8"?>
<comments xmlns="http://schemas.openxmlformats.org/spreadsheetml/2006/main">
  <authors>
    <author>Author</author>
  </authors>
  <commentLis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charset val="1"/>
          </rPr>
          <t xml:space="preserve">
unhide-լրացնել տվյալները</t>
        </r>
      </text>
    </comment>
  </commentList>
</comments>
</file>

<file path=xl/sharedStrings.xml><?xml version="1.0" encoding="utf-8"?>
<sst xmlns="http://schemas.openxmlformats.org/spreadsheetml/2006/main" count="131" uniqueCount="58">
  <si>
    <t>Չ/հ</t>
  </si>
  <si>
    <t xml:space="preserve"> Անվանումը </t>
  </si>
  <si>
    <t>Չ/մ</t>
  </si>
  <si>
    <t>Քանակը</t>
  </si>
  <si>
    <t>ընդհանուր</t>
  </si>
  <si>
    <t>առկա ֆին. միջոցներով</t>
  </si>
  <si>
    <t>Նախահաշվային գինը մեկ միավորի համար /ՀՀ դրամ/</t>
  </si>
  <si>
    <t>Համառոտ նկարագրությունը (տեխնիկական բնութագիր)</t>
  </si>
  <si>
    <t>տուփ</t>
  </si>
  <si>
    <t>հատ</t>
  </si>
  <si>
    <t>ԱԱՀ</t>
  </si>
  <si>
    <t>Ընդհանուր</t>
  </si>
  <si>
    <t>Գնման առարկայի անվանում</t>
  </si>
  <si>
    <t>Միավորի գին առանց ԱԱՀ</t>
  </si>
  <si>
    <t>-</t>
  </si>
  <si>
    <t>առկա ֆին. միջոցներով/ընդհանուր</t>
  </si>
  <si>
    <t>Հավելված 1</t>
  </si>
  <si>
    <t>Հավելված 2</t>
  </si>
  <si>
    <t>Հավելված 3</t>
  </si>
  <si>
    <t xml:space="preserve"> Ընտրված մասնակիցը</t>
  </si>
  <si>
    <t>Համարը</t>
  </si>
  <si>
    <t>Կնքման ամսաթիվը</t>
  </si>
  <si>
    <t>Կատարման վերջնաժամկետ</t>
  </si>
  <si>
    <t>Կանխավճարի չափը</t>
  </si>
  <si>
    <t>Գինը</t>
  </si>
  <si>
    <t>Պայմանագրի</t>
  </si>
  <si>
    <t>N ՇՀԱՊՁԲ-11/8-ՀՎԿԱԿ-2014-11-01</t>
  </si>
  <si>
    <t>Բուկլետների տպագրության աշխատանքներ (Ի՞ՆՉ Է ՇԱՔԱՐԱՅԻՆ ԴԻԱԲԵՏԸ ԵՎ ԻՆՉՊԵ՞Ս ԿԱՆԽԱՐԳԵԼԵԼ ԱՅՆ)</t>
  </si>
  <si>
    <t>Պաստառների տպագրության աշխատանքներ (Ի՞նչ  է ԷԲՈԼԱ վիրուսով հարուցված հիվանդությունը և  ինչպե՞ս պաշտպանվել դրանից)</t>
  </si>
  <si>
    <t>Պաստառների տպագրության աշխատանքներ (ԷԲՈԼԱ  ՎԻՐՈՒՍՈՎ ՀԱՐՈՒՑՎԱԾ ՀԻՎԱՆԴՈՒԹՅԱՆ  ՎԵՐԱԲԵՐՅԱԼ)</t>
  </si>
  <si>
    <t>Պաստառների տպագրության աշխատանքներ (ինչ է հեմորագիկ տենդը և ինչպե՞ս պաշտպանվել դրանից)</t>
  </si>
  <si>
    <t xml:space="preserve">Բուկլետների տպագրության աշխատանքներ (ԻՆՉՊԵ՞Ս ԽՈՒՍԱՓԵԼ
Լ Ե Յ Շ Մ Ա Ն Ի Ո Զ ԻՑ)
</t>
  </si>
  <si>
    <t xml:space="preserve">Բուկլետների տպագրության աշխատանքներ (Ի՞ՆՉ ՊԵՏՔ Է ԻՄԱՆԱԼ ՄԱԼԱՐԻԱՅԻ ՄԱՍԻՆ)
</t>
  </si>
  <si>
    <t xml:space="preserve">Բուկլետների տպագրության աշխատանքներ (Ի՞ՆՉ ՊԵՏՔ Է ԻՄԱՆԱԼ ԱՍԿԱՐԻԴՈԶԻ ՄԱՍԻՆ)
</t>
  </si>
  <si>
    <t xml:space="preserve">Բուկլետների տպագրության աշխատանքներ (Ի՞ՆՉ ՊԵՏՔ Է ԻՄԱՆԱԼ ԷՆՏԵՐՈԲԻՈԶԻ ՄԱՍԻՆ)
</t>
  </si>
  <si>
    <t xml:space="preserve">Ա4 ֆորմատի թղթից բուկլետ, 130 գր. կավճապատ փայլուն թուղթ, 4+4 տպագրություն, 2 ծալք,  3 փեղկ, ներառյալ դիզայնի հետ կապված աշխատանքները
</t>
  </si>
  <si>
    <t xml:space="preserve">Ա3 ֆորմատի թղթից պաստառ, 150 գր. կավճապատ փայլուն թուղթ, 4+0 տպագրություն, ներառյալ դիզայնի հետ կապված աշխատանքները
</t>
  </si>
  <si>
    <t xml:space="preserve">Ա2 ֆորմատի թղթից պաստառ, 150 գր. կավճապատ փայլուն թուղթ, 4+0 տպագրություն, ներառյալ դիզայնի հետ կապված աշխատանքները
</t>
  </si>
  <si>
    <t xml:space="preserve">Ա4 ֆորմատի թղթից բուկլետ, 130 գր. կավճապատ փայլուն թուղթ, 4+4 տպագրություն, 1 ծալք,  2 փեղկ, ներառյալ դիզայնի հետ կապված աշխատանքները
</t>
  </si>
  <si>
    <t>«Վա-Հա» ՍՊԸ</t>
  </si>
  <si>
    <t>«Լորենի հրատարակչություն» ՍՊԸ</t>
  </si>
  <si>
    <t>«Ասողիկ» 
ՍՊԸ</t>
  </si>
  <si>
    <t>«Հայկարլի» 
ՍՊԸ</t>
  </si>
  <si>
    <t>«Լեգալ պլյուս» 
ՍՊԸ</t>
  </si>
  <si>
    <t>«ԷՅՋԻ ՊՐԻՆՏԻՆԳ ՀԱՈՒՍ» ՍՊԸ</t>
  </si>
  <si>
    <t>«Լիմուշ» 
ՍՊԸ</t>
  </si>
  <si>
    <t>քանակ</t>
  </si>
  <si>
    <t>արժեք
(ընդհանուր, առանց ԱԱՀ)</t>
  </si>
  <si>
    <t>ԱԱՀ
(ամբողջ խմբաքանակի)</t>
  </si>
  <si>
    <t>Բուկլետների տպագրության աշխատանքներ (Ի՞ՆՉ ՊԵՏՔ Է ԻՄԱՆԱԼ ԷՆՏԵՐՈԲԻՈԶԻ ՄԱՍԻՆ)</t>
  </si>
  <si>
    <t>Բուկլետների տպագրության աշխատանքներ (Ի՞ՆՉ ՊԵՏՔ Է ԻՄԱՆԱԼ ԱՍԿԱՐԻԴՈԶԻ ՄԱՍԻՆ)</t>
  </si>
  <si>
    <t>Բուկլետների տպագրության աշխատանքներ (Ի՞ՆՉ ՊԵՏՔ Է ԻՄԱՆԱԼ ՄԱԼԱՐԻԱՅԻ ՄԱՍԻՆ)</t>
  </si>
  <si>
    <t>Բուկլետների տպագրության աշխատանքներ (ԻՆՉՊԵ՞Ս ԽՈՒՍԱՓԵԼ
Լ Ե Յ Շ Մ Ա Ն Ի Ո Զ ԻՑ)</t>
  </si>
  <si>
    <t>N ՇՀԱՇՁԲ-11/3-ՀՎԿԱԿ-2014-22-02</t>
  </si>
  <si>
    <t>«Լիմուշ» ՍՊԸ</t>
  </si>
  <si>
    <t>«ԷյՋի Պրինտինգ Հաուս» ՍՊԸ</t>
  </si>
  <si>
    <t>10.10.2014</t>
  </si>
  <si>
    <t>10.11.2014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</si>
</sst>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_р_._-;\-* #,##0_р_._-;_-* &quot;-&quot;??_р_._-;_-@_-"/>
  </numFmts>
  <fonts count="24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Arial Armenian"/>
      <family val="2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indexed="81"/>
      <name val="Tahoma"/>
      <charset val="1"/>
    </font>
    <font>
      <sz val="12"/>
      <color indexed="8"/>
      <name val="GHEA Grapalat"/>
      <family val="3"/>
    </font>
    <font>
      <sz val="12"/>
      <color theme="1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2"/>
      <name val="GHEA Grapalat"/>
      <family val="3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>
      <alignment vertical="center"/>
    </xf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/>
    </xf>
    <xf numFmtId="43" fontId="8" fillId="0" borderId="1" xfId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3" fontId="5" fillId="0" borderId="3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3" fillId="0" borderId="0" xfId="1" applyNumberFormat="1" applyFont="1"/>
    <xf numFmtId="43" fontId="13" fillId="0" borderId="0" xfId="1" applyFont="1"/>
    <xf numFmtId="43" fontId="16" fillId="0" borderId="0" xfId="1" applyFont="1" applyFill="1" applyAlignment="1">
      <alignment horizontal="center"/>
    </xf>
    <xf numFmtId="43" fontId="17" fillId="0" borderId="0" xfId="1" applyFont="1" applyAlignment="1">
      <alignment horizontal="right" vertical="center"/>
    </xf>
    <xf numFmtId="43" fontId="20" fillId="0" borderId="0" xfId="1" applyFont="1" applyAlignment="1">
      <alignment horizontal="center" vertical="center" wrapText="1"/>
    </xf>
    <xf numFmtId="43" fontId="18" fillId="4" borderId="2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3" fontId="11" fillId="0" borderId="2" xfId="1" applyFont="1" applyFill="1" applyBorder="1" applyAlignment="1">
      <alignment horizontal="center" vertical="center" wrapText="1"/>
    </xf>
    <xf numFmtId="43" fontId="13" fillId="0" borderId="0" xfId="1" applyFont="1" applyFill="1"/>
    <xf numFmtId="0" fontId="2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2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left" vertical="center"/>
    </xf>
    <xf numFmtId="43" fontId="22" fillId="0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18" fillId="5" borderId="9" xfId="1" applyFont="1" applyFill="1" applyBorder="1" applyAlignment="1">
      <alignment horizontal="center" vertical="center" wrapText="1"/>
    </xf>
    <xf numFmtId="43" fontId="18" fillId="5" borderId="2" xfId="1" applyFont="1" applyFill="1" applyBorder="1" applyAlignment="1">
      <alignment horizontal="center" vertical="center" wrapText="1"/>
    </xf>
    <xf numFmtId="43" fontId="18" fillId="3" borderId="5" xfId="1" applyFont="1" applyFill="1" applyBorder="1" applyAlignment="1">
      <alignment horizontal="center" vertical="center" wrapText="1"/>
    </xf>
    <xf numFmtId="43" fontId="18" fillId="3" borderId="6" xfId="1" applyFont="1" applyFill="1" applyBorder="1" applyAlignment="1">
      <alignment horizontal="center" vertical="center" wrapText="1"/>
    </xf>
    <xf numFmtId="43" fontId="18" fillId="3" borderId="7" xfId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center" vertical="center" wrapText="1"/>
    </xf>
    <xf numFmtId="43" fontId="18" fillId="5" borderId="8" xfId="1" applyFont="1" applyFill="1" applyBorder="1" applyAlignment="1">
      <alignment horizontal="center" vertical="center" wrapText="1"/>
    </xf>
    <xf numFmtId="43" fontId="18" fillId="5" borderId="4" xfId="1" applyFont="1" applyFill="1" applyBorder="1" applyAlignment="1">
      <alignment horizontal="center" vertical="center" wrapText="1"/>
    </xf>
    <xf numFmtId="43" fontId="19" fillId="3" borderId="5" xfId="1" applyFont="1" applyFill="1" applyBorder="1" applyAlignment="1">
      <alignment horizontal="center" vertical="center" wrapText="1"/>
    </xf>
    <xf numFmtId="43" fontId="19" fillId="3" borderId="6" xfId="1" applyFont="1" applyFill="1" applyBorder="1" applyAlignment="1">
      <alignment horizontal="center" vertical="center" wrapText="1"/>
    </xf>
    <xf numFmtId="43" fontId="19" fillId="3" borderId="7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常规_Ricoh toner  PI Form_5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I11"/>
  <sheetViews>
    <sheetView workbookViewId="0">
      <selection activeCell="G5" sqref="G5"/>
    </sheetView>
  </sheetViews>
  <sheetFormatPr defaultRowHeight="15"/>
  <cols>
    <col min="1" max="1" width="1.5703125" style="10" customWidth="1"/>
    <col min="2" max="2" width="5.7109375" style="9" customWidth="1"/>
    <col min="3" max="3" width="33.5703125" style="10" customWidth="1"/>
    <col min="4" max="4" width="9.7109375" style="10" customWidth="1"/>
    <col min="5" max="5" width="12.7109375" style="10" customWidth="1"/>
    <col min="6" max="6" width="10.5703125" style="10" customWidth="1"/>
    <col min="7" max="7" width="12.7109375" style="11" customWidth="1"/>
    <col min="8" max="8" width="11.140625" style="11" customWidth="1"/>
    <col min="9" max="9" width="43.140625" style="14" customWidth="1"/>
    <col min="10" max="10" width="20.85546875" style="10" customWidth="1"/>
    <col min="11" max="16384" width="9.140625" style="10"/>
  </cols>
  <sheetData>
    <row r="1" spans="2:9" ht="30.75" customHeight="1">
      <c r="I1" s="15" t="s">
        <v>16</v>
      </c>
    </row>
    <row r="2" spans="2:9" ht="48" customHeight="1">
      <c r="B2" s="56" t="s">
        <v>0</v>
      </c>
      <c r="C2" s="56" t="s">
        <v>1</v>
      </c>
      <c r="D2" s="56" t="s">
        <v>2</v>
      </c>
      <c r="E2" s="56" t="s">
        <v>3</v>
      </c>
      <c r="F2" s="56"/>
      <c r="G2" s="57" t="s">
        <v>6</v>
      </c>
      <c r="H2" s="57"/>
      <c r="I2" s="57" t="s">
        <v>7</v>
      </c>
    </row>
    <row r="3" spans="2:9" ht="37.5" customHeight="1">
      <c r="B3" s="56"/>
      <c r="C3" s="56"/>
      <c r="D3" s="56"/>
      <c r="E3" s="12" t="s">
        <v>5</v>
      </c>
      <c r="F3" s="13" t="s">
        <v>4</v>
      </c>
      <c r="G3" s="12" t="s">
        <v>5</v>
      </c>
      <c r="H3" s="13" t="s">
        <v>4</v>
      </c>
      <c r="I3" s="57"/>
    </row>
    <row r="4" spans="2:9" ht="63.75">
      <c r="B4" s="13">
        <v>1</v>
      </c>
      <c r="C4" s="24" t="s">
        <v>27</v>
      </c>
      <c r="D4" s="6" t="s">
        <v>9</v>
      </c>
      <c r="E4" s="29">
        <v>40000</v>
      </c>
      <c r="F4" s="29">
        <v>40000</v>
      </c>
      <c r="G4" s="31">
        <v>13.32</v>
      </c>
      <c r="H4" s="31">
        <v>13.32</v>
      </c>
      <c r="I4" s="27" t="s">
        <v>35</v>
      </c>
    </row>
    <row r="5" spans="2:9" ht="75">
      <c r="B5" s="5">
        <v>2</v>
      </c>
      <c r="C5" s="25" t="s">
        <v>28</v>
      </c>
      <c r="D5" s="6" t="s">
        <v>9</v>
      </c>
      <c r="E5" s="30">
        <v>1500</v>
      </c>
      <c r="F5" s="30">
        <v>1500</v>
      </c>
      <c r="G5" s="31">
        <v>46.4</v>
      </c>
      <c r="H5" s="31">
        <v>46.4</v>
      </c>
      <c r="I5" s="28" t="s">
        <v>36</v>
      </c>
    </row>
    <row r="6" spans="2:9" ht="63.75">
      <c r="B6" s="13">
        <v>3</v>
      </c>
      <c r="C6" s="25" t="s">
        <v>29</v>
      </c>
      <c r="D6" s="7" t="s">
        <v>9</v>
      </c>
      <c r="E6" s="30">
        <v>250</v>
      </c>
      <c r="F6" s="30">
        <v>250</v>
      </c>
      <c r="G6" s="31">
        <v>288</v>
      </c>
      <c r="H6" s="31">
        <v>288</v>
      </c>
      <c r="I6" s="27" t="s">
        <v>37</v>
      </c>
    </row>
    <row r="7" spans="2:9" ht="63.75">
      <c r="B7" s="5">
        <v>4</v>
      </c>
      <c r="C7" s="25" t="s">
        <v>30</v>
      </c>
      <c r="D7" s="6" t="s">
        <v>9</v>
      </c>
      <c r="E7" s="30">
        <v>1500</v>
      </c>
      <c r="F7" s="30">
        <v>1500</v>
      </c>
      <c r="G7" s="31">
        <v>46.4</v>
      </c>
      <c r="H7" s="31">
        <v>46.4</v>
      </c>
      <c r="I7" s="27" t="s">
        <v>36</v>
      </c>
    </row>
    <row r="8" spans="2:9" ht="75">
      <c r="B8" s="13">
        <v>5</v>
      </c>
      <c r="C8" s="26" t="s">
        <v>31</v>
      </c>
      <c r="D8" s="6" t="s">
        <v>9</v>
      </c>
      <c r="E8" s="22">
        <v>3000</v>
      </c>
      <c r="F8" s="22">
        <v>3000</v>
      </c>
      <c r="G8" s="31">
        <v>24</v>
      </c>
      <c r="H8" s="31">
        <v>24</v>
      </c>
      <c r="I8" s="27" t="s">
        <v>38</v>
      </c>
    </row>
    <row r="9" spans="2:9" ht="75">
      <c r="B9" s="5">
        <v>6</v>
      </c>
      <c r="C9" s="26" t="s">
        <v>32</v>
      </c>
      <c r="D9" s="6" t="s">
        <v>8</v>
      </c>
      <c r="E9" s="22">
        <v>3000</v>
      </c>
      <c r="F9" s="22">
        <v>3000</v>
      </c>
      <c r="G9" s="31">
        <v>24</v>
      </c>
      <c r="H9" s="31">
        <v>24</v>
      </c>
      <c r="I9" s="27" t="s">
        <v>38</v>
      </c>
    </row>
    <row r="10" spans="2:9" ht="75">
      <c r="B10" s="13">
        <v>7</v>
      </c>
      <c r="C10" s="26" t="s">
        <v>33</v>
      </c>
      <c r="D10" s="6" t="s">
        <v>9</v>
      </c>
      <c r="E10" s="22">
        <v>15000</v>
      </c>
      <c r="F10" s="22">
        <v>15000</v>
      </c>
      <c r="G10" s="31">
        <v>14.84</v>
      </c>
      <c r="H10" s="31">
        <v>14.84</v>
      </c>
      <c r="I10" s="27" t="s">
        <v>35</v>
      </c>
    </row>
    <row r="11" spans="2:9" ht="75">
      <c r="B11" s="5">
        <v>8</v>
      </c>
      <c r="C11" s="26" t="s">
        <v>34</v>
      </c>
      <c r="D11" s="6" t="s">
        <v>9</v>
      </c>
      <c r="E11" s="22">
        <v>15000</v>
      </c>
      <c r="F11" s="22">
        <v>15000</v>
      </c>
      <c r="G11" s="31">
        <v>14.84</v>
      </c>
      <c r="H11" s="31">
        <v>14.84</v>
      </c>
      <c r="I11" s="27" t="s">
        <v>35</v>
      </c>
    </row>
  </sheetData>
  <mergeCells count="6">
    <mergeCell ref="B2:B3"/>
    <mergeCell ref="I2:I3"/>
    <mergeCell ref="E2:F2"/>
    <mergeCell ref="G2:H2"/>
    <mergeCell ref="D2:D3"/>
    <mergeCell ref="C2:C3"/>
  </mergeCells>
  <pageMargins left="0.25" right="0.25" top="0.31" bottom="0.28999999999999998" header="0.2" footer="0.21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J12"/>
  <sheetViews>
    <sheetView tabSelected="1" topLeftCell="A10" workbookViewId="0">
      <selection activeCell="F5" sqref="F5:AJ12"/>
    </sheetView>
  </sheetViews>
  <sheetFormatPr defaultRowHeight="17.25"/>
  <cols>
    <col min="1" max="1" width="4.140625" style="53" bestFit="1" customWidth="1"/>
    <col min="2" max="2" width="24.28515625" style="54" customWidth="1"/>
    <col min="3" max="5" width="10.5703125" style="54" hidden="1" customWidth="1"/>
    <col min="6" max="6" width="15" style="55" customWidth="1"/>
    <col min="7" max="7" width="15" style="41" customWidth="1"/>
    <col min="8" max="8" width="13.42578125" style="41" customWidth="1"/>
    <col min="9" max="10" width="13.42578125" style="41" hidden="1" customWidth="1"/>
    <col min="11" max="13" width="12.7109375" style="41" customWidth="1"/>
    <col min="14" max="15" width="12.7109375" style="41" hidden="1" customWidth="1"/>
    <col min="16" max="18" width="12.7109375" style="41" customWidth="1"/>
    <col min="19" max="20" width="12.7109375" style="41" hidden="1" customWidth="1"/>
    <col min="21" max="23" width="12.7109375" style="41" customWidth="1"/>
    <col min="24" max="25" width="12.7109375" style="41" hidden="1" customWidth="1"/>
    <col min="26" max="26" width="13.85546875" style="41" customWidth="1"/>
    <col min="27" max="31" width="12.7109375" style="41" customWidth="1"/>
    <col min="32" max="33" width="12.7109375" style="41" hidden="1" customWidth="1"/>
    <col min="34" max="36" width="12.7109375" style="41" customWidth="1"/>
    <col min="37" max="241" width="9.140625" style="41"/>
    <col min="242" max="242" width="5.140625" style="41" bestFit="1" customWidth="1"/>
    <col min="243" max="243" width="24.28515625" style="41" customWidth="1"/>
    <col min="244" max="244" width="9.7109375" style="41" customWidth="1"/>
    <col min="245" max="245" width="8.7109375" style="41" customWidth="1"/>
    <col min="246" max="246" width="10" style="41" customWidth="1"/>
    <col min="247" max="247" width="11.28515625" style="41" customWidth="1"/>
    <col min="248" max="255" width="14.5703125" style="41" customWidth="1"/>
    <col min="256" max="257" width="13.5703125" style="41" customWidth="1"/>
    <col min="258" max="267" width="14.5703125" style="41" customWidth="1"/>
    <col min="268" max="268" width="16.7109375" style="41" customWidth="1"/>
    <col min="269" max="269" width="19.7109375" style="41" customWidth="1"/>
    <col min="270" max="270" width="16.7109375" style="41" customWidth="1"/>
    <col min="271" max="271" width="19.7109375" style="41" customWidth="1"/>
    <col min="272" max="272" width="16.7109375" style="41" customWidth="1"/>
    <col min="273" max="273" width="19.7109375" style="41" customWidth="1"/>
    <col min="274" max="277" width="9.140625" style="41"/>
    <col min="278" max="278" width="14.42578125" style="41" bestFit="1" customWidth="1"/>
    <col min="279" max="497" width="9.140625" style="41"/>
    <col min="498" max="498" width="5.140625" style="41" bestFit="1" customWidth="1"/>
    <col min="499" max="499" width="24.28515625" style="41" customWidth="1"/>
    <col min="500" max="500" width="9.7109375" style="41" customWidth="1"/>
    <col min="501" max="501" width="8.7109375" style="41" customWidth="1"/>
    <col min="502" max="502" width="10" style="41" customWidth="1"/>
    <col min="503" max="503" width="11.28515625" style="41" customWidth="1"/>
    <col min="504" max="511" width="14.5703125" style="41" customWidth="1"/>
    <col min="512" max="513" width="13.5703125" style="41" customWidth="1"/>
    <col min="514" max="523" width="14.5703125" style="41" customWidth="1"/>
    <col min="524" max="524" width="16.7109375" style="41" customWidth="1"/>
    <col min="525" max="525" width="19.7109375" style="41" customWidth="1"/>
    <col min="526" max="526" width="16.7109375" style="41" customWidth="1"/>
    <col min="527" max="527" width="19.7109375" style="41" customWidth="1"/>
    <col min="528" max="528" width="16.7109375" style="41" customWidth="1"/>
    <col min="529" max="529" width="19.7109375" style="41" customWidth="1"/>
    <col min="530" max="533" width="9.140625" style="41"/>
    <col min="534" max="534" width="14.42578125" style="41" bestFit="1" customWidth="1"/>
    <col min="535" max="753" width="9.140625" style="41"/>
    <col min="754" max="754" width="5.140625" style="41" bestFit="1" customWidth="1"/>
    <col min="755" max="755" width="24.28515625" style="41" customWidth="1"/>
    <col min="756" max="756" width="9.7109375" style="41" customWidth="1"/>
    <col min="757" max="757" width="8.7109375" style="41" customWidth="1"/>
    <col min="758" max="758" width="10" style="41" customWidth="1"/>
    <col min="759" max="759" width="11.28515625" style="41" customWidth="1"/>
    <col min="760" max="767" width="14.5703125" style="41" customWidth="1"/>
    <col min="768" max="769" width="13.5703125" style="41" customWidth="1"/>
    <col min="770" max="779" width="14.5703125" style="41" customWidth="1"/>
    <col min="780" max="780" width="16.7109375" style="41" customWidth="1"/>
    <col min="781" max="781" width="19.7109375" style="41" customWidth="1"/>
    <col min="782" max="782" width="16.7109375" style="41" customWidth="1"/>
    <col min="783" max="783" width="19.7109375" style="41" customWidth="1"/>
    <col min="784" max="784" width="16.7109375" style="41" customWidth="1"/>
    <col min="785" max="785" width="19.7109375" style="41" customWidth="1"/>
    <col min="786" max="789" width="9.140625" style="41"/>
    <col min="790" max="790" width="14.42578125" style="41" bestFit="1" customWidth="1"/>
    <col min="791" max="1009" width="9.140625" style="41"/>
    <col min="1010" max="1010" width="5.140625" style="41" bestFit="1" customWidth="1"/>
    <col min="1011" max="1011" width="24.28515625" style="41" customWidth="1"/>
    <col min="1012" max="1012" width="9.7109375" style="41" customWidth="1"/>
    <col min="1013" max="1013" width="8.7109375" style="41" customWidth="1"/>
    <col min="1014" max="1014" width="10" style="41" customWidth="1"/>
    <col min="1015" max="1015" width="11.28515625" style="41" customWidth="1"/>
    <col min="1016" max="1023" width="14.5703125" style="41" customWidth="1"/>
    <col min="1024" max="1025" width="13.5703125" style="41" customWidth="1"/>
    <col min="1026" max="1035" width="14.5703125" style="41" customWidth="1"/>
    <col min="1036" max="1036" width="16.7109375" style="41" customWidth="1"/>
    <col min="1037" max="1037" width="19.7109375" style="41" customWidth="1"/>
    <col min="1038" max="1038" width="16.7109375" style="41" customWidth="1"/>
    <col min="1039" max="1039" width="19.7109375" style="41" customWidth="1"/>
    <col min="1040" max="1040" width="16.7109375" style="41" customWidth="1"/>
    <col min="1041" max="1041" width="19.7109375" style="41" customWidth="1"/>
    <col min="1042" max="1045" width="9.140625" style="41"/>
    <col min="1046" max="1046" width="14.42578125" style="41" bestFit="1" customWidth="1"/>
    <col min="1047" max="1265" width="9.140625" style="41"/>
    <col min="1266" max="1266" width="5.140625" style="41" bestFit="1" customWidth="1"/>
    <col min="1267" max="1267" width="24.28515625" style="41" customWidth="1"/>
    <col min="1268" max="1268" width="9.7109375" style="41" customWidth="1"/>
    <col min="1269" max="1269" width="8.7109375" style="41" customWidth="1"/>
    <col min="1270" max="1270" width="10" style="41" customWidth="1"/>
    <col min="1271" max="1271" width="11.28515625" style="41" customWidth="1"/>
    <col min="1272" max="1279" width="14.5703125" style="41" customWidth="1"/>
    <col min="1280" max="1281" width="13.5703125" style="41" customWidth="1"/>
    <col min="1282" max="1291" width="14.5703125" style="41" customWidth="1"/>
    <col min="1292" max="1292" width="16.7109375" style="41" customWidth="1"/>
    <col min="1293" max="1293" width="19.7109375" style="41" customWidth="1"/>
    <col min="1294" max="1294" width="16.7109375" style="41" customWidth="1"/>
    <col min="1295" max="1295" width="19.7109375" style="41" customWidth="1"/>
    <col min="1296" max="1296" width="16.7109375" style="41" customWidth="1"/>
    <col min="1297" max="1297" width="19.7109375" style="41" customWidth="1"/>
    <col min="1298" max="1301" width="9.140625" style="41"/>
    <col min="1302" max="1302" width="14.42578125" style="41" bestFit="1" customWidth="1"/>
    <col min="1303" max="1521" width="9.140625" style="41"/>
    <col min="1522" max="1522" width="5.140625" style="41" bestFit="1" customWidth="1"/>
    <col min="1523" max="1523" width="24.28515625" style="41" customWidth="1"/>
    <col min="1524" max="1524" width="9.7109375" style="41" customWidth="1"/>
    <col min="1525" max="1525" width="8.7109375" style="41" customWidth="1"/>
    <col min="1526" max="1526" width="10" style="41" customWidth="1"/>
    <col min="1527" max="1527" width="11.28515625" style="41" customWidth="1"/>
    <col min="1528" max="1535" width="14.5703125" style="41" customWidth="1"/>
    <col min="1536" max="1537" width="13.5703125" style="41" customWidth="1"/>
    <col min="1538" max="1547" width="14.5703125" style="41" customWidth="1"/>
    <col min="1548" max="1548" width="16.7109375" style="41" customWidth="1"/>
    <col min="1549" max="1549" width="19.7109375" style="41" customWidth="1"/>
    <col min="1550" max="1550" width="16.7109375" style="41" customWidth="1"/>
    <col min="1551" max="1551" width="19.7109375" style="41" customWidth="1"/>
    <col min="1552" max="1552" width="16.7109375" style="41" customWidth="1"/>
    <col min="1553" max="1553" width="19.7109375" style="41" customWidth="1"/>
    <col min="1554" max="1557" width="9.140625" style="41"/>
    <col min="1558" max="1558" width="14.42578125" style="41" bestFit="1" customWidth="1"/>
    <col min="1559" max="1777" width="9.140625" style="41"/>
    <col min="1778" max="1778" width="5.140625" style="41" bestFit="1" customWidth="1"/>
    <col min="1779" max="1779" width="24.28515625" style="41" customWidth="1"/>
    <col min="1780" max="1780" width="9.7109375" style="41" customWidth="1"/>
    <col min="1781" max="1781" width="8.7109375" style="41" customWidth="1"/>
    <col min="1782" max="1782" width="10" style="41" customWidth="1"/>
    <col min="1783" max="1783" width="11.28515625" style="41" customWidth="1"/>
    <col min="1784" max="1791" width="14.5703125" style="41" customWidth="1"/>
    <col min="1792" max="1793" width="13.5703125" style="41" customWidth="1"/>
    <col min="1794" max="1803" width="14.5703125" style="41" customWidth="1"/>
    <col min="1804" max="1804" width="16.7109375" style="41" customWidth="1"/>
    <col min="1805" max="1805" width="19.7109375" style="41" customWidth="1"/>
    <col min="1806" max="1806" width="16.7109375" style="41" customWidth="1"/>
    <col min="1807" max="1807" width="19.7109375" style="41" customWidth="1"/>
    <col min="1808" max="1808" width="16.7109375" style="41" customWidth="1"/>
    <col min="1809" max="1809" width="19.7109375" style="41" customWidth="1"/>
    <col min="1810" max="1813" width="9.140625" style="41"/>
    <col min="1814" max="1814" width="14.42578125" style="41" bestFit="1" customWidth="1"/>
    <col min="1815" max="2033" width="9.140625" style="41"/>
    <col min="2034" max="2034" width="5.140625" style="41" bestFit="1" customWidth="1"/>
    <col min="2035" max="2035" width="24.28515625" style="41" customWidth="1"/>
    <col min="2036" max="2036" width="9.7109375" style="41" customWidth="1"/>
    <col min="2037" max="2037" width="8.7109375" style="41" customWidth="1"/>
    <col min="2038" max="2038" width="10" style="41" customWidth="1"/>
    <col min="2039" max="2039" width="11.28515625" style="41" customWidth="1"/>
    <col min="2040" max="2047" width="14.5703125" style="41" customWidth="1"/>
    <col min="2048" max="2049" width="13.5703125" style="41" customWidth="1"/>
    <col min="2050" max="2059" width="14.5703125" style="41" customWidth="1"/>
    <col min="2060" max="2060" width="16.7109375" style="41" customWidth="1"/>
    <col min="2061" max="2061" width="19.7109375" style="41" customWidth="1"/>
    <col min="2062" max="2062" width="16.7109375" style="41" customWidth="1"/>
    <col min="2063" max="2063" width="19.7109375" style="41" customWidth="1"/>
    <col min="2064" max="2064" width="16.7109375" style="41" customWidth="1"/>
    <col min="2065" max="2065" width="19.7109375" style="41" customWidth="1"/>
    <col min="2066" max="2069" width="9.140625" style="41"/>
    <col min="2070" max="2070" width="14.42578125" style="41" bestFit="1" customWidth="1"/>
    <col min="2071" max="2289" width="9.140625" style="41"/>
    <col min="2290" max="2290" width="5.140625" style="41" bestFit="1" customWidth="1"/>
    <col min="2291" max="2291" width="24.28515625" style="41" customWidth="1"/>
    <col min="2292" max="2292" width="9.7109375" style="41" customWidth="1"/>
    <col min="2293" max="2293" width="8.7109375" style="41" customWidth="1"/>
    <col min="2294" max="2294" width="10" style="41" customWidth="1"/>
    <col min="2295" max="2295" width="11.28515625" style="41" customWidth="1"/>
    <col min="2296" max="2303" width="14.5703125" style="41" customWidth="1"/>
    <col min="2304" max="2305" width="13.5703125" style="41" customWidth="1"/>
    <col min="2306" max="2315" width="14.5703125" style="41" customWidth="1"/>
    <col min="2316" max="2316" width="16.7109375" style="41" customWidth="1"/>
    <col min="2317" max="2317" width="19.7109375" style="41" customWidth="1"/>
    <col min="2318" max="2318" width="16.7109375" style="41" customWidth="1"/>
    <col min="2319" max="2319" width="19.7109375" style="41" customWidth="1"/>
    <col min="2320" max="2320" width="16.7109375" style="41" customWidth="1"/>
    <col min="2321" max="2321" width="19.7109375" style="41" customWidth="1"/>
    <col min="2322" max="2325" width="9.140625" style="41"/>
    <col min="2326" max="2326" width="14.42578125" style="41" bestFit="1" customWidth="1"/>
    <col min="2327" max="2545" width="9.140625" style="41"/>
    <col min="2546" max="2546" width="5.140625" style="41" bestFit="1" customWidth="1"/>
    <col min="2547" max="2547" width="24.28515625" style="41" customWidth="1"/>
    <col min="2548" max="2548" width="9.7109375" style="41" customWidth="1"/>
    <col min="2549" max="2549" width="8.7109375" style="41" customWidth="1"/>
    <col min="2550" max="2550" width="10" style="41" customWidth="1"/>
    <col min="2551" max="2551" width="11.28515625" style="41" customWidth="1"/>
    <col min="2552" max="2559" width="14.5703125" style="41" customWidth="1"/>
    <col min="2560" max="2561" width="13.5703125" style="41" customWidth="1"/>
    <col min="2562" max="2571" width="14.5703125" style="41" customWidth="1"/>
    <col min="2572" max="2572" width="16.7109375" style="41" customWidth="1"/>
    <col min="2573" max="2573" width="19.7109375" style="41" customWidth="1"/>
    <col min="2574" max="2574" width="16.7109375" style="41" customWidth="1"/>
    <col min="2575" max="2575" width="19.7109375" style="41" customWidth="1"/>
    <col min="2576" max="2576" width="16.7109375" style="41" customWidth="1"/>
    <col min="2577" max="2577" width="19.7109375" style="41" customWidth="1"/>
    <col min="2578" max="2581" width="9.140625" style="41"/>
    <col min="2582" max="2582" width="14.42578125" style="41" bestFit="1" customWidth="1"/>
    <col min="2583" max="2801" width="9.140625" style="41"/>
    <col min="2802" max="2802" width="5.140625" style="41" bestFit="1" customWidth="1"/>
    <col min="2803" max="2803" width="24.28515625" style="41" customWidth="1"/>
    <col min="2804" max="2804" width="9.7109375" style="41" customWidth="1"/>
    <col min="2805" max="2805" width="8.7109375" style="41" customWidth="1"/>
    <col min="2806" max="2806" width="10" style="41" customWidth="1"/>
    <col min="2807" max="2807" width="11.28515625" style="41" customWidth="1"/>
    <col min="2808" max="2815" width="14.5703125" style="41" customWidth="1"/>
    <col min="2816" max="2817" width="13.5703125" style="41" customWidth="1"/>
    <col min="2818" max="2827" width="14.5703125" style="41" customWidth="1"/>
    <col min="2828" max="2828" width="16.7109375" style="41" customWidth="1"/>
    <col min="2829" max="2829" width="19.7109375" style="41" customWidth="1"/>
    <col min="2830" max="2830" width="16.7109375" style="41" customWidth="1"/>
    <col min="2831" max="2831" width="19.7109375" style="41" customWidth="1"/>
    <col min="2832" max="2832" width="16.7109375" style="41" customWidth="1"/>
    <col min="2833" max="2833" width="19.7109375" style="41" customWidth="1"/>
    <col min="2834" max="2837" width="9.140625" style="41"/>
    <col min="2838" max="2838" width="14.42578125" style="41" bestFit="1" customWidth="1"/>
    <col min="2839" max="3057" width="9.140625" style="41"/>
    <col min="3058" max="3058" width="5.140625" style="41" bestFit="1" customWidth="1"/>
    <col min="3059" max="3059" width="24.28515625" style="41" customWidth="1"/>
    <col min="3060" max="3060" width="9.7109375" style="41" customWidth="1"/>
    <col min="3061" max="3061" width="8.7109375" style="41" customWidth="1"/>
    <col min="3062" max="3062" width="10" style="41" customWidth="1"/>
    <col min="3063" max="3063" width="11.28515625" style="41" customWidth="1"/>
    <col min="3064" max="3071" width="14.5703125" style="41" customWidth="1"/>
    <col min="3072" max="3073" width="13.5703125" style="41" customWidth="1"/>
    <col min="3074" max="3083" width="14.5703125" style="41" customWidth="1"/>
    <col min="3084" max="3084" width="16.7109375" style="41" customWidth="1"/>
    <col min="3085" max="3085" width="19.7109375" style="41" customWidth="1"/>
    <col min="3086" max="3086" width="16.7109375" style="41" customWidth="1"/>
    <col min="3087" max="3087" width="19.7109375" style="41" customWidth="1"/>
    <col min="3088" max="3088" width="16.7109375" style="41" customWidth="1"/>
    <col min="3089" max="3089" width="19.7109375" style="41" customWidth="1"/>
    <col min="3090" max="3093" width="9.140625" style="41"/>
    <col min="3094" max="3094" width="14.42578125" style="41" bestFit="1" customWidth="1"/>
    <col min="3095" max="3313" width="9.140625" style="41"/>
    <col min="3314" max="3314" width="5.140625" style="41" bestFit="1" customWidth="1"/>
    <col min="3315" max="3315" width="24.28515625" style="41" customWidth="1"/>
    <col min="3316" max="3316" width="9.7109375" style="41" customWidth="1"/>
    <col min="3317" max="3317" width="8.7109375" style="41" customWidth="1"/>
    <col min="3318" max="3318" width="10" style="41" customWidth="1"/>
    <col min="3319" max="3319" width="11.28515625" style="41" customWidth="1"/>
    <col min="3320" max="3327" width="14.5703125" style="41" customWidth="1"/>
    <col min="3328" max="3329" width="13.5703125" style="41" customWidth="1"/>
    <col min="3330" max="3339" width="14.5703125" style="41" customWidth="1"/>
    <col min="3340" max="3340" width="16.7109375" style="41" customWidth="1"/>
    <col min="3341" max="3341" width="19.7109375" style="41" customWidth="1"/>
    <col min="3342" max="3342" width="16.7109375" style="41" customWidth="1"/>
    <col min="3343" max="3343" width="19.7109375" style="41" customWidth="1"/>
    <col min="3344" max="3344" width="16.7109375" style="41" customWidth="1"/>
    <col min="3345" max="3345" width="19.7109375" style="41" customWidth="1"/>
    <col min="3346" max="3349" width="9.140625" style="41"/>
    <col min="3350" max="3350" width="14.42578125" style="41" bestFit="1" customWidth="1"/>
    <col min="3351" max="3569" width="9.140625" style="41"/>
    <col min="3570" max="3570" width="5.140625" style="41" bestFit="1" customWidth="1"/>
    <col min="3571" max="3571" width="24.28515625" style="41" customWidth="1"/>
    <col min="3572" max="3572" width="9.7109375" style="41" customWidth="1"/>
    <col min="3573" max="3573" width="8.7109375" style="41" customWidth="1"/>
    <col min="3574" max="3574" width="10" style="41" customWidth="1"/>
    <col min="3575" max="3575" width="11.28515625" style="41" customWidth="1"/>
    <col min="3576" max="3583" width="14.5703125" style="41" customWidth="1"/>
    <col min="3584" max="3585" width="13.5703125" style="41" customWidth="1"/>
    <col min="3586" max="3595" width="14.5703125" style="41" customWidth="1"/>
    <col min="3596" max="3596" width="16.7109375" style="41" customWidth="1"/>
    <col min="3597" max="3597" width="19.7109375" style="41" customWidth="1"/>
    <col min="3598" max="3598" width="16.7109375" style="41" customWidth="1"/>
    <col min="3599" max="3599" width="19.7109375" style="41" customWidth="1"/>
    <col min="3600" max="3600" width="16.7109375" style="41" customWidth="1"/>
    <col min="3601" max="3601" width="19.7109375" style="41" customWidth="1"/>
    <col min="3602" max="3605" width="9.140625" style="41"/>
    <col min="3606" max="3606" width="14.42578125" style="41" bestFit="1" customWidth="1"/>
    <col min="3607" max="3825" width="9.140625" style="41"/>
    <col min="3826" max="3826" width="5.140625" style="41" bestFit="1" customWidth="1"/>
    <col min="3827" max="3827" width="24.28515625" style="41" customWidth="1"/>
    <col min="3828" max="3828" width="9.7109375" style="41" customWidth="1"/>
    <col min="3829" max="3829" width="8.7109375" style="41" customWidth="1"/>
    <col min="3830" max="3830" width="10" style="41" customWidth="1"/>
    <col min="3831" max="3831" width="11.28515625" style="41" customWidth="1"/>
    <col min="3832" max="3839" width="14.5703125" style="41" customWidth="1"/>
    <col min="3840" max="3841" width="13.5703125" style="41" customWidth="1"/>
    <col min="3842" max="3851" width="14.5703125" style="41" customWidth="1"/>
    <col min="3852" max="3852" width="16.7109375" style="41" customWidth="1"/>
    <col min="3853" max="3853" width="19.7109375" style="41" customWidth="1"/>
    <col min="3854" max="3854" width="16.7109375" style="41" customWidth="1"/>
    <col min="3855" max="3855" width="19.7109375" style="41" customWidth="1"/>
    <col min="3856" max="3856" width="16.7109375" style="41" customWidth="1"/>
    <col min="3857" max="3857" width="19.7109375" style="41" customWidth="1"/>
    <col min="3858" max="3861" width="9.140625" style="41"/>
    <col min="3862" max="3862" width="14.42578125" style="41" bestFit="1" customWidth="1"/>
    <col min="3863" max="4081" width="9.140625" style="41"/>
    <col min="4082" max="4082" width="5.140625" style="41" bestFit="1" customWidth="1"/>
    <col min="4083" max="4083" width="24.28515625" style="41" customWidth="1"/>
    <col min="4084" max="4084" width="9.7109375" style="41" customWidth="1"/>
    <col min="4085" max="4085" width="8.7109375" style="41" customWidth="1"/>
    <col min="4086" max="4086" width="10" style="41" customWidth="1"/>
    <col min="4087" max="4087" width="11.28515625" style="41" customWidth="1"/>
    <col min="4088" max="4095" width="14.5703125" style="41" customWidth="1"/>
    <col min="4096" max="4097" width="13.5703125" style="41" customWidth="1"/>
    <col min="4098" max="4107" width="14.5703125" style="41" customWidth="1"/>
    <col min="4108" max="4108" width="16.7109375" style="41" customWidth="1"/>
    <col min="4109" max="4109" width="19.7109375" style="41" customWidth="1"/>
    <col min="4110" max="4110" width="16.7109375" style="41" customWidth="1"/>
    <col min="4111" max="4111" width="19.7109375" style="41" customWidth="1"/>
    <col min="4112" max="4112" width="16.7109375" style="41" customWidth="1"/>
    <col min="4113" max="4113" width="19.7109375" style="41" customWidth="1"/>
    <col min="4114" max="4117" width="9.140625" style="41"/>
    <col min="4118" max="4118" width="14.42578125" style="41" bestFit="1" customWidth="1"/>
    <col min="4119" max="4337" width="9.140625" style="41"/>
    <col min="4338" max="4338" width="5.140625" style="41" bestFit="1" customWidth="1"/>
    <col min="4339" max="4339" width="24.28515625" style="41" customWidth="1"/>
    <col min="4340" max="4340" width="9.7109375" style="41" customWidth="1"/>
    <col min="4341" max="4341" width="8.7109375" style="41" customWidth="1"/>
    <col min="4342" max="4342" width="10" style="41" customWidth="1"/>
    <col min="4343" max="4343" width="11.28515625" style="41" customWidth="1"/>
    <col min="4344" max="4351" width="14.5703125" style="41" customWidth="1"/>
    <col min="4352" max="4353" width="13.5703125" style="41" customWidth="1"/>
    <col min="4354" max="4363" width="14.5703125" style="41" customWidth="1"/>
    <col min="4364" max="4364" width="16.7109375" style="41" customWidth="1"/>
    <col min="4365" max="4365" width="19.7109375" style="41" customWidth="1"/>
    <col min="4366" max="4366" width="16.7109375" style="41" customWidth="1"/>
    <col min="4367" max="4367" width="19.7109375" style="41" customWidth="1"/>
    <col min="4368" max="4368" width="16.7109375" style="41" customWidth="1"/>
    <col min="4369" max="4369" width="19.7109375" style="41" customWidth="1"/>
    <col min="4370" max="4373" width="9.140625" style="41"/>
    <col min="4374" max="4374" width="14.42578125" style="41" bestFit="1" customWidth="1"/>
    <col min="4375" max="4593" width="9.140625" style="41"/>
    <col min="4594" max="4594" width="5.140625" style="41" bestFit="1" customWidth="1"/>
    <col min="4595" max="4595" width="24.28515625" style="41" customWidth="1"/>
    <col min="4596" max="4596" width="9.7109375" style="41" customWidth="1"/>
    <col min="4597" max="4597" width="8.7109375" style="41" customWidth="1"/>
    <col min="4598" max="4598" width="10" style="41" customWidth="1"/>
    <col min="4599" max="4599" width="11.28515625" style="41" customWidth="1"/>
    <col min="4600" max="4607" width="14.5703125" style="41" customWidth="1"/>
    <col min="4608" max="4609" width="13.5703125" style="41" customWidth="1"/>
    <col min="4610" max="4619" width="14.5703125" style="41" customWidth="1"/>
    <col min="4620" max="4620" width="16.7109375" style="41" customWidth="1"/>
    <col min="4621" max="4621" width="19.7109375" style="41" customWidth="1"/>
    <col min="4622" max="4622" width="16.7109375" style="41" customWidth="1"/>
    <col min="4623" max="4623" width="19.7109375" style="41" customWidth="1"/>
    <col min="4624" max="4624" width="16.7109375" style="41" customWidth="1"/>
    <col min="4625" max="4625" width="19.7109375" style="41" customWidth="1"/>
    <col min="4626" max="4629" width="9.140625" style="41"/>
    <col min="4630" max="4630" width="14.42578125" style="41" bestFit="1" customWidth="1"/>
    <col min="4631" max="4849" width="9.140625" style="41"/>
    <col min="4850" max="4850" width="5.140625" style="41" bestFit="1" customWidth="1"/>
    <col min="4851" max="4851" width="24.28515625" style="41" customWidth="1"/>
    <col min="4852" max="4852" width="9.7109375" style="41" customWidth="1"/>
    <col min="4853" max="4853" width="8.7109375" style="41" customWidth="1"/>
    <col min="4854" max="4854" width="10" style="41" customWidth="1"/>
    <col min="4855" max="4855" width="11.28515625" style="41" customWidth="1"/>
    <col min="4856" max="4863" width="14.5703125" style="41" customWidth="1"/>
    <col min="4864" max="4865" width="13.5703125" style="41" customWidth="1"/>
    <col min="4866" max="4875" width="14.5703125" style="41" customWidth="1"/>
    <col min="4876" max="4876" width="16.7109375" style="41" customWidth="1"/>
    <col min="4877" max="4877" width="19.7109375" style="41" customWidth="1"/>
    <col min="4878" max="4878" width="16.7109375" style="41" customWidth="1"/>
    <col min="4879" max="4879" width="19.7109375" style="41" customWidth="1"/>
    <col min="4880" max="4880" width="16.7109375" style="41" customWidth="1"/>
    <col min="4881" max="4881" width="19.7109375" style="41" customWidth="1"/>
    <col min="4882" max="4885" width="9.140625" style="41"/>
    <col min="4886" max="4886" width="14.42578125" style="41" bestFit="1" customWidth="1"/>
    <col min="4887" max="5105" width="9.140625" style="41"/>
    <col min="5106" max="5106" width="5.140625" style="41" bestFit="1" customWidth="1"/>
    <col min="5107" max="5107" width="24.28515625" style="41" customWidth="1"/>
    <col min="5108" max="5108" width="9.7109375" style="41" customWidth="1"/>
    <col min="5109" max="5109" width="8.7109375" style="41" customWidth="1"/>
    <col min="5110" max="5110" width="10" style="41" customWidth="1"/>
    <col min="5111" max="5111" width="11.28515625" style="41" customWidth="1"/>
    <col min="5112" max="5119" width="14.5703125" style="41" customWidth="1"/>
    <col min="5120" max="5121" width="13.5703125" style="41" customWidth="1"/>
    <col min="5122" max="5131" width="14.5703125" style="41" customWidth="1"/>
    <col min="5132" max="5132" width="16.7109375" style="41" customWidth="1"/>
    <col min="5133" max="5133" width="19.7109375" style="41" customWidth="1"/>
    <col min="5134" max="5134" width="16.7109375" style="41" customWidth="1"/>
    <col min="5135" max="5135" width="19.7109375" style="41" customWidth="1"/>
    <col min="5136" max="5136" width="16.7109375" style="41" customWidth="1"/>
    <col min="5137" max="5137" width="19.7109375" style="41" customWidth="1"/>
    <col min="5138" max="5141" width="9.140625" style="41"/>
    <col min="5142" max="5142" width="14.42578125" style="41" bestFit="1" customWidth="1"/>
    <col min="5143" max="5361" width="9.140625" style="41"/>
    <col min="5362" max="5362" width="5.140625" style="41" bestFit="1" customWidth="1"/>
    <col min="5363" max="5363" width="24.28515625" style="41" customWidth="1"/>
    <col min="5364" max="5364" width="9.7109375" style="41" customWidth="1"/>
    <col min="5365" max="5365" width="8.7109375" style="41" customWidth="1"/>
    <col min="5366" max="5366" width="10" style="41" customWidth="1"/>
    <col min="5367" max="5367" width="11.28515625" style="41" customWidth="1"/>
    <col min="5368" max="5375" width="14.5703125" style="41" customWidth="1"/>
    <col min="5376" max="5377" width="13.5703125" style="41" customWidth="1"/>
    <col min="5378" max="5387" width="14.5703125" style="41" customWidth="1"/>
    <col min="5388" max="5388" width="16.7109375" style="41" customWidth="1"/>
    <col min="5389" max="5389" width="19.7109375" style="41" customWidth="1"/>
    <col min="5390" max="5390" width="16.7109375" style="41" customWidth="1"/>
    <col min="5391" max="5391" width="19.7109375" style="41" customWidth="1"/>
    <col min="5392" max="5392" width="16.7109375" style="41" customWidth="1"/>
    <col min="5393" max="5393" width="19.7109375" style="41" customWidth="1"/>
    <col min="5394" max="5397" width="9.140625" style="41"/>
    <col min="5398" max="5398" width="14.42578125" style="41" bestFit="1" customWidth="1"/>
    <col min="5399" max="5617" width="9.140625" style="41"/>
    <col min="5618" max="5618" width="5.140625" style="41" bestFit="1" customWidth="1"/>
    <col min="5619" max="5619" width="24.28515625" style="41" customWidth="1"/>
    <col min="5620" max="5620" width="9.7109375" style="41" customWidth="1"/>
    <col min="5621" max="5621" width="8.7109375" style="41" customWidth="1"/>
    <col min="5622" max="5622" width="10" style="41" customWidth="1"/>
    <col min="5623" max="5623" width="11.28515625" style="41" customWidth="1"/>
    <col min="5624" max="5631" width="14.5703125" style="41" customWidth="1"/>
    <col min="5632" max="5633" width="13.5703125" style="41" customWidth="1"/>
    <col min="5634" max="5643" width="14.5703125" style="41" customWidth="1"/>
    <col min="5644" max="5644" width="16.7109375" style="41" customWidth="1"/>
    <col min="5645" max="5645" width="19.7109375" style="41" customWidth="1"/>
    <col min="5646" max="5646" width="16.7109375" style="41" customWidth="1"/>
    <col min="5647" max="5647" width="19.7109375" style="41" customWidth="1"/>
    <col min="5648" max="5648" width="16.7109375" style="41" customWidth="1"/>
    <col min="5649" max="5649" width="19.7109375" style="41" customWidth="1"/>
    <col min="5650" max="5653" width="9.140625" style="41"/>
    <col min="5654" max="5654" width="14.42578125" style="41" bestFit="1" customWidth="1"/>
    <col min="5655" max="5873" width="9.140625" style="41"/>
    <col min="5874" max="5874" width="5.140625" style="41" bestFit="1" customWidth="1"/>
    <col min="5875" max="5875" width="24.28515625" style="41" customWidth="1"/>
    <col min="5876" max="5876" width="9.7109375" style="41" customWidth="1"/>
    <col min="5877" max="5877" width="8.7109375" style="41" customWidth="1"/>
    <col min="5878" max="5878" width="10" style="41" customWidth="1"/>
    <col min="5879" max="5879" width="11.28515625" style="41" customWidth="1"/>
    <col min="5880" max="5887" width="14.5703125" style="41" customWidth="1"/>
    <col min="5888" max="5889" width="13.5703125" style="41" customWidth="1"/>
    <col min="5890" max="5899" width="14.5703125" style="41" customWidth="1"/>
    <col min="5900" max="5900" width="16.7109375" style="41" customWidth="1"/>
    <col min="5901" max="5901" width="19.7109375" style="41" customWidth="1"/>
    <col min="5902" max="5902" width="16.7109375" style="41" customWidth="1"/>
    <col min="5903" max="5903" width="19.7109375" style="41" customWidth="1"/>
    <col min="5904" max="5904" width="16.7109375" style="41" customWidth="1"/>
    <col min="5905" max="5905" width="19.7109375" style="41" customWidth="1"/>
    <col min="5906" max="5909" width="9.140625" style="41"/>
    <col min="5910" max="5910" width="14.42578125" style="41" bestFit="1" customWidth="1"/>
    <col min="5911" max="6129" width="9.140625" style="41"/>
    <col min="6130" max="6130" width="5.140625" style="41" bestFit="1" customWidth="1"/>
    <col min="6131" max="6131" width="24.28515625" style="41" customWidth="1"/>
    <col min="6132" max="6132" width="9.7109375" style="41" customWidth="1"/>
    <col min="6133" max="6133" width="8.7109375" style="41" customWidth="1"/>
    <col min="6134" max="6134" width="10" style="41" customWidth="1"/>
    <col min="6135" max="6135" width="11.28515625" style="41" customWidth="1"/>
    <col min="6136" max="6143" width="14.5703125" style="41" customWidth="1"/>
    <col min="6144" max="6145" width="13.5703125" style="41" customWidth="1"/>
    <col min="6146" max="6155" width="14.5703125" style="41" customWidth="1"/>
    <col min="6156" max="6156" width="16.7109375" style="41" customWidth="1"/>
    <col min="6157" max="6157" width="19.7109375" style="41" customWidth="1"/>
    <col min="6158" max="6158" width="16.7109375" style="41" customWidth="1"/>
    <col min="6159" max="6159" width="19.7109375" style="41" customWidth="1"/>
    <col min="6160" max="6160" width="16.7109375" style="41" customWidth="1"/>
    <col min="6161" max="6161" width="19.7109375" style="41" customWidth="1"/>
    <col min="6162" max="6165" width="9.140625" style="41"/>
    <col min="6166" max="6166" width="14.42578125" style="41" bestFit="1" customWidth="1"/>
    <col min="6167" max="6385" width="9.140625" style="41"/>
    <col min="6386" max="6386" width="5.140625" style="41" bestFit="1" customWidth="1"/>
    <col min="6387" max="6387" width="24.28515625" style="41" customWidth="1"/>
    <col min="6388" max="6388" width="9.7109375" style="41" customWidth="1"/>
    <col min="6389" max="6389" width="8.7109375" style="41" customWidth="1"/>
    <col min="6390" max="6390" width="10" style="41" customWidth="1"/>
    <col min="6391" max="6391" width="11.28515625" style="41" customWidth="1"/>
    <col min="6392" max="6399" width="14.5703125" style="41" customWidth="1"/>
    <col min="6400" max="6401" width="13.5703125" style="41" customWidth="1"/>
    <col min="6402" max="6411" width="14.5703125" style="41" customWidth="1"/>
    <col min="6412" max="6412" width="16.7109375" style="41" customWidth="1"/>
    <col min="6413" max="6413" width="19.7109375" style="41" customWidth="1"/>
    <col min="6414" max="6414" width="16.7109375" style="41" customWidth="1"/>
    <col min="6415" max="6415" width="19.7109375" style="41" customWidth="1"/>
    <col min="6416" max="6416" width="16.7109375" style="41" customWidth="1"/>
    <col min="6417" max="6417" width="19.7109375" style="41" customWidth="1"/>
    <col min="6418" max="6421" width="9.140625" style="41"/>
    <col min="6422" max="6422" width="14.42578125" style="41" bestFit="1" customWidth="1"/>
    <col min="6423" max="6641" width="9.140625" style="41"/>
    <col min="6642" max="6642" width="5.140625" style="41" bestFit="1" customWidth="1"/>
    <col min="6643" max="6643" width="24.28515625" style="41" customWidth="1"/>
    <col min="6644" max="6644" width="9.7109375" style="41" customWidth="1"/>
    <col min="6645" max="6645" width="8.7109375" style="41" customWidth="1"/>
    <col min="6646" max="6646" width="10" style="41" customWidth="1"/>
    <col min="6647" max="6647" width="11.28515625" style="41" customWidth="1"/>
    <col min="6648" max="6655" width="14.5703125" style="41" customWidth="1"/>
    <col min="6656" max="6657" width="13.5703125" style="41" customWidth="1"/>
    <col min="6658" max="6667" width="14.5703125" style="41" customWidth="1"/>
    <col min="6668" max="6668" width="16.7109375" style="41" customWidth="1"/>
    <col min="6669" max="6669" width="19.7109375" style="41" customWidth="1"/>
    <col min="6670" max="6670" width="16.7109375" style="41" customWidth="1"/>
    <col min="6671" max="6671" width="19.7109375" style="41" customWidth="1"/>
    <col min="6672" max="6672" width="16.7109375" style="41" customWidth="1"/>
    <col min="6673" max="6673" width="19.7109375" style="41" customWidth="1"/>
    <col min="6674" max="6677" width="9.140625" style="41"/>
    <col min="6678" max="6678" width="14.42578125" style="41" bestFit="1" customWidth="1"/>
    <col min="6679" max="6897" width="9.140625" style="41"/>
    <col min="6898" max="6898" width="5.140625" style="41" bestFit="1" customWidth="1"/>
    <col min="6899" max="6899" width="24.28515625" style="41" customWidth="1"/>
    <col min="6900" max="6900" width="9.7109375" style="41" customWidth="1"/>
    <col min="6901" max="6901" width="8.7109375" style="41" customWidth="1"/>
    <col min="6902" max="6902" width="10" style="41" customWidth="1"/>
    <col min="6903" max="6903" width="11.28515625" style="41" customWidth="1"/>
    <col min="6904" max="6911" width="14.5703125" style="41" customWidth="1"/>
    <col min="6912" max="6913" width="13.5703125" style="41" customWidth="1"/>
    <col min="6914" max="6923" width="14.5703125" style="41" customWidth="1"/>
    <col min="6924" max="6924" width="16.7109375" style="41" customWidth="1"/>
    <col min="6925" max="6925" width="19.7109375" style="41" customWidth="1"/>
    <col min="6926" max="6926" width="16.7109375" style="41" customWidth="1"/>
    <col min="6927" max="6927" width="19.7109375" style="41" customWidth="1"/>
    <col min="6928" max="6928" width="16.7109375" style="41" customWidth="1"/>
    <col min="6929" max="6929" width="19.7109375" style="41" customWidth="1"/>
    <col min="6930" max="6933" width="9.140625" style="41"/>
    <col min="6934" max="6934" width="14.42578125" style="41" bestFit="1" customWidth="1"/>
    <col min="6935" max="7153" width="9.140625" style="41"/>
    <col min="7154" max="7154" width="5.140625" style="41" bestFit="1" customWidth="1"/>
    <col min="7155" max="7155" width="24.28515625" style="41" customWidth="1"/>
    <col min="7156" max="7156" width="9.7109375" style="41" customWidth="1"/>
    <col min="7157" max="7157" width="8.7109375" style="41" customWidth="1"/>
    <col min="7158" max="7158" width="10" style="41" customWidth="1"/>
    <col min="7159" max="7159" width="11.28515625" style="41" customWidth="1"/>
    <col min="7160" max="7167" width="14.5703125" style="41" customWidth="1"/>
    <col min="7168" max="7169" width="13.5703125" style="41" customWidth="1"/>
    <col min="7170" max="7179" width="14.5703125" style="41" customWidth="1"/>
    <col min="7180" max="7180" width="16.7109375" style="41" customWidth="1"/>
    <col min="7181" max="7181" width="19.7109375" style="41" customWidth="1"/>
    <col min="7182" max="7182" width="16.7109375" style="41" customWidth="1"/>
    <col min="7183" max="7183" width="19.7109375" style="41" customWidth="1"/>
    <col min="7184" max="7184" width="16.7109375" style="41" customWidth="1"/>
    <col min="7185" max="7185" width="19.7109375" style="41" customWidth="1"/>
    <col min="7186" max="7189" width="9.140625" style="41"/>
    <col min="7190" max="7190" width="14.42578125" style="41" bestFit="1" customWidth="1"/>
    <col min="7191" max="7409" width="9.140625" style="41"/>
    <col min="7410" max="7410" width="5.140625" style="41" bestFit="1" customWidth="1"/>
    <col min="7411" max="7411" width="24.28515625" style="41" customWidth="1"/>
    <col min="7412" max="7412" width="9.7109375" style="41" customWidth="1"/>
    <col min="7413" max="7413" width="8.7109375" style="41" customWidth="1"/>
    <col min="7414" max="7414" width="10" style="41" customWidth="1"/>
    <col min="7415" max="7415" width="11.28515625" style="41" customWidth="1"/>
    <col min="7416" max="7423" width="14.5703125" style="41" customWidth="1"/>
    <col min="7424" max="7425" width="13.5703125" style="41" customWidth="1"/>
    <col min="7426" max="7435" width="14.5703125" style="41" customWidth="1"/>
    <col min="7436" max="7436" width="16.7109375" style="41" customWidth="1"/>
    <col min="7437" max="7437" width="19.7109375" style="41" customWidth="1"/>
    <col min="7438" max="7438" width="16.7109375" style="41" customWidth="1"/>
    <col min="7439" max="7439" width="19.7109375" style="41" customWidth="1"/>
    <col min="7440" max="7440" width="16.7109375" style="41" customWidth="1"/>
    <col min="7441" max="7441" width="19.7109375" style="41" customWidth="1"/>
    <col min="7442" max="7445" width="9.140625" style="41"/>
    <col min="7446" max="7446" width="14.42578125" style="41" bestFit="1" customWidth="1"/>
    <col min="7447" max="7665" width="9.140625" style="41"/>
    <col min="7666" max="7666" width="5.140625" style="41" bestFit="1" customWidth="1"/>
    <col min="7667" max="7667" width="24.28515625" style="41" customWidth="1"/>
    <col min="7668" max="7668" width="9.7109375" style="41" customWidth="1"/>
    <col min="7669" max="7669" width="8.7109375" style="41" customWidth="1"/>
    <col min="7670" max="7670" width="10" style="41" customWidth="1"/>
    <col min="7671" max="7671" width="11.28515625" style="41" customWidth="1"/>
    <col min="7672" max="7679" width="14.5703125" style="41" customWidth="1"/>
    <col min="7680" max="7681" width="13.5703125" style="41" customWidth="1"/>
    <col min="7682" max="7691" width="14.5703125" style="41" customWidth="1"/>
    <col min="7692" max="7692" width="16.7109375" style="41" customWidth="1"/>
    <col min="7693" max="7693" width="19.7109375" style="41" customWidth="1"/>
    <col min="7694" max="7694" width="16.7109375" style="41" customWidth="1"/>
    <col min="7695" max="7695" width="19.7109375" style="41" customWidth="1"/>
    <col min="7696" max="7696" width="16.7109375" style="41" customWidth="1"/>
    <col min="7697" max="7697" width="19.7109375" style="41" customWidth="1"/>
    <col min="7698" max="7701" width="9.140625" style="41"/>
    <col min="7702" max="7702" width="14.42578125" style="41" bestFit="1" customWidth="1"/>
    <col min="7703" max="7921" width="9.140625" style="41"/>
    <col min="7922" max="7922" width="5.140625" style="41" bestFit="1" customWidth="1"/>
    <col min="7923" max="7923" width="24.28515625" style="41" customWidth="1"/>
    <col min="7924" max="7924" width="9.7109375" style="41" customWidth="1"/>
    <col min="7925" max="7925" width="8.7109375" style="41" customWidth="1"/>
    <col min="7926" max="7926" width="10" style="41" customWidth="1"/>
    <col min="7927" max="7927" width="11.28515625" style="41" customWidth="1"/>
    <col min="7928" max="7935" width="14.5703125" style="41" customWidth="1"/>
    <col min="7936" max="7937" width="13.5703125" style="41" customWidth="1"/>
    <col min="7938" max="7947" width="14.5703125" style="41" customWidth="1"/>
    <col min="7948" max="7948" width="16.7109375" style="41" customWidth="1"/>
    <col min="7949" max="7949" width="19.7109375" style="41" customWidth="1"/>
    <col min="7950" max="7950" width="16.7109375" style="41" customWidth="1"/>
    <col min="7951" max="7951" width="19.7109375" style="41" customWidth="1"/>
    <col min="7952" max="7952" width="16.7109375" style="41" customWidth="1"/>
    <col min="7953" max="7953" width="19.7109375" style="41" customWidth="1"/>
    <col min="7954" max="7957" width="9.140625" style="41"/>
    <col min="7958" max="7958" width="14.42578125" style="41" bestFit="1" customWidth="1"/>
    <col min="7959" max="8177" width="9.140625" style="41"/>
    <col min="8178" max="8178" width="5.140625" style="41" bestFit="1" customWidth="1"/>
    <col min="8179" max="8179" width="24.28515625" style="41" customWidth="1"/>
    <col min="8180" max="8180" width="9.7109375" style="41" customWidth="1"/>
    <col min="8181" max="8181" width="8.7109375" style="41" customWidth="1"/>
    <col min="8182" max="8182" width="10" style="41" customWidth="1"/>
    <col min="8183" max="8183" width="11.28515625" style="41" customWidth="1"/>
    <col min="8184" max="8191" width="14.5703125" style="41" customWidth="1"/>
    <col min="8192" max="8193" width="13.5703125" style="41" customWidth="1"/>
    <col min="8194" max="8203" width="14.5703125" style="41" customWidth="1"/>
    <col min="8204" max="8204" width="16.7109375" style="41" customWidth="1"/>
    <col min="8205" max="8205" width="19.7109375" style="41" customWidth="1"/>
    <col min="8206" max="8206" width="16.7109375" style="41" customWidth="1"/>
    <col min="8207" max="8207" width="19.7109375" style="41" customWidth="1"/>
    <col min="8208" max="8208" width="16.7109375" style="41" customWidth="1"/>
    <col min="8209" max="8209" width="19.7109375" style="41" customWidth="1"/>
    <col min="8210" max="8213" width="9.140625" style="41"/>
    <col min="8214" max="8214" width="14.42578125" style="41" bestFit="1" customWidth="1"/>
    <col min="8215" max="8433" width="9.140625" style="41"/>
    <col min="8434" max="8434" width="5.140625" style="41" bestFit="1" customWidth="1"/>
    <col min="8435" max="8435" width="24.28515625" style="41" customWidth="1"/>
    <col min="8436" max="8436" width="9.7109375" style="41" customWidth="1"/>
    <col min="8437" max="8437" width="8.7109375" style="41" customWidth="1"/>
    <col min="8438" max="8438" width="10" style="41" customWidth="1"/>
    <col min="8439" max="8439" width="11.28515625" style="41" customWidth="1"/>
    <col min="8440" max="8447" width="14.5703125" style="41" customWidth="1"/>
    <col min="8448" max="8449" width="13.5703125" style="41" customWidth="1"/>
    <col min="8450" max="8459" width="14.5703125" style="41" customWidth="1"/>
    <col min="8460" max="8460" width="16.7109375" style="41" customWidth="1"/>
    <col min="8461" max="8461" width="19.7109375" style="41" customWidth="1"/>
    <col min="8462" max="8462" width="16.7109375" style="41" customWidth="1"/>
    <col min="8463" max="8463" width="19.7109375" style="41" customWidth="1"/>
    <col min="8464" max="8464" width="16.7109375" style="41" customWidth="1"/>
    <col min="8465" max="8465" width="19.7109375" style="41" customWidth="1"/>
    <col min="8466" max="8469" width="9.140625" style="41"/>
    <col min="8470" max="8470" width="14.42578125" style="41" bestFit="1" customWidth="1"/>
    <col min="8471" max="8689" width="9.140625" style="41"/>
    <col min="8690" max="8690" width="5.140625" style="41" bestFit="1" customWidth="1"/>
    <col min="8691" max="8691" width="24.28515625" style="41" customWidth="1"/>
    <col min="8692" max="8692" width="9.7109375" style="41" customWidth="1"/>
    <col min="8693" max="8693" width="8.7109375" style="41" customWidth="1"/>
    <col min="8694" max="8694" width="10" style="41" customWidth="1"/>
    <col min="8695" max="8695" width="11.28515625" style="41" customWidth="1"/>
    <col min="8696" max="8703" width="14.5703125" style="41" customWidth="1"/>
    <col min="8704" max="8705" width="13.5703125" style="41" customWidth="1"/>
    <col min="8706" max="8715" width="14.5703125" style="41" customWidth="1"/>
    <col min="8716" max="8716" width="16.7109375" style="41" customWidth="1"/>
    <col min="8717" max="8717" width="19.7109375" style="41" customWidth="1"/>
    <col min="8718" max="8718" width="16.7109375" style="41" customWidth="1"/>
    <col min="8719" max="8719" width="19.7109375" style="41" customWidth="1"/>
    <col min="8720" max="8720" width="16.7109375" style="41" customWidth="1"/>
    <col min="8721" max="8721" width="19.7109375" style="41" customWidth="1"/>
    <col min="8722" max="8725" width="9.140625" style="41"/>
    <col min="8726" max="8726" width="14.42578125" style="41" bestFit="1" customWidth="1"/>
    <col min="8727" max="8945" width="9.140625" style="41"/>
    <col min="8946" max="8946" width="5.140625" style="41" bestFit="1" customWidth="1"/>
    <col min="8947" max="8947" width="24.28515625" style="41" customWidth="1"/>
    <col min="8948" max="8948" width="9.7109375" style="41" customWidth="1"/>
    <col min="8949" max="8949" width="8.7109375" style="41" customWidth="1"/>
    <col min="8950" max="8950" width="10" style="41" customWidth="1"/>
    <col min="8951" max="8951" width="11.28515625" style="41" customWidth="1"/>
    <col min="8952" max="8959" width="14.5703125" style="41" customWidth="1"/>
    <col min="8960" max="8961" width="13.5703125" style="41" customWidth="1"/>
    <col min="8962" max="8971" width="14.5703125" style="41" customWidth="1"/>
    <col min="8972" max="8972" width="16.7109375" style="41" customWidth="1"/>
    <col min="8973" max="8973" width="19.7109375" style="41" customWidth="1"/>
    <col min="8974" max="8974" width="16.7109375" style="41" customWidth="1"/>
    <col min="8975" max="8975" width="19.7109375" style="41" customWidth="1"/>
    <col min="8976" max="8976" width="16.7109375" style="41" customWidth="1"/>
    <col min="8977" max="8977" width="19.7109375" style="41" customWidth="1"/>
    <col min="8978" max="8981" width="9.140625" style="41"/>
    <col min="8982" max="8982" width="14.42578125" style="41" bestFit="1" customWidth="1"/>
    <col min="8983" max="9201" width="9.140625" style="41"/>
    <col min="9202" max="9202" width="5.140625" style="41" bestFit="1" customWidth="1"/>
    <col min="9203" max="9203" width="24.28515625" style="41" customWidth="1"/>
    <col min="9204" max="9204" width="9.7109375" style="41" customWidth="1"/>
    <col min="9205" max="9205" width="8.7109375" style="41" customWidth="1"/>
    <col min="9206" max="9206" width="10" style="41" customWidth="1"/>
    <col min="9207" max="9207" width="11.28515625" style="41" customWidth="1"/>
    <col min="9208" max="9215" width="14.5703125" style="41" customWidth="1"/>
    <col min="9216" max="9217" width="13.5703125" style="41" customWidth="1"/>
    <col min="9218" max="9227" width="14.5703125" style="41" customWidth="1"/>
    <col min="9228" max="9228" width="16.7109375" style="41" customWidth="1"/>
    <col min="9229" max="9229" width="19.7109375" style="41" customWidth="1"/>
    <col min="9230" max="9230" width="16.7109375" style="41" customWidth="1"/>
    <col min="9231" max="9231" width="19.7109375" style="41" customWidth="1"/>
    <col min="9232" max="9232" width="16.7109375" style="41" customWidth="1"/>
    <col min="9233" max="9233" width="19.7109375" style="41" customWidth="1"/>
    <col min="9234" max="9237" width="9.140625" style="41"/>
    <col min="9238" max="9238" width="14.42578125" style="41" bestFit="1" customWidth="1"/>
    <col min="9239" max="9457" width="9.140625" style="41"/>
    <col min="9458" max="9458" width="5.140625" style="41" bestFit="1" customWidth="1"/>
    <col min="9459" max="9459" width="24.28515625" style="41" customWidth="1"/>
    <col min="9460" max="9460" width="9.7109375" style="41" customWidth="1"/>
    <col min="9461" max="9461" width="8.7109375" style="41" customWidth="1"/>
    <col min="9462" max="9462" width="10" style="41" customWidth="1"/>
    <col min="9463" max="9463" width="11.28515625" style="41" customWidth="1"/>
    <col min="9464" max="9471" width="14.5703125" style="41" customWidth="1"/>
    <col min="9472" max="9473" width="13.5703125" style="41" customWidth="1"/>
    <col min="9474" max="9483" width="14.5703125" style="41" customWidth="1"/>
    <col min="9484" max="9484" width="16.7109375" style="41" customWidth="1"/>
    <col min="9485" max="9485" width="19.7109375" style="41" customWidth="1"/>
    <col min="9486" max="9486" width="16.7109375" style="41" customWidth="1"/>
    <col min="9487" max="9487" width="19.7109375" style="41" customWidth="1"/>
    <col min="9488" max="9488" width="16.7109375" style="41" customWidth="1"/>
    <col min="9489" max="9489" width="19.7109375" style="41" customWidth="1"/>
    <col min="9490" max="9493" width="9.140625" style="41"/>
    <col min="9494" max="9494" width="14.42578125" style="41" bestFit="1" customWidth="1"/>
    <col min="9495" max="9713" width="9.140625" style="41"/>
    <col min="9714" max="9714" width="5.140625" style="41" bestFit="1" customWidth="1"/>
    <col min="9715" max="9715" width="24.28515625" style="41" customWidth="1"/>
    <col min="9716" max="9716" width="9.7109375" style="41" customWidth="1"/>
    <col min="9717" max="9717" width="8.7109375" style="41" customWidth="1"/>
    <col min="9718" max="9718" width="10" style="41" customWidth="1"/>
    <col min="9719" max="9719" width="11.28515625" style="41" customWidth="1"/>
    <col min="9720" max="9727" width="14.5703125" style="41" customWidth="1"/>
    <col min="9728" max="9729" width="13.5703125" style="41" customWidth="1"/>
    <col min="9730" max="9739" width="14.5703125" style="41" customWidth="1"/>
    <col min="9740" max="9740" width="16.7109375" style="41" customWidth="1"/>
    <col min="9741" max="9741" width="19.7109375" style="41" customWidth="1"/>
    <col min="9742" max="9742" width="16.7109375" style="41" customWidth="1"/>
    <col min="9743" max="9743" width="19.7109375" style="41" customWidth="1"/>
    <col min="9744" max="9744" width="16.7109375" style="41" customWidth="1"/>
    <col min="9745" max="9745" width="19.7109375" style="41" customWidth="1"/>
    <col min="9746" max="9749" width="9.140625" style="41"/>
    <col min="9750" max="9750" width="14.42578125" style="41" bestFit="1" customWidth="1"/>
    <col min="9751" max="9969" width="9.140625" style="41"/>
    <col min="9970" max="9970" width="5.140625" style="41" bestFit="1" customWidth="1"/>
    <col min="9971" max="9971" width="24.28515625" style="41" customWidth="1"/>
    <col min="9972" max="9972" width="9.7109375" style="41" customWidth="1"/>
    <col min="9973" max="9973" width="8.7109375" style="41" customWidth="1"/>
    <col min="9974" max="9974" width="10" style="41" customWidth="1"/>
    <col min="9975" max="9975" width="11.28515625" style="41" customWidth="1"/>
    <col min="9976" max="9983" width="14.5703125" style="41" customWidth="1"/>
    <col min="9984" max="9985" width="13.5703125" style="41" customWidth="1"/>
    <col min="9986" max="9995" width="14.5703125" style="41" customWidth="1"/>
    <col min="9996" max="9996" width="16.7109375" style="41" customWidth="1"/>
    <col min="9997" max="9997" width="19.7109375" style="41" customWidth="1"/>
    <col min="9998" max="9998" width="16.7109375" style="41" customWidth="1"/>
    <col min="9999" max="9999" width="19.7109375" style="41" customWidth="1"/>
    <col min="10000" max="10000" width="16.7109375" style="41" customWidth="1"/>
    <col min="10001" max="10001" width="19.7109375" style="41" customWidth="1"/>
    <col min="10002" max="10005" width="9.140625" style="41"/>
    <col min="10006" max="10006" width="14.42578125" style="41" bestFit="1" customWidth="1"/>
    <col min="10007" max="10225" width="9.140625" style="41"/>
    <col min="10226" max="10226" width="5.140625" style="41" bestFit="1" customWidth="1"/>
    <col min="10227" max="10227" width="24.28515625" style="41" customWidth="1"/>
    <col min="10228" max="10228" width="9.7109375" style="41" customWidth="1"/>
    <col min="10229" max="10229" width="8.7109375" style="41" customWidth="1"/>
    <col min="10230" max="10230" width="10" style="41" customWidth="1"/>
    <col min="10231" max="10231" width="11.28515625" style="41" customWidth="1"/>
    <col min="10232" max="10239" width="14.5703125" style="41" customWidth="1"/>
    <col min="10240" max="10241" width="13.5703125" style="41" customWidth="1"/>
    <col min="10242" max="10251" width="14.5703125" style="41" customWidth="1"/>
    <col min="10252" max="10252" width="16.7109375" style="41" customWidth="1"/>
    <col min="10253" max="10253" width="19.7109375" style="41" customWidth="1"/>
    <col min="10254" max="10254" width="16.7109375" style="41" customWidth="1"/>
    <col min="10255" max="10255" width="19.7109375" style="41" customWidth="1"/>
    <col min="10256" max="10256" width="16.7109375" style="41" customWidth="1"/>
    <col min="10257" max="10257" width="19.7109375" style="41" customWidth="1"/>
    <col min="10258" max="10261" width="9.140625" style="41"/>
    <col min="10262" max="10262" width="14.42578125" style="41" bestFit="1" customWidth="1"/>
    <col min="10263" max="10481" width="9.140625" style="41"/>
    <col min="10482" max="10482" width="5.140625" style="41" bestFit="1" customWidth="1"/>
    <col min="10483" max="10483" width="24.28515625" style="41" customWidth="1"/>
    <col min="10484" max="10484" width="9.7109375" style="41" customWidth="1"/>
    <col min="10485" max="10485" width="8.7109375" style="41" customWidth="1"/>
    <col min="10486" max="10486" width="10" style="41" customWidth="1"/>
    <col min="10487" max="10487" width="11.28515625" style="41" customWidth="1"/>
    <col min="10488" max="10495" width="14.5703125" style="41" customWidth="1"/>
    <col min="10496" max="10497" width="13.5703125" style="41" customWidth="1"/>
    <col min="10498" max="10507" width="14.5703125" style="41" customWidth="1"/>
    <col min="10508" max="10508" width="16.7109375" style="41" customWidth="1"/>
    <col min="10509" max="10509" width="19.7109375" style="41" customWidth="1"/>
    <col min="10510" max="10510" width="16.7109375" style="41" customWidth="1"/>
    <col min="10511" max="10511" width="19.7109375" style="41" customWidth="1"/>
    <col min="10512" max="10512" width="16.7109375" style="41" customWidth="1"/>
    <col min="10513" max="10513" width="19.7109375" style="41" customWidth="1"/>
    <col min="10514" max="10517" width="9.140625" style="41"/>
    <col min="10518" max="10518" width="14.42578125" style="41" bestFit="1" customWidth="1"/>
    <col min="10519" max="10737" width="9.140625" style="41"/>
    <col min="10738" max="10738" width="5.140625" style="41" bestFit="1" customWidth="1"/>
    <col min="10739" max="10739" width="24.28515625" style="41" customWidth="1"/>
    <col min="10740" max="10740" width="9.7109375" style="41" customWidth="1"/>
    <col min="10741" max="10741" width="8.7109375" style="41" customWidth="1"/>
    <col min="10742" max="10742" width="10" style="41" customWidth="1"/>
    <col min="10743" max="10743" width="11.28515625" style="41" customWidth="1"/>
    <col min="10744" max="10751" width="14.5703125" style="41" customWidth="1"/>
    <col min="10752" max="10753" width="13.5703125" style="41" customWidth="1"/>
    <col min="10754" max="10763" width="14.5703125" style="41" customWidth="1"/>
    <col min="10764" max="10764" width="16.7109375" style="41" customWidth="1"/>
    <col min="10765" max="10765" width="19.7109375" style="41" customWidth="1"/>
    <col min="10766" max="10766" width="16.7109375" style="41" customWidth="1"/>
    <col min="10767" max="10767" width="19.7109375" style="41" customWidth="1"/>
    <col min="10768" max="10768" width="16.7109375" style="41" customWidth="1"/>
    <col min="10769" max="10769" width="19.7109375" style="41" customWidth="1"/>
    <col min="10770" max="10773" width="9.140625" style="41"/>
    <col min="10774" max="10774" width="14.42578125" style="41" bestFit="1" customWidth="1"/>
    <col min="10775" max="10993" width="9.140625" style="41"/>
    <col min="10994" max="10994" width="5.140625" style="41" bestFit="1" customWidth="1"/>
    <col min="10995" max="10995" width="24.28515625" style="41" customWidth="1"/>
    <col min="10996" max="10996" width="9.7109375" style="41" customWidth="1"/>
    <col min="10997" max="10997" width="8.7109375" style="41" customWidth="1"/>
    <col min="10998" max="10998" width="10" style="41" customWidth="1"/>
    <col min="10999" max="10999" width="11.28515625" style="41" customWidth="1"/>
    <col min="11000" max="11007" width="14.5703125" style="41" customWidth="1"/>
    <col min="11008" max="11009" width="13.5703125" style="41" customWidth="1"/>
    <col min="11010" max="11019" width="14.5703125" style="41" customWidth="1"/>
    <col min="11020" max="11020" width="16.7109375" style="41" customWidth="1"/>
    <col min="11021" max="11021" width="19.7109375" style="41" customWidth="1"/>
    <col min="11022" max="11022" width="16.7109375" style="41" customWidth="1"/>
    <col min="11023" max="11023" width="19.7109375" style="41" customWidth="1"/>
    <col min="11024" max="11024" width="16.7109375" style="41" customWidth="1"/>
    <col min="11025" max="11025" width="19.7109375" style="41" customWidth="1"/>
    <col min="11026" max="11029" width="9.140625" style="41"/>
    <col min="11030" max="11030" width="14.42578125" style="41" bestFit="1" customWidth="1"/>
    <col min="11031" max="11249" width="9.140625" style="41"/>
    <col min="11250" max="11250" width="5.140625" style="41" bestFit="1" customWidth="1"/>
    <col min="11251" max="11251" width="24.28515625" style="41" customWidth="1"/>
    <col min="11252" max="11252" width="9.7109375" style="41" customWidth="1"/>
    <col min="11253" max="11253" width="8.7109375" style="41" customWidth="1"/>
    <col min="11254" max="11254" width="10" style="41" customWidth="1"/>
    <col min="11255" max="11255" width="11.28515625" style="41" customWidth="1"/>
    <col min="11256" max="11263" width="14.5703125" style="41" customWidth="1"/>
    <col min="11264" max="11265" width="13.5703125" style="41" customWidth="1"/>
    <col min="11266" max="11275" width="14.5703125" style="41" customWidth="1"/>
    <col min="11276" max="11276" width="16.7109375" style="41" customWidth="1"/>
    <col min="11277" max="11277" width="19.7109375" style="41" customWidth="1"/>
    <col min="11278" max="11278" width="16.7109375" style="41" customWidth="1"/>
    <col min="11279" max="11279" width="19.7109375" style="41" customWidth="1"/>
    <col min="11280" max="11280" width="16.7109375" style="41" customWidth="1"/>
    <col min="11281" max="11281" width="19.7109375" style="41" customWidth="1"/>
    <col min="11282" max="11285" width="9.140625" style="41"/>
    <col min="11286" max="11286" width="14.42578125" style="41" bestFit="1" customWidth="1"/>
    <col min="11287" max="11505" width="9.140625" style="41"/>
    <col min="11506" max="11506" width="5.140625" style="41" bestFit="1" customWidth="1"/>
    <col min="11507" max="11507" width="24.28515625" style="41" customWidth="1"/>
    <col min="11508" max="11508" width="9.7109375" style="41" customWidth="1"/>
    <col min="11509" max="11509" width="8.7109375" style="41" customWidth="1"/>
    <col min="11510" max="11510" width="10" style="41" customWidth="1"/>
    <col min="11511" max="11511" width="11.28515625" style="41" customWidth="1"/>
    <col min="11512" max="11519" width="14.5703125" style="41" customWidth="1"/>
    <col min="11520" max="11521" width="13.5703125" style="41" customWidth="1"/>
    <col min="11522" max="11531" width="14.5703125" style="41" customWidth="1"/>
    <col min="11532" max="11532" width="16.7109375" style="41" customWidth="1"/>
    <col min="11533" max="11533" width="19.7109375" style="41" customWidth="1"/>
    <col min="11534" max="11534" width="16.7109375" style="41" customWidth="1"/>
    <col min="11535" max="11535" width="19.7109375" style="41" customWidth="1"/>
    <col min="11536" max="11536" width="16.7109375" style="41" customWidth="1"/>
    <col min="11537" max="11537" width="19.7109375" style="41" customWidth="1"/>
    <col min="11538" max="11541" width="9.140625" style="41"/>
    <col min="11542" max="11542" width="14.42578125" style="41" bestFit="1" customWidth="1"/>
    <col min="11543" max="11761" width="9.140625" style="41"/>
    <col min="11762" max="11762" width="5.140625" style="41" bestFit="1" customWidth="1"/>
    <col min="11763" max="11763" width="24.28515625" style="41" customWidth="1"/>
    <col min="11764" max="11764" width="9.7109375" style="41" customWidth="1"/>
    <col min="11765" max="11765" width="8.7109375" style="41" customWidth="1"/>
    <col min="11766" max="11766" width="10" style="41" customWidth="1"/>
    <col min="11767" max="11767" width="11.28515625" style="41" customWidth="1"/>
    <col min="11768" max="11775" width="14.5703125" style="41" customWidth="1"/>
    <col min="11776" max="11777" width="13.5703125" style="41" customWidth="1"/>
    <col min="11778" max="11787" width="14.5703125" style="41" customWidth="1"/>
    <col min="11788" max="11788" width="16.7109375" style="41" customWidth="1"/>
    <col min="11789" max="11789" width="19.7109375" style="41" customWidth="1"/>
    <col min="11790" max="11790" width="16.7109375" style="41" customWidth="1"/>
    <col min="11791" max="11791" width="19.7109375" style="41" customWidth="1"/>
    <col min="11792" max="11792" width="16.7109375" style="41" customWidth="1"/>
    <col min="11793" max="11793" width="19.7109375" style="41" customWidth="1"/>
    <col min="11794" max="11797" width="9.140625" style="41"/>
    <col min="11798" max="11798" width="14.42578125" style="41" bestFit="1" customWidth="1"/>
    <col min="11799" max="12017" width="9.140625" style="41"/>
    <col min="12018" max="12018" width="5.140625" style="41" bestFit="1" customWidth="1"/>
    <col min="12019" max="12019" width="24.28515625" style="41" customWidth="1"/>
    <col min="12020" max="12020" width="9.7109375" style="41" customWidth="1"/>
    <col min="12021" max="12021" width="8.7109375" style="41" customWidth="1"/>
    <col min="12022" max="12022" width="10" style="41" customWidth="1"/>
    <col min="12023" max="12023" width="11.28515625" style="41" customWidth="1"/>
    <col min="12024" max="12031" width="14.5703125" style="41" customWidth="1"/>
    <col min="12032" max="12033" width="13.5703125" style="41" customWidth="1"/>
    <col min="12034" max="12043" width="14.5703125" style="41" customWidth="1"/>
    <col min="12044" max="12044" width="16.7109375" style="41" customWidth="1"/>
    <col min="12045" max="12045" width="19.7109375" style="41" customWidth="1"/>
    <col min="12046" max="12046" width="16.7109375" style="41" customWidth="1"/>
    <col min="12047" max="12047" width="19.7109375" style="41" customWidth="1"/>
    <col min="12048" max="12048" width="16.7109375" style="41" customWidth="1"/>
    <col min="12049" max="12049" width="19.7109375" style="41" customWidth="1"/>
    <col min="12050" max="12053" width="9.140625" style="41"/>
    <col min="12054" max="12054" width="14.42578125" style="41" bestFit="1" customWidth="1"/>
    <col min="12055" max="12273" width="9.140625" style="41"/>
    <col min="12274" max="12274" width="5.140625" style="41" bestFit="1" customWidth="1"/>
    <col min="12275" max="12275" width="24.28515625" style="41" customWidth="1"/>
    <col min="12276" max="12276" width="9.7109375" style="41" customWidth="1"/>
    <col min="12277" max="12277" width="8.7109375" style="41" customWidth="1"/>
    <col min="12278" max="12278" width="10" style="41" customWidth="1"/>
    <col min="12279" max="12279" width="11.28515625" style="41" customWidth="1"/>
    <col min="12280" max="12287" width="14.5703125" style="41" customWidth="1"/>
    <col min="12288" max="12289" width="13.5703125" style="41" customWidth="1"/>
    <col min="12290" max="12299" width="14.5703125" style="41" customWidth="1"/>
    <col min="12300" max="12300" width="16.7109375" style="41" customWidth="1"/>
    <col min="12301" max="12301" width="19.7109375" style="41" customWidth="1"/>
    <col min="12302" max="12302" width="16.7109375" style="41" customWidth="1"/>
    <col min="12303" max="12303" width="19.7109375" style="41" customWidth="1"/>
    <col min="12304" max="12304" width="16.7109375" style="41" customWidth="1"/>
    <col min="12305" max="12305" width="19.7109375" style="41" customWidth="1"/>
    <col min="12306" max="12309" width="9.140625" style="41"/>
    <col min="12310" max="12310" width="14.42578125" style="41" bestFit="1" customWidth="1"/>
    <col min="12311" max="12529" width="9.140625" style="41"/>
    <col min="12530" max="12530" width="5.140625" style="41" bestFit="1" customWidth="1"/>
    <col min="12531" max="12531" width="24.28515625" style="41" customWidth="1"/>
    <col min="12532" max="12532" width="9.7109375" style="41" customWidth="1"/>
    <col min="12533" max="12533" width="8.7109375" style="41" customWidth="1"/>
    <col min="12534" max="12534" width="10" style="41" customWidth="1"/>
    <col min="12535" max="12535" width="11.28515625" style="41" customWidth="1"/>
    <col min="12536" max="12543" width="14.5703125" style="41" customWidth="1"/>
    <col min="12544" max="12545" width="13.5703125" style="41" customWidth="1"/>
    <col min="12546" max="12555" width="14.5703125" style="41" customWidth="1"/>
    <col min="12556" max="12556" width="16.7109375" style="41" customWidth="1"/>
    <col min="12557" max="12557" width="19.7109375" style="41" customWidth="1"/>
    <col min="12558" max="12558" width="16.7109375" style="41" customWidth="1"/>
    <col min="12559" max="12559" width="19.7109375" style="41" customWidth="1"/>
    <col min="12560" max="12560" width="16.7109375" style="41" customWidth="1"/>
    <col min="12561" max="12561" width="19.7109375" style="41" customWidth="1"/>
    <col min="12562" max="12565" width="9.140625" style="41"/>
    <col min="12566" max="12566" width="14.42578125" style="41" bestFit="1" customWidth="1"/>
    <col min="12567" max="12785" width="9.140625" style="41"/>
    <col min="12786" max="12786" width="5.140625" style="41" bestFit="1" customWidth="1"/>
    <col min="12787" max="12787" width="24.28515625" style="41" customWidth="1"/>
    <col min="12788" max="12788" width="9.7109375" style="41" customWidth="1"/>
    <col min="12789" max="12789" width="8.7109375" style="41" customWidth="1"/>
    <col min="12790" max="12790" width="10" style="41" customWidth="1"/>
    <col min="12791" max="12791" width="11.28515625" style="41" customWidth="1"/>
    <col min="12792" max="12799" width="14.5703125" style="41" customWidth="1"/>
    <col min="12800" max="12801" width="13.5703125" style="41" customWidth="1"/>
    <col min="12802" max="12811" width="14.5703125" style="41" customWidth="1"/>
    <col min="12812" max="12812" width="16.7109375" style="41" customWidth="1"/>
    <col min="12813" max="12813" width="19.7109375" style="41" customWidth="1"/>
    <col min="12814" max="12814" width="16.7109375" style="41" customWidth="1"/>
    <col min="12815" max="12815" width="19.7109375" style="41" customWidth="1"/>
    <col min="12816" max="12816" width="16.7109375" style="41" customWidth="1"/>
    <col min="12817" max="12817" width="19.7109375" style="41" customWidth="1"/>
    <col min="12818" max="12821" width="9.140625" style="41"/>
    <col min="12822" max="12822" width="14.42578125" style="41" bestFit="1" customWidth="1"/>
    <col min="12823" max="13041" width="9.140625" style="41"/>
    <col min="13042" max="13042" width="5.140625" style="41" bestFit="1" customWidth="1"/>
    <col min="13043" max="13043" width="24.28515625" style="41" customWidth="1"/>
    <col min="13044" max="13044" width="9.7109375" style="41" customWidth="1"/>
    <col min="13045" max="13045" width="8.7109375" style="41" customWidth="1"/>
    <col min="13046" max="13046" width="10" style="41" customWidth="1"/>
    <col min="13047" max="13047" width="11.28515625" style="41" customWidth="1"/>
    <col min="13048" max="13055" width="14.5703125" style="41" customWidth="1"/>
    <col min="13056" max="13057" width="13.5703125" style="41" customWidth="1"/>
    <col min="13058" max="13067" width="14.5703125" style="41" customWidth="1"/>
    <col min="13068" max="13068" width="16.7109375" style="41" customWidth="1"/>
    <col min="13069" max="13069" width="19.7109375" style="41" customWidth="1"/>
    <col min="13070" max="13070" width="16.7109375" style="41" customWidth="1"/>
    <col min="13071" max="13071" width="19.7109375" style="41" customWidth="1"/>
    <col min="13072" max="13072" width="16.7109375" style="41" customWidth="1"/>
    <col min="13073" max="13073" width="19.7109375" style="41" customWidth="1"/>
    <col min="13074" max="13077" width="9.140625" style="41"/>
    <col min="13078" max="13078" width="14.42578125" style="41" bestFit="1" customWidth="1"/>
    <col min="13079" max="13297" width="9.140625" style="41"/>
    <col min="13298" max="13298" width="5.140625" style="41" bestFit="1" customWidth="1"/>
    <col min="13299" max="13299" width="24.28515625" style="41" customWidth="1"/>
    <col min="13300" max="13300" width="9.7109375" style="41" customWidth="1"/>
    <col min="13301" max="13301" width="8.7109375" style="41" customWidth="1"/>
    <col min="13302" max="13302" width="10" style="41" customWidth="1"/>
    <col min="13303" max="13303" width="11.28515625" style="41" customWidth="1"/>
    <col min="13304" max="13311" width="14.5703125" style="41" customWidth="1"/>
    <col min="13312" max="13313" width="13.5703125" style="41" customWidth="1"/>
    <col min="13314" max="13323" width="14.5703125" style="41" customWidth="1"/>
    <col min="13324" max="13324" width="16.7109375" style="41" customWidth="1"/>
    <col min="13325" max="13325" width="19.7109375" style="41" customWidth="1"/>
    <col min="13326" max="13326" width="16.7109375" style="41" customWidth="1"/>
    <col min="13327" max="13327" width="19.7109375" style="41" customWidth="1"/>
    <col min="13328" max="13328" width="16.7109375" style="41" customWidth="1"/>
    <col min="13329" max="13329" width="19.7109375" style="41" customWidth="1"/>
    <col min="13330" max="13333" width="9.140625" style="41"/>
    <col min="13334" max="13334" width="14.42578125" style="41" bestFit="1" customWidth="1"/>
    <col min="13335" max="13553" width="9.140625" style="41"/>
    <col min="13554" max="13554" width="5.140625" style="41" bestFit="1" customWidth="1"/>
    <col min="13555" max="13555" width="24.28515625" style="41" customWidth="1"/>
    <col min="13556" max="13556" width="9.7109375" style="41" customWidth="1"/>
    <col min="13557" max="13557" width="8.7109375" style="41" customWidth="1"/>
    <col min="13558" max="13558" width="10" style="41" customWidth="1"/>
    <col min="13559" max="13559" width="11.28515625" style="41" customWidth="1"/>
    <col min="13560" max="13567" width="14.5703125" style="41" customWidth="1"/>
    <col min="13568" max="13569" width="13.5703125" style="41" customWidth="1"/>
    <col min="13570" max="13579" width="14.5703125" style="41" customWidth="1"/>
    <col min="13580" max="13580" width="16.7109375" style="41" customWidth="1"/>
    <col min="13581" max="13581" width="19.7109375" style="41" customWidth="1"/>
    <col min="13582" max="13582" width="16.7109375" style="41" customWidth="1"/>
    <col min="13583" max="13583" width="19.7109375" style="41" customWidth="1"/>
    <col min="13584" max="13584" width="16.7109375" style="41" customWidth="1"/>
    <col min="13585" max="13585" width="19.7109375" style="41" customWidth="1"/>
    <col min="13586" max="13589" width="9.140625" style="41"/>
    <col min="13590" max="13590" width="14.42578125" style="41" bestFit="1" customWidth="1"/>
    <col min="13591" max="13809" width="9.140625" style="41"/>
    <col min="13810" max="13810" width="5.140625" style="41" bestFit="1" customWidth="1"/>
    <col min="13811" max="13811" width="24.28515625" style="41" customWidth="1"/>
    <col min="13812" max="13812" width="9.7109375" style="41" customWidth="1"/>
    <col min="13813" max="13813" width="8.7109375" style="41" customWidth="1"/>
    <col min="13814" max="13814" width="10" style="41" customWidth="1"/>
    <col min="13815" max="13815" width="11.28515625" style="41" customWidth="1"/>
    <col min="13816" max="13823" width="14.5703125" style="41" customWidth="1"/>
    <col min="13824" max="13825" width="13.5703125" style="41" customWidth="1"/>
    <col min="13826" max="13835" width="14.5703125" style="41" customWidth="1"/>
    <col min="13836" max="13836" width="16.7109375" style="41" customWidth="1"/>
    <col min="13837" max="13837" width="19.7109375" style="41" customWidth="1"/>
    <col min="13838" max="13838" width="16.7109375" style="41" customWidth="1"/>
    <col min="13839" max="13839" width="19.7109375" style="41" customWidth="1"/>
    <col min="13840" max="13840" width="16.7109375" style="41" customWidth="1"/>
    <col min="13841" max="13841" width="19.7109375" style="41" customWidth="1"/>
    <col min="13842" max="13845" width="9.140625" style="41"/>
    <col min="13846" max="13846" width="14.42578125" style="41" bestFit="1" customWidth="1"/>
    <col min="13847" max="14065" width="9.140625" style="41"/>
    <col min="14066" max="14066" width="5.140625" style="41" bestFit="1" customWidth="1"/>
    <col min="14067" max="14067" width="24.28515625" style="41" customWidth="1"/>
    <col min="14068" max="14068" width="9.7109375" style="41" customWidth="1"/>
    <col min="14069" max="14069" width="8.7109375" style="41" customWidth="1"/>
    <col min="14070" max="14070" width="10" style="41" customWidth="1"/>
    <col min="14071" max="14071" width="11.28515625" style="41" customWidth="1"/>
    <col min="14072" max="14079" width="14.5703125" style="41" customWidth="1"/>
    <col min="14080" max="14081" width="13.5703125" style="41" customWidth="1"/>
    <col min="14082" max="14091" width="14.5703125" style="41" customWidth="1"/>
    <col min="14092" max="14092" width="16.7109375" style="41" customWidth="1"/>
    <col min="14093" max="14093" width="19.7109375" style="41" customWidth="1"/>
    <col min="14094" max="14094" width="16.7109375" style="41" customWidth="1"/>
    <col min="14095" max="14095" width="19.7109375" style="41" customWidth="1"/>
    <col min="14096" max="14096" width="16.7109375" style="41" customWidth="1"/>
    <col min="14097" max="14097" width="19.7109375" style="41" customWidth="1"/>
    <col min="14098" max="14101" width="9.140625" style="41"/>
    <col min="14102" max="14102" width="14.42578125" style="41" bestFit="1" customWidth="1"/>
    <col min="14103" max="14321" width="9.140625" style="41"/>
    <col min="14322" max="14322" width="5.140625" style="41" bestFit="1" customWidth="1"/>
    <col min="14323" max="14323" width="24.28515625" style="41" customWidth="1"/>
    <col min="14324" max="14324" width="9.7109375" style="41" customWidth="1"/>
    <col min="14325" max="14325" width="8.7109375" style="41" customWidth="1"/>
    <col min="14326" max="14326" width="10" style="41" customWidth="1"/>
    <col min="14327" max="14327" width="11.28515625" style="41" customWidth="1"/>
    <col min="14328" max="14335" width="14.5703125" style="41" customWidth="1"/>
    <col min="14336" max="14337" width="13.5703125" style="41" customWidth="1"/>
    <col min="14338" max="14347" width="14.5703125" style="41" customWidth="1"/>
    <col min="14348" max="14348" width="16.7109375" style="41" customWidth="1"/>
    <col min="14349" max="14349" width="19.7109375" style="41" customWidth="1"/>
    <col min="14350" max="14350" width="16.7109375" style="41" customWidth="1"/>
    <col min="14351" max="14351" width="19.7109375" style="41" customWidth="1"/>
    <col min="14352" max="14352" width="16.7109375" style="41" customWidth="1"/>
    <col min="14353" max="14353" width="19.7109375" style="41" customWidth="1"/>
    <col min="14354" max="14357" width="9.140625" style="41"/>
    <col min="14358" max="14358" width="14.42578125" style="41" bestFit="1" customWidth="1"/>
    <col min="14359" max="14577" width="9.140625" style="41"/>
    <col min="14578" max="14578" width="5.140625" style="41" bestFit="1" customWidth="1"/>
    <col min="14579" max="14579" width="24.28515625" style="41" customWidth="1"/>
    <col min="14580" max="14580" width="9.7109375" style="41" customWidth="1"/>
    <col min="14581" max="14581" width="8.7109375" style="41" customWidth="1"/>
    <col min="14582" max="14582" width="10" style="41" customWidth="1"/>
    <col min="14583" max="14583" width="11.28515625" style="41" customWidth="1"/>
    <col min="14584" max="14591" width="14.5703125" style="41" customWidth="1"/>
    <col min="14592" max="14593" width="13.5703125" style="41" customWidth="1"/>
    <col min="14594" max="14603" width="14.5703125" style="41" customWidth="1"/>
    <col min="14604" max="14604" width="16.7109375" style="41" customWidth="1"/>
    <col min="14605" max="14605" width="19.7109375" style="41" customWidth="1"/>
    <col min="14606" max="14606" width="16.7109375" style="41" customWidth="1"/>
    <col min="14607" max="14607" width="19.7109375" style="41" customWidth="1"/>
    <col min="14608" max="14608" width="16.7109375" style="41" customWidth="1"/>
    <col min="14609" max="14609" width="19.7109375" style="41" customWidth="1"/>
    <col min="14610" max="14613" width="9.140625" style="41"/>
    <col min="14614" max="14614" width="14.42578125" style="41" bestFit="1" customWidth="1"/>
    <col min="14615" max="14833" width="9.140625" style="41"/>
    <col min="14834" max="14834" width="5.140625" style="41" bestFit="1" customWidth="1"/>
    <col min="14835" max="14835" width="24.28515625" style="41" customWidth="1"/>
    <col min="14836" max="14836" width="9.7109375" style="41" customWidth="1"/>
    <col min="14837" max="14837" width="8.7109375" style="41" customWidth="1"/>
    <col min="14838" max="14838" width="10" style="41" customWidth="1"/>
    <col min="14839" max="14839" width="11.28515625" style="41" customWidth="1"/>
    <col min="14840" max="14847" width="14.5703125" style="41" customWidth="1"/>
    <col min="14848" max="14849" width="13.5703125" style="41" customWidth="1"/>
    <col min="14850" max="14859" width="14.5703125" style="41" customWidth="1"/>
    <col min="14860" max="14860" width="16.7109375" style="41" customWidth="1"/>
    <col min="14861" max="14861" width="19.7109375" style="41" customWidth="1"/>
    <col min="14862" max="14862" width="16.7109375" style="41" customWidth="1"/>
    <col min="14863" max="14863" width="19.7109375" style="41" customWidth="1"/>
    <col min="14864" max="14864" width="16.7109375" style="41" customWidth="1"/>
    <col min="14865" max="14865" width="19.7109375" style="41" customWidth="1"/>
    <col min="14866" max="14869" width="9.140625" style="41"/>
    <col min="14870" max="14870" width="14.42578125" style="41" bestFit="1" customWidth="1"/>
    <col min="14871" max="15089" width="9.140625" style="41"/>
    <col min="15090" max="15090" width="5.140625" style="41" bestFit="1" customWidth="1"/>
    <col min="15091" max="15091" width="24.28515625" style="41" customWidth="1"/>
    <col min="15092" max="15092" width="9.7109375" style="41" customWidth="1"/>
    <col min="15093" max="15093" width="8.7109375" style="41" customWidth="1"/>
    <col min="15094" max="15094" width="10" style="41" customWidth="1"/>
    <col min="15095" max="15095" width="11.28515625" style="41" customWidth="1"/>
    <col min="15096" max="15103" width="14.5703125" style="41" customWidth="1"/>
    <col min="15104" max="15105" width="13.5703125" style="41" customWidth="1"/>
    <col min="15106" max="15115" width="14.5703125" style="41" customWidth="1"/>
    <col min="15116" max="15116" width="16.7109375" style="41" customWidth="1"/>
    <col min="15117" max="15117" width="19.7109375" style="41" customWidth="1"/>
    <col min="15118" max="15118" width="16.7109375" style="41" customWidth="1"/>
    <col min="15119" max="15119" width="19.7109375" style="41" customWidth="1"/>
    <col min="15120" max="15120" width="16.7109375" style="41" customWidth="1"/>
    <col min="15121" max="15121" width="19.7109375" style="41" customWidth="1"/>
    <col min="15122" max="15125" width="9.140625" style="41"/>
    <col min="15126" max="15126" width="14.42578125" style="41" bestFit="1" customWidth="1"/>
    <col min="15127" max="15345" width="9.140625" style="41"/>
    <col min="15346" max="15346" width="5.140625" style="41" bestFit="1" customWidth="1"/>
    <col min="15347" max="15347" width="24.28515625" style="41" customWidth="1"/>
    <col min="15348" max="15348" width="9.7109375" style="41" customWidth="1"/>
    <col min="15349" max="15349" width="8.7109375" style="41" customWidth="1"/>
    <col min="15350" max="15350" width="10" style="41" customWidth="1"/>
    <col min="15351" max="15351" width="11.28515625" style="41" customWidth="1"/>
    <col min="15352" max="15359" width="14.5703125" style="41" customWidth="1"/>
    <col min="15360" max="15361" width="13.5703125" style="41" customWidth="1"/>
    <col min="15362" max="15371" width="14.5703125" style="41" customWidth="1"/>
    <col min="15372" max="15372" width="16.7109375" style="41" customWidth="1"/>
    <col min="15373" max="15373" width="19.7109375" style="41" customWidth="1"/>
    <col min="15374" max="15374" width="16.7109375" style="41" customWidth="1"/>
    <col min="15375" max="15375" width="19.7109375" style="41" customWidth="1"/>
    <col min="15376" max="15376" width="16.7109375" style="41" customWidth="1"/>
    <col min="15377" max="15377" width="19.7109375" style="41" customWidth="1"/>
    <col min="15378" max="15381" width="9.140625" style="41"/>
    <col min="15382" max="15382" width="14.42578125" style="41" bestFit="1" customWidth="1"/>
    <col min="15383" max="15601" width="9.140625" style="41"/>
    <col min="15602" max="15602" width="5.140625" style="41" bestFit="1" customWidth="1"/>
    <col min="15603" max="15603" width="24.28515625" style="41" customWidth="1"/>
    <col min="15604" max="15604" width="9.7109375" style="41" customWidth="1"/>
    <col min="15605" max="15605" width="8.7109375" style="41" customWidth="1"/>
    <col min="15606" max="15606" width="10" style="41" customWidth="1"/>
    <col min="15607" max="15607" width="11.28515625" style="41" customWidth="1"/>
    <col min="15608" max="15615" width="14.5703125" style="41" customWidth="1"/>
    <col min="15616" max="15617" width="13.5703125" style="41" customWidth="1"/>
    <col min="15618" max="15627" width="14.5703125" style="41" customWidth="1"/>
    <col min="15628" max="15628" width="16.7109375" style="41" customWidth="1"/>
    <col min="15629" max="15629" width="19.7109375" style="41" customWidth="1"/>
    <col min="15630" max="15630" width="16.7109375" style="41" customWidth="1"/>
    <col min="15631" max="15631" width="19.7109375" style="41" customWidth="1"/>
    <col min="15632" max="15632" width="16.7109375" style="41" customWidth="1"/>
    <col min="15633" max="15633" width="19.7109375" style="41" customWidth="1"/>
    <col min="15634" max="15637" width="9.140625" style="41"/>
    <col min="15638" max="15638" width="14.42578125" style="41" bestFit="1" customWidth="1"/>
    <col min="15639" max="15857" width="9.140625" style="41"/>
    <col min="15858" max="15858" width="5.140625" style="41" bestFit="1" customWidth="1"/>
    <col min="15859" max="15859" width="24.28515625" style="41" customWidth="1"/>
    <col min="15860" max="15860" width="9.7109375" style="41" customWidth="1"/>
    <col min="15861" max="15861" width="8.7109375" style="41" customWidth="1"/>
    <col min="15862" max="15862" width="10" style="41" customWidth="1"/>
    <col min="15863" max="15863" width="11.28515625" style="41" customWidth="1"/>
    <col min="15864" max="15871" width="14.5703125" style="41" customWidth="1"/>
    <col min="15872" max="15873" width="13.5703125" style="41" customWidth="1"/>
    <col min="15874" max="15883" width="14.5703125" style="41" customWidth="1"/>
    <col min="15884" max="15884" width="16.7109375" style="41" customWidth="1"/>
    <col min="15885" max="15885" width="19.7109375" style="41" customWidth="1"/>
    <col min="15886" max="15886" width="16.7109375" style="41" customWidth="1"/>
    <col min="15887" max="15887" width="19.7109375" style="41" customWidth="1"/>
    <col min="15888" max="15888" width="16.7109375" style="41" customWidth="1"/>
    <col min="15889" max="15889" width="19.7109375" style="41" customWidth="1"/>
    <col min="15890" max="15893" width="9.140625" style="41"/>
    <col min="15894" max="15894" width="14.42578125" style="41" bestFit="1" customWidth="1"/>
    <col min="15895" max="16113" width="9.140625" style="41"/>
    <col min="16114" max="16114" width="5.140625" style="41" bestFit="1" customWidth="1"/>
    <col min="16115" max="16115" width="24.28515625" style="41" customWidth="1"/>
    <col min="16116" max="16116" width="9.7109375" style="41" customWidth="1"/>
    <col min="16117" max="16117" width="8.7109375" style="41" customWidth="1"/>
    <col min="16118" max="16118" width="10" style="41" customWidth="1"/>
    <col min="16119" max="16119" width="11.28515625" style="41" customWidth="1"/>
    <col min="16120" max="16127" width="14.5703125" style="41" customWidth="1"/>
    <col min="16128" max="16129" width="13.5703125" style="41" customWidth="1"/>
    <col min="16130" max="16139" width="14.5703125" style="41" customWidth="1"/>
    <col min="16140" max="16140" width="16.7109375" style="41" customWidth="1"/>
    <col min="16141" max="16141" width="19.7109375" style="41" customWidth="1"/>
    <col min="16142" max="16142" width="16.7109375" style="41" customWidth="1"/>
    <col min="16143" max="16143" width="19.7109375" style="41" customWidth="1"/>
    <col min="16144" max="16144" width="16.7109375" style="41" customWidth="1"/>
    <col min="16145" max="16145" width="19.7109375" style="41" customWidth="1"/>
    <col min="16146" max="16149" width="9.140625" style="41"/>
    <col min="16150" max="16150" width="14.42578125" style="41" bestFit="1" customWidth="1"/>
    <col min="16151" max="16384" width="9.140625" style="41"/>
  </cols>
  <sheetData>
    <row r="1" spans="1:36" s="40" customFormat="1" ht="30.75" customHeight="1" thickBot="1">
      <c r="A1" s="39"/>
      <c r="M1" s="41"/>
      <c r="R1" s="42" t="s">
        <v>17</v>
      </c>
      <c r="AJ1" s="42" t="s">
        <v>17</v>
      </c>
    </row>
    <row r="2" spans="1:36" s="43" customFormat="1" ht="36.75" customHeight="1" thickBot="1">
      <c r="A2" s="63" t="s">
        <v>0</v>
      </c>
      <c r="B2" s="64" t="s">
        <v>12</v>
      </c>
      <c r="C2" s="65" t="s">
        <v>46</v>
      </c>
      <c r="D2" s="67" t="s">
        <v>39</v>
      </c>
      <c r="E2" s="68"/>
      <c r="F2" s="68"/>
      <c r="G2" s="68"/>
      <c r="H2" s="69"/>
      <c r="I2" s="60" t="s">
        <v>40</v>
      </c>
      <c r="J2" s="61"/>
      <c r="K2" s="61"/>
      <c r="L2" s="61"/>
      <c r="M2" s="62"/>
      <c r="N2" s="60" t="s">
        <v>41</v>
      </c>
      <c r="O2" s="61"/>
      <c r="P2" s="61"/>
      <c r="Q2" s="61"/>
      <c r="R2" s="62"/>
      <c r="S2" s="60" t="s">
        <v>42</v>
      </c>
      <c r="T2" s="61"/>
      <c r="U2" s="61"/>
      <c r="V2" s="61"/>
      <c r="W2" s="62"/>
      <c r="X2" s="60" t="s">
        <v>43</v>
      </c>
      <c r="Y2" s="61"/>
      <c r="Z2" s="61"/>
      <c r="AA2" s="61"/>
      <c r="AB2" s="62"/>
      <c r="AC2" s="60" t="s">
        <v>44</v>
      </c>
      <c r="AD2" s="61"/>
      <c r="AE2" s="62"/>
      <c r="AF2" s="60" t="s">
        <v>45</v>
      </c>
      <c r="AG2" s="61"/>
      <c r="AH2" s="61"/>
      <c r="AI2" s="61"/>
      <c r="AJ2" s="62"/>
    </row>
    <row r="3" spans="1:36" s="43" customFormat="1" ht="75" customHeight="1">
      <c r="A3" s="63"/>
      <c r="B3" s="64"/>
      <c r="C3" s="66"/>
      <c r="D3" s="58" t="s">
        <v>47</v>
      </c>
      <c r="E3" s="58" t="s">
        <v>48</v>
      </c>
      <c r="F3" s="44" t="s">
        <v>13</v>
      </c>
      <c r="G3" s="44" t="s">
        <v>10</v>
      </c>
      <c r="H3" s="44" t="s">
        <v>11</v>
      </c>
      <c r="I3" s="58" t="s">
        <v>47</v>
      </c>
      <c r="J3" s="58" t="s">
        <v>48</v>
      </c>
      <c r="K3" s="44" t="s">
        <v>13</v>
      </c>
      <c r="L3" s="44" t="s">
        <v>10</v>
      </c>
      <c r="M3" s="44" t="s">
        <v>11</v>
      </c>
      <c r="N3" s="58" t="s">
        <v>47</v>
      </c>
      <c r="O3" s="58" t="s">
        <v>48</v>
      </c>
      <c r="P3" s="44" t="s">
        <v>13</v>
      </c>
      <c r="Q3" s="44" t="s">
        <v>10</v>
      </c>
      <c r="R3" s="44" t="s">
        <v>11</v>
      </c>
      <c r="S3" s="58" t="s">
        <v>47</v>
      </c>
      <c r="T3" s="58" t="s">
        <v>48</v>
      </c>
      <c r="U3" s="44" t="s">
        <v>13</v>
      </c>
      <c r="V3" s="44" t="s">
        <v>10</v>
      </c>
      <c r="W3" s="44" t="s">
        <v>11</v>
      </c>
      <c r="X3" s="58" t="s">
        <v>47</v>
      </c>
      <c r="Y3" s="58" t="s">
        <v>48</v>
      </c>
      <c r="Z3" s="44" t="s">
        <v>13</v>
      </c>
      <c r="AA3" s="44" t="s">
        <v>10</v>
      </c>
      <c r="AB3" s="44" t="s">
        <v>11</v>
      </c>
      <c r="AC3" s="44" t="s">
        <v>13</v>
      </c>
      <c r="AD3" s="44" t="s">
        <v>10</v>
      </c>
      <c r="AE3" s="44" t="s">
        <v>11</v>
      </c>
      <c r="AF3" s="58" t="s">
        <v>47</v>
      </c>
      <c r="AG3" s="58" t="s">
        <v>48</v>
      </c>
      <c r="AH3" s="44" t="s">
        <v>13</v>
      </c>
      <c r="AI3" s="44" t="s">
        <v>10</v>
      </c>
      <c r="AJ3" s="44" t="s">
        <v>11</v>
      </c>
    </row>
    <row r="4" spans="1:36" s="43" customFormat="1" ht="55.5" customHeight="1">
      <c r="A4" s="63"/>
      <c r="B4" s="64"/>
      <c r="C4" s="59"/>
      <c r="D4" s="59"/>
      <c r="E4" s="59"/>
      <c r="F4" s="45" t="s">
        <v>15</v>
      </c>
      <c r="G4" s="45" t="s">
        <v>15</v>
      </c>
      <c r="H4" s="45" t="s">
        <v>15</v>
      </c>
      <c r="I4" s="59"/>
      <c r="J4" s="59"/>
      <c r="K4" s="45" t="s">
        <v>15</v>
      </c>
      <c r="L4" s="45" t="s">
        <v>15</v>
      </c>
      <c r="M4" s="45" t="s">
        <v>15</v>
      </c>
      <c r="N4" s="59"/>
      <c r="O4" s="59"/>
      <c r="P4" s="45" t="s">
        <v>15</v>
      </c>
      <c r="Q4" s="45" t="s">
        <v>15</v>
      </c>
      <c r="R4" s="45" t="s">
        <v>15</v>
      </c>
      <c r="S4" s="59"/>
      <c r="T4" s="59"/>
      <c r="U4" s="45" t="s">
        <v>15</v>
      </c>
      <c r="V4" s="45" t="s">
        <v>15</v>
      </c>
      <c r="W4" s="45" t="s">
        <v>15</v>
      </c>
      <c r="X4" s="59"/>
      <c r="Y4" s="59"/>
      <c r="Z4" s="45" t="s">
        <v>15</v>
      </c>
      <c r="AA4" s="45" t="s">
        <v>15</v>
      </c>
      <c r="AB4" s="45" t="s">
        <v>15</v>
      </c>
      <c r="AC4" s="45" t="s">
        <v>15</v>
      </c>
      <c r="AD4" s="45" t="s">
        <v>15</v>
      </c>
      <c r="AE4" s="45" t="s">
        <v>15</v>
      </c>
      <c r="AF4" s="59"/>
      <c r="AG4" s="59"/>
      <c r="AH4" s="45" t="s">
        <v>15</v>
      </c>
      <c r="AI4" s="45" t="s">
        <v>15</v>
      </c>
      <c r="AJ4" s="45" t="s">
        <v>15</v>
      </c>
    </row>
    <row r="5" spans="1:36" s="49" customFormat="1" ht="81">
      <c r="A5" s="46">
        <v>1</v>
      </c>
      <c r="B5" s="47" t="s">
        <v>27</v>
      </c>
      <c r="C5" s="37">
        <v>40000</v>
      </c>
      <c r="D5" s="37">
        <v>70000</v>
      </c>
      <c r="E5" s="37"/>
      <c r="F5" s="35">
        <f>D5/$C5</f>
        <v>1.75</v>
      </c>
      <c r="G5" s="35">
        <f>IF(E5=0,0,E5/$C5)</f>
        <v>0</v>
      </c>
      <c r="H5" s="34">
        <v>700000</v>
      </c>
      <c r="I5" s="34">
        <v>796000</v>
      </c>
      <c r="J5" s="34"/>
      <c r="K5" s="35">
        <f>I5/$C5</f>
        <v>19.899999999999999</v>
      </c>
      <c r="L5" s="35">
        <f>IF(J5=0,0,J5/$C5)</f>
        <v>0</v>
      </c>
      <c r="M5" s="34">
        <v>796000</v>
      </c>
      <c r="N5" s="35">
        <v>535833.32999999996</v>
      </c>
      <c r="O5" s="35">
        <v>107166.67</v>
      </c>
      <c r="P5" s="35">
        <f>N5/C5</f>
        <v>13.395833249999999</v>
      </c>
      <c r="Q5" s="35">
        <f>O5/C5</f>
        <v>2.6791667499999998</v>
      </c>
      <c r="R5" s="34">
        <v>643000</v>
      </c>
      <c r="S5" s="35">
        <v>80000</v>
      </c>
      <c r="T5" s="35">
        <v>0</v>
      </c>
      <c r="U5" s="35">
        <f>S5/$C5</f>
        <v>2</v>
      </c>
      <c r="V5" s="35">
        <f>IF(T5=0,0,T5/$L5)</f>
        <v>0</v>
      </c>
      <c r="W5" s="32">
        <v>800000</v>
      </c>
      <c r="X5" s="35">
        <v>516000</v>
      </c>
      <c r="Y5" s="35">
        <v>103200</v>
      </c>
      <c r="Z5" s="35">
        <f>X5/$C5</f>
        <v>12.9</v>
      </c>
      <c r="AA5" s="35">
        <f>IF(Y5=0,0,Y5/$C5)</f>
        <v>2.58</v>
      </c>
      <c r="AB5" s="33">
        <v>619200</v>
      </c>
      <c r="AC5" s="33">
        <v>11.33</v>
      </c>
      <c r="AD5" s="33">
        <v>2.27</v>
      </c>
      <c r="AE5" s="48">
        <v>544000</v>
      </c>
      <c r="AF5" s="35">
        <v>444000</v>
      </c>
      <c r="AG5" s="35">
        <v>88800</v>
      </c>
      <c r="AH5" s="35">
        <f>AF5/$C5</f>
        <v>11.1</v>
      </c>
      <c r="AI5" s="35">
        <f>IF(AG5=0,0,AG5/$C5)</f>
        <v>2.2200000000000002</v>
      </c>
      <c r="AJ5" s="33">
        <v>532800</v>
      </c>
    </row>
    <row r="6" spans="1:36" s="49" customFormat="1" ht="108">
      <c r="A6" s="50">
        <v>2</v>
      </c>
      <c r="B6" s="51" t="s">
        <v>28</v>
      </c>
      <c r="C6" s="36">
        <v>1500</v>
      </c>
      <c r="D6" s="36">
        <v>90000</v>
      </c>
      <c r="E6" s="36"/>
      <c r="F6" s="35">
        <f t="shared" ref="F6:F12" si="0">D6/$C6</f>
        <v>60</v>
      </c>
      <c r="G6" s="35">
        <f t="shared" ref="G6:G12" si="1">IF(E6=0,0,E6/$C6)</f>
        <v>0</v>
      </c>
      <c r="H6" s="34">
        <v>90000</v>
      </c>
      <c r="I6" s="34">
        <v>148500</v>
      </c>
      <c r="J6" s="34"/>
      <c r="K6" s="35">
        <f t="shared" ref="K6:K12" si="2">I6/$C6</f>
        <v>99</v>
      </c>
      <c r="L6" s="35">
        <f t="shared" ref="L6:L12" si="3">IF(J6=0,0,J6/$C6)</f>
        <v>0</v>
      </c>
      <c r="M6" s="34">
        <v>148500</v>
      </c>
      <c r="N6" s="35">
        <v>70833.33</v>
      </c>
      <c r="O6" s="35">
        <v>14166.67</v>
      </c>
      <c r="P6" s="35">
        <f t="shared" ref="P6:P12" si="4">N6/C6</f>
        <v>47.22222</v>
      </c>
      <c r="Q6" s="35">
        <f t="shared" ref="Q6:Q12" si="5">O6/C6</f>
        <v>9.444446666666666</v>
      </c>
      <c r="R6" s="34">
        <v>85000</v>
      </c>
      <c r="S6" s="35">
        <v>60000</v>
      </c>
      <c r="T6" s="35">
        <v>0</v>
      </c>
      <c r="U6" s="35">
        <f t="shared" ref="U6:U12" si="6">S6/$C6</f>
        <v>40</v>
      </c>
      <c r="V6" s="35">
        <f t="shared" ref="V6:V12" si="7">IF(T6=0,0,T6/$L6)</f>
        <v>0</v>
      </c>
      <c r="W6" s="32">
        <v>60000</v>
      </c>
      <c r="X6" s="35">
        <v>108000</v>
      </c>
      <c r="Y6" s="35">
        <v>21600</v>
      </c>
      <c r="Z6" s="35">
        <f t="shared" ref="Z6:Z12" si="8">X6/$C6</f>
        <v>72</v>
      </c>
      <c r="AA6" s="35">
        <f t="shared" ref="AA6:AA12" si="9">IF(Y6=0,0,Y6/$C6)</f>
        <v>14.4</v>
      </c>
      <c r="AB6" s="33">
        <v>129600</v>
      </c>
      <c r="AC6" s="33">
        <v>39.17</v>
      </c>
      <c r="AD6" s="33">
        <v>7.83</v>
      </c>
      <c r="AE6" s="33">
        <v>70500</v>
      </c>
      <c r="AF6" s="35">
        <v>58000</v>
      </c>
      <c r="AG6" s="35">
        <v>11600</v>
      </c>
      <c r="AH6" s="35">
        <f t="shared" ref="AH6:AH12" si="10">AF6/$C6</f>
        <v>38.666666666666664</v>
      </c>
      <c r="AI6" s="35">
        <f t="shared" ref="AI6:AI12" si="11">IF(AG6=0,0,AG6/$C6)</f>
        <v>7.7333333333333334</v>
      </c>
      <c r="AJ6" s="33">
        <v>69600</v>
      </c>
    </row>
    <row r="7" spans="1:36" s="49" customFormat="1" ht="81">
      <c r="A7" s="46">
        <v>3</v>
      </c>
      <c r="B7" s="51" t="s">
        <v>29</v>
      </c>
      <c r="C7" s="36">
        <v>250</v>
      </c>
      <c r="D7" s="36">
        <v>70000</v>
      </c>
      <c r="E7" s="36"/>
      <c r="F7" s="35">
        <f t="shared" si="0"/>
        <v>280</v>
      </c>
      <c r="G7" s="35">
        <f t="shared" si="1"/>
        <v>0</v>
      </c>
      <c r="H7" s="34">
        <v>70000</v>
      </c>
      <c r="I7" s="34">
        <v>0</v>
      </c>
      <c r="J7" s="34"/>
      <c r="K7" s="35">
        <f t="shared" si="2"/>
        <v>0</v>
      </c>
      <c r="L7" s="35">
        <f t="shared" si="3"/>
        <v>0</v>
      </c>
      <c r="M7" s="34" t="s">
        <v>14</v>
      </c>
      <c r="N7" s="35">
        <v>59166.67</v>
      </c>
      <c r="O7" s="35">
        <v>11833.33</v>
      </c>
      <c r="P7" s="35">
        <f t="shared" si="4"/>
        <v>236.66667999999999</v>
      </c>
      <c r="Q7" s="35">
        <f t="shared" si="5"/>
        <v>47.333320000000001</v>
      </c>
      <c r="R7" s="34">
        <v>71000</v>
      </c>
      <c r="S7" s="35">
        <v>112500</v>
      </c>
      <c r="T7" s="35">
        <v>0</v>
      </c>
      <c r="U7" s="35">
        <f t="shared" si="6"/>
        <v>450</v>
      </c>
      <c r="V7" s="35">
        <f t="shared" si="7"/>
        <v>0</v>
      </c>
      <c r="W7" s="32">
        <v>112500</v>
      </c>
      <c r="X7" s="35">
        <v>65500</v>
      </c>
      <c r="Y7" s="35">
        <v>13100</v>
      </c>
      <c r="Z7" s="35">
        <f t="shared" si="8"/>
        <v>262</v>
      </c>
      <c r="AA7" s="35">
        <f t="shared" si="9"/>
        <v>52.4</v>
      </c>
      <c r="AB7" s="33">
        <v>78600</v>
      </c>
      <c r="AC7" s="33">
        <v>135</v>
      </c>
      <c r="AD7" s="33">
        <v>27</v>
      </c>
      <c r="AE7" s="33">
        <v>40500</v>
      </c>
      <c r="AF7" s="35">
        <v>60000</v>
      </c>
      <c r="AG7" s="35">
        <v>12000</v>
      </c>
      <c r="AH7" s="35">
        <f t="shared" si="10"/>
        <v>240</v>
      </c>
      <c r="AI7" s="35">
        <f t="shared" si="11"/>
        <v>48</v>
      </c>
      <c r="AJ7" s="33">
        <v>72000</v>
      </c>
    </row>
    <row r="8" spans="1:36" s="49" customFormat="1" ht="81">
      <c r="A8" s="50">
        <v>4</v>
      </c>
      <c r="B8" s="51" t="s">
        <v>30</v>
      </c>
      <c r="C8" s="36">
        <v>1500</v>
      </c>
      <c r="D8" s="36">
        <v>90000</v>
      </c>
      <c r="E8" s="36"/>
      <c r="F8" s="35">
        <f t="shared" si="0"/>
        <v>60</v>
      </c>
      <c r="G8" s="35">
        <f t="shared" si="1"/>
        <v>0</v>
      </c>
      <c r="H8" s="34">
        <v>90000</v>
      </c>
      <c r="I8" s="34">
        <v>148500</v>
      </c>
      <c r="J8" s="34"/>
      <c r="K8" s="35">
        <f t="shared" si="2"/>
        <v>99</v>
      </c>
      <c r="L8" s="35">
        <f t="shared" si="3"/>
        <v>0</v>
      </c>
      <c r="M8" s="34">
        <v>148500</v>
      </c>
      <c r="N8" s="35">
        <v>70833.33</v>
      </c>
      <c r="O8" s="35">
        <v>14166.67</v>
      </c>
      <c r="P8" s="35">
        <f t="shared" si="4"/>
        <v>47.22222</v>
      </c>
      <c r="Q8" s="35">
        <f t="shared" si="5"/>
        <v>9.444446666666666</v>
      </c>
      <c r="R8" s="34">
        <v>85000</v>
      </c>
      <c r="S8" s="35">
        <v>60000</v>
      </c>
      <c r="T8" s="35">
        <v>0</v>
      </c>
      <c r="U8" s="35">
        <f t="shared" si="6"/>
        <v>40</v>
      </c>
      <c r="V8" s="35">
        <f t="shared" si="7"/>
        <v>0</v>
      </c>
      <c r="W8" s="32">
        <v>60000</v>
      </c>
      <c r="X8" s="35">
        <v>108000</v>
      </c>
      <c r="Y8" s="35">
        <v>21600</v>
      </c>
      <c r="Z8" s="35">
        <f t="shared" si="8"/>
        <v>72</v>
      </c>
      <c r="AA8" s="35">
        <f t="shared" si="9"/>
        <v>14.4</v>
      </c>
      <c r="AB8" s="33">
        <v>129600</v>
      </c>
      <c r="AC8" s="33">
        <v>39.17</v>
      </c>
      <c r="AD8" s="33">
        <v>7.83</v>
      </c>
      <c r="AE8" s="33">
        <v>70500</v>
      </c>
      <c r="AF8" s="35">
        <v>58000</v>
      </c>
      <c r="AG8" s="35">
        <v>11600</v>
      </c>
      <c r="AH8" s="35">
        <f t="shared" si="10"/>
        <v>38.666666666666664</v>
      </c>
      <c r="AI8" s="35">
        <f t="shared" si="11"/>
        <v>7.7333333333333334</v>
      </c>
      <c r="AJ8" s="33">
        <v>69600</v>
      </c>
    </row>
    <row r="9" spans="1:36" s="49" customFormat="1" ht="80.25" customHeight="1">
      <c r="A9" s="46">
        <v>5</v>
      </c>
      <c r="B9" s="52" t="s">
        <v>52</v>
      </c>
      <c r="C9" s="38">
        <v>3000</v>
      </c>
      <c r="D9" s="38">
        <v>90000</v>
      </c>
      <c r="E9" s="38"/>
      <c r="F9" s="35">
        <f t="shared" si="0"/>
        <v>30</v>
      </c>
      <c r="G9" s="35">
        <f t="shared" si="1"/>
        <v>0</v>
      </c>
      <c r="H9" s="34">
        <v>90000</v>
      </c>
      <c r="I9" s="34">
        <v>117000</v>
      </c>
      <c r="J9" s="34"/>
      <c r="K9" s="35">
        <f t="shared" si="2"/>
        <v>39</v>
      </c>
      <c r="L9" s="35">
        <f t="shared" si="3"/>
        <v>0</v>
      </c>
      <c r="M9" s="34">
        <v>117000</v>
      </c>
      <c r="N9" s="35">
        <v>98333.34</v>
      </c>
      <c r="O9" s="35">
        <v>19666.66</v>
      </c>
      <c r="P9" s="35">
        <f t="shared" si="4"/>
        <v>32.77778</v>
      </c>
      <c r="Q9" s="35">
        <f t="shared" si="5"/>
        <v>6.5555533333333331</v>
      </c>
      <c r="R9" s="34">
        <v>118000</v>
      </c>
      <c r="S9" s="35">
        <v>105000</v>
      </c>
      <c r="T9" s="35">
        <v>0</v>
      </c>
      <c r="U9" s="35">
        <f t="shared" si="6"/>
        <v>35</v>
      </c>
      <c r="V9" s="35">
        <f t="shared" si="7"/>
        <v>0</v>
      </c>
      <c r="W9" s="32">
        <v>105000</v>
      </c>
      <c r="X9" s="35">
        <v>120000</v>
      </c>
      <c r="Y9" s="35">
        <v>24000</v>
      </c>
      <c r="Z9" s="35">
        <f t="shared" si="8"/>
        <v>40</v>
      </c>
      <c r="AA9" s="35">
        <f t="shared" si="9"/>
        <v>8</v>
      </c>
      <c r="AB9" s="33">
        <v>144000</v>
      </c>
      <c r="AC9" s="33">
        <v>17.75</v>
      </c>
      <c r="AD9" s="33">
        <v>3.55</v>
      </c>
      <c r="AE9" s="33">
        <v>63900</v>
      </c>
      <c r="AF9" s="35">
        <v>60000</v>
      </c>
      <c r="AG9" s="35">
        <v>12000</v>
      </c>
      <c r="AH9" s="35">
        <f t="shared" si="10"/>
        <v>20</v>
      </c>
      <c r="AI9" s="35">
        <f t="shared" si="11"/>
        <v>4</v>
      </c>
      <c r="AJ9" s="33">
        <v>72000</v>
      </c>
    </row>
    <row r="10" spans="1:36" s="49" customFormat="1" ht="99">
      <c r="A10" s="50">
        <v>6</v>
      </c>
      <c r="B10" s="52" t="s">
        <v>51</v>
      </c>
      <c r="C10" s="38">
        <v>3000</v>
      </c>
      <c r="D10" s="38">
        <v>90000</v>
      </c>
      <c r="E10" s="38"/>
      <c r="F10" s="35">
        <f t="shared" si="0"/>
        <v>30</v>
      </c>
      <c r="G10" s="35">
        <f t="shared" si="1"/>
        <v>0</v>
      </c>
      <c r="H10" s="34">
        <v>90000</v>
      </c>
      <c r="I10" s="34">
        <v>117000</v>
      </c>
      <c r="J10" s="34"/>
      <c r="K10" s="35">
        <f t="shared" si="2"/>
        <v>39</v>
      </c>
      <c r="L10" s="35">
        <f t="shared" si="3"/>
        <v>0</v>
      </c>
      <c r="M10" s="34">
        <v>117000</v>
      </c>
      <c r="N10" s="35">
        <v>98333.34</v>
      </c>
      <c r="O10" s="35">
        <v>19666.66</v>
      </c>
      <c r="P10" s="35">
        <f t="shared" si="4"/>
        <v>32.77778</v>
      </c>
      <c r="Q10" s="35">
        <f t="shared" si="5"/>
        <v>6.5555533333333331</v>
      </c>
      <c r="R10" s="34">
        <v>118000</v>
      </c>
      <c r="S10" s="35">
        <v>105000</v>
      </c>
      <c r="T10" s="35">
        <v>0</v>
      </c>
      <c r="U10" s="35">
        <f t="shared" si="6"/>
        <v>35</v>
      </c>
      <c r="V10" s="35">
        <f t="shared" si="7"/>
        <v>0</v>
      </c>
      <c r="W10" s="32">
        <v>105000</v>
      </c>
      <c r="X10" s="35">
        <v>120000</v>
      </c>
      <c r="Y10" s="35">
        <v>24000</v>
      </c>
      <c r="Z10" s="35">
        <f t="shared" si="8"/>
        <v>40</v>
      </c>
      <c r="AA10" s="35">
        <f t="shared" si="9"/>
        <v>8</v>
      </c>
      <c r="AB10" s="33">
        <v>144000</v>
      </c>
      <c r="AC10" s="33">
        <v>17.75</v>
      </c>
      <c r="AD10" s="33">
        <v>3.55</v>
      </c>
      <c r="AE10" s="33">
        <v>63900</v>
      </c>
      <c r="AF10" s="35">
        <v>60000</v>
      </c>
      <c r="AG10" s="35">
        <v>12000</v>
      </c>
      <c r="AH10" s="35">
        <f t="shared" si="10"/>
        <v>20</v>
      </c>
      <c r="AI10" s="35">
        <f t="shared" si="11"/>
        <v>4</v>
      </c>
      <c r="AJ10" s="33">
        <v>72000</v>
      </c>
    </row>
    <row r="11" spans="1:36" s="49" customFormat="1" ht="99">
      <c r="A11" s="46">
        <v>7</v>
      </c>
      <c r="B11" s="52" t="s">
        <v>50</v>
      </c>
      <c r="C11" s="38">
        <v>15000</v>
      </c>
      <c r="D11" s="38">
        <v>300000</v>
      </c>
      <c r="E11" s="38"/>
      <c r="F11" s="35">
        <f t="shared" si="0"/>
        <v>20</v>
      </c>
      <c r="G11" s="35">
        <f t="shared" si="1"/>
        <v>0</v>
      </c>
      <c r="H11" s="34">
        <v>300000</v>
      </c>
      <c r="I11" s="34">
        <v>315000</v>
      </c>
      <c r="J11" s="34"/>
      <c r="K11" s="35">
        <f t="shared" si="2"/>
        <v>21</v>
      </c>
      <c r="L11" s="35">
        <f t="shared" si="3"/>
        <v>0</v>
      </c>
      <c r="M11" s="34">
        <v>315000</v>
      </c>
      <c r="N11" s="35">
        <v>238333.33</v>
      </c>
      <c r="O11" s="35">
        <v>47666.67</v>
      </c>
      <c r="P11" s="35">
        <f t="shared" si="4"/>
        <v>15.888888666666666</v>
      </c>
      <c r="Q11" s="35">
        <f t="shared" si="5"/>
        <v>3.177778</v>
      </c>
      <c r="R11" s="34">
        <v>286000</v>
      </c>
      <c r="S11" s="35">
        <v>390000</v>
      </c>
      <c r="T11" s="35">
        <v>0</v>
      </c>
      <c r="U11" s="35">
        <f t="shared" si="6"/>
        <v>26</v>
      </c>
      <c r="V11" s="35">
        <f t="shared" si="7"/>
        <v>0</v>
      </c>
      <c r="W11" s="32">
        <v>390000</v>
      </c>
      <c r="X11" s="35">
        <v>294000</v>
      </c>
      <c r="Y11" s="35">
        <v>58800</v>
      </c>
      <c r="Z11" s="35">
        <f t="shared" si="8"/>
        <v>19.600000000000001</v>
      </c>
      <c r="AA11" s="35">
        <f t="shared" si="9"/>
        <v>3.92</v>
      </c>
      <c r="AB11" s="33">
        <v>352800</v>
      </c>
      <c r="AC11" s="33">
        <v>12.08</v>
      </c>
      <c r="AD11" s="33">
        <v>2.42</v>
      </c>
      <c r="AE11" s="33">
        <v>217500</v>
      </c>
      <c r="AF11" s="35">
        <v>185500</v>
      </c>
      <c r="AG11" s="35">
        <v>34100</v>
      </c>
      <c r="AH11" s="35">
        <f t="shared" si="10"/>
        <v>12.366666666666667</v>
      </c>
      <c r="AI11" s="35">
        <f t="shared" si="11"/>
        <v>2.2733333333333334</v>
      </c>
      <c r="AJ11" s="33">
        <v>222600</v>
      </c>
    </row>
    <row r="12" spans="1:36" s="49" customFormat="1" ht="99">
      <c r="A12" s="50">
        <v>8</v>
      </c>
      <c r="B12" s="52" t="s">
        <v>49</v>
      </c>
      <c r="C12" s="38">
        <v>15000</v>
      </c>
      <c r="D12" s="38">
        <v>300000</v>
      </c>
      <c r="E12" s="38"/>
      <c r="F12" s="35">
        <f t="shared" si="0"/>
        <v>20</v>
      </c>
      <c r="G12" s="35">
        <f t="shared" si="1"/>
        <v>0</v>
      </c>
      <c r="H12" s="36">
        <v>300000</v>
      </c>
      <c r="I12" s="36">
        <v>315000</v>
      </c>
      <c r="J12" s="36"/>
      <c r="K12" s="35">
        <f t="shared" si="2"/>
        <v>21</v>
      </c>
      <c r="L12" s="35">
        <f t="shared" si="3"/>
        <v>0</v>
      </c>
      <c r="M12" s="34">
        <v>315000</v>
      </c>
      <c r="N12" s="35">
        <v>238333.33</v>
      </c>
      <c r="O12" s="35">
        <v>47666.67</v>
      </c>
      <c r="P12" s="35">
        <f t="shared" si="4"/>
        <v>15.888888666666666</v>
      </c>
      <c r="Q12" s="35">
        <f t="shared" si="5"/>
        <v>3.177778</v>
      </c>
      <c r="R12" s="34">
        <v>286000</v>
      </c>
      <c r="S12" s="35">
        <v>390000</v>
      </c>
      <c r="T12" s="35">
        <v>0</v>
      </c>
      <c r="U12" s="35">
        <f t="shared" si="6"/>
        <v>26</v>
      </c>
      <c r="V12" s="35">
        <f t="shared" si="7"/>
        <v>0</v>
      </c>
      <c r="W12" s="32">
        <v>390000</v>
      </c>
      <c r="X12" s="35">
        <v>294000</v>
      </c>
      <c r="Y12" s="35">
        <v>58800</v>
      </c>
      <c r="Z12" s="35">
        <f t="shared" si="8"/>
        <v>19.600000000000001</v>
      </c>
      <c r="AA12" s="35">
        <f t="shared" si="9"/>
        <v>3.92</v>
      </c>
      <c r="AB12" s="72">
        <v>352800</v>
      </c>
      <c r="AC12" s="33">
        <v>12.08</v>
      </c>
      <c r="AD12" s="33">
        <v>2.42</v>
      </c>
      <c r="AE12" s="72">
        <v>217500</v>
      </c>
      <c r="AF12" s="35">
        <v>185500</v>
      </c>
      <c r="AG12" s="35">
        <v>37100</v>
      </c>
      <c r="AH12" s="35">
        <f t="shared" si="10"/>
        <v>12.366666666666667</v>
      </c>
      <c r="AI12" s="35">
        <f t="shared" si="11"/>
        <v>2.4733333333333332</v>
      </c>
      <c r="AJ12" s="33">
        <v>222600</v>
      </c>
    </row>
  </sheetData>
  <mergeCells count="22">
    <mergeCell ref="I2:M2"/>
    <mergeCell ref="A2:A4"/>
    <mergeCell ref="B2:B4"/>
    <mergeCell ref="C2:C4"/>
    <mergeCell ref="D2:H2"/>
    <mergeCell ref="D3:D4"/>
    <mergeCell ref="E3:E4"/>
    <mergeCell ref="AC2:AE2"/>
    <mergeCell ref="N2:R2"/>
    <mergeCell ref="S2:W2"/>
    <mergeCell ref="X2:AB2"/>
    <mergeCell ref="AF2:AJ2"/>
    <mergeCell ref="X3:X4"/>
    <mergeCell ref="Y3:Y4"/>
    <mergeCell ref="AF3:AF4"/>
    <mergeCell ref="AG3:AG4"/>
    <mergeCell ref="I3:I4"/>
    <mergeCell ref="J3:J4"/>
    <mergeCell ref="N3:N4"/>
    <mergeCell ref="O3:O4"/>
    <mergeCell ref="S3:S4"/>
    <mergeCell ref="T3:T4"/>
  </mergeCells>
  <pageMargins left="0.04" right="0.13" top="0.17" bottom="0.17" header="0.14000000000000001" footer="0.14000000000000001"/>
  <pageSetup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F5" sqref="F5"/>
    </sheetView>
  </sheetViews>
  <sheetFormatPr defaultRowHeight="15"/>
  <cols>
    <col min="1" max="1" width="4.7109375" customWidth="1"/>
    <col min="2" max="2" width="27.28515625" customWidth="1"/>
    <col min="3" max="3" width="31.5703125" customWidth="1"/>
    <col min="4" max="4" width="15.42578125" customWidth="1"/>
    <col min="5" max="5" width="18.5703125" customWidth="1"/>
    <col min="6" max="6" width="15" customWidth="1"/>
    <col min="7" max="8" width="13.7109375" customWidth="1"/>
  </cols>
  <sheetData>
    <row r="1" spans="1:8" ht="30.75" customHeight="1">
      <c r="H1" s="3" t="s">
        <v>18</v>
      </c>
    </row>
    <row r="2" spans="1:8" ht="27" customHeight="1">
      <c r="A2" s="70" t="s">
        <v>0</v>
      </c>
      <c r="B2" s="70" t="s">
        <v>19</v>
      </c>
      <c r="C2" s="70" t="s">
        <v>25</v>
      </c>
      <c r="D2" s="70"/>
      <c r="E2" s="70"/>
      <c r="F2" s="70"/>
      <c r="G2" s="70"/>
      <c r="H2" s="70"/>
    </row>
    <row r="3" spans="1:8" ht="24.75" customHeight="1">
      <c r="A3" s="70"/>
      <c r="B3" s="70"/>
      <c r="C3" s="70" t="s">
        <v>20</v>
      </c>
      <c r="D3" s="71" t="s">
        <v>21</v>
      </c>
      <c r="E3" s="71" t="s">
        <v>22</v>
      </c>
      <c r="F3" s="71" t="s">
        <v>23</v>
      </c>
      <c r="G3" s="70" t="s">
        <v>24</v>
      </c>
      <c r="H3" s="70"/>
    </row>
    <row r="4" spans="1:8" ht="41.25" customHeight="1">
      <c r="A4" s="70"/>
      <c r="B4" s="70"/>
      <c r="C4" s="70"/>
      <c r="D4" s="71"/>
      <c r="E4" s="71"/>
      <c r="F4" s="71"/>
      <c r="G4" s="2" t="s">
        <v>5</v>
      </c>
      <c r="H4" s="1" t="s">
        <v>4</v>
      </c>
    </row>
    <row r="5" spans="1:8">
      <c r="A5" s="5">
        <v>1</v>
      </c>
      <c r="B5" s="8" t="s">
        <v>54</v>
      </c>
      <c r="C5" s="4" t="s">
        <v>26</v>
      </c>
      <c r="D5" s="4" t="s">
        <v>56</v>
      </c>
      <c r="E5" s="4" t="s">
        <v>57</v>
      </c>
      <c r="F5" s="4" t="s">
        <v>14</v>
      </c>
      <c r="G5" s="16">
        <v>672000</v>
      </c>
      <c r="H5" s="17">
        <v>672000</v>
      </c>
    </row>
    <row r="6" spans="1:8">
      <c r="A6" s="5">
        <v>2</v>
      </c>
      <c r="B6" s="8" t="s">
        <v>55</v>
      </c>
      <c r="C6" s="4" t="s">
        <v>53</v>
      </c>
      <c r="D6" s="4" t="s">
        <v>56</v>
      </c>
      <c r="E6" s="4" t="s">
        <v>57</v>
      </c>
      <c r="F6" s="4" t="s">
        <v>14</v>
      </c>
      <c r="G6" s="19">
        <v>603300</v>
      </c>
      <c r="H6" s="17">
        <v>603300</v>
      </c>
    </row>
    <row r="7" spans="1:8">
      <c r="A7" s="5">
        <v>3</v>
      </c>
      <c r="B7" s="8"/>
      <c r="C7" s="4"/>
      <c r="D7" s="4"/>
      <c r="E7" s="23"/>
      <c r="F7" s="4"/>
      <c r="G7" s="19"/>
      <c r="H7" s="17"/>
    </row>
    <row r="8" spans="1:8">
      <c r="A8" s="5">
        <v>4</v>
      </c>
      <c r="B8" s="8"/>
      <c r="C8" s="4"/>
      <c r="D8" s="4"/>
      <c r="E8" s="23"/>
      <c r="F8" s="4"/>
      <c r="G8" s="19"/>
      <c r="H8" s="17"/>
    </row>
    <row r="9" spans="1:8">
      <c r="A9" s="5">
        <v>5</v>
      </c>
      <c r="B9" s="8"/>
      <c r="C9" s="4"/>
      <c r="D9" s="4"/>
      <c r="E9" s="23"/>
      <c r="F9" s="4"/>
      <c r="G9" s="19"/>
      <c r="H9" s="17"/>
    </row>
    <row r="10" spans="1:8">
      <c r="A10" s="5">
        <v>7</v>
      </c>
      <c r="B10" s="8"/>
      <c r="C10" s="4"/>
      <c r="D10" s="4"/>
      <c r="E10" s="23"/>
      <c r="F10" s="4"/>
      <c r="G10" s="19"/>
      <c r="H10" s="17"/>
    </row>
    <row r="11" spans="1:8">
      <c r="A11" s="5">
        <v>8</v>
      </c>
      <c r="B11" s="8"/>
      <c r="C11" s="4"/>
      <c r="D11" s="4"/>
      <c r="E11" s="23"/>
      <c r="F11" s="4"/>
      <c r="G11" s="19"/>
      <c r="H11" s="17"/>
    </row>
    <row r="12" spans="1:8">
      <c r="A12" s="5">
        <v>9</v>
      </c>
      <c r="B12" s="8"/>
      <c r="C12" s="4"/>
      <c r="D12" s="4"/>
      <c r="E12" s="23"/>
      <c r="F12" s="4"/>
      <c r="G12" s="16"/>
      <c r="H12" s="17"/>
    </row>
    <row r="13" spans="1:8">
      <c r="A13" s="5">
        <v>11</v>
      </c>
      <c r="B13" s="8"/>
      <c r="C13" s="4"/>
      <c r="D13" s="4"/>
      <c r="E13" s="23"/>
      <c r="F13" s="4"/>
      <c r="G13" s="16"/>
      <c r="H13" s="17"/>
    </row>
    <row r="14" spans="1:8">
      <c r="A14" s="5">
        <v>14</v>
      </c>
      <c r="B14" s="20"/>
      <c r="C14" s="4"/>
      <c r="D14" s="4"/>
      <c r="E14" s="23"/>
      <c r="F14" s="4"/>
      <c r="G14" s="16"/>
      <c r="H14" s="17"/>
    </row>
    <row r="15" spans="1:8">
      <c r="A15" s="5">
        <v>15</v>
      </c>
      <c r="B15" s="8"/>
      <c r="C15" s="4"/>
      <c r="D15" s="4"/>
      <c r="E15" s="23"/>
      <c r="F15" s="4"/>
      <c r="G15" s="16"/>
      <c r="H15" s="17"/>
    </row>
    <row r="16" spans="1:8">
      <c r="A16" s="5">
        <v>16</v>
      </c>
      <c r="B16" s="8"/>
      <c r="C16" s="4"/>
      <c r="D16" s="4"/>
      <c r="E16" s="23"/>
      <c r="F16" s="4"/>
      <c r="G16" s="16"/>
      <c r="H16" s="17"/>
    </row>
    <row r="17" spans="1:8">
      <c r="A17" s="5">
        <v>17</v>
      </c>
      <c r="B17" s="8"/>
      <c r="C17" s="4"/>
      <c r="D17" s="4"/>
      <c r="E17" s="23"/>
      <c r="F17" s="4"/>
      <c r="G17" s="16"/>
      <c r="H17" s="17"/>
    </row>
    <row r="18" spans="1:8">
      <c r="A18" s="5">
        <v>18</v>
      </c>
      <c r="B18" s="8"/>
      <c r="C18" s="4"/>
      <c r="D18" s="4"/>
      <c r="E18" s="23"/>
      <c r="F18" s="4"/>
      <c r="G18" s="21"/>
      <c r="H18" s="18"/>
    </row>
    <row r="19" spans="1:8">
      <c r="A19" s="5">
        <v>19</v>
      </c>
      <c r="B19" s="8"/>
      <c r="C19" s="4"/>
      <c r="D19" s="4"/>
      <c r="E19" s="23"/>
      <c r="F19" s="4"/>
      <c r="G19" s="21"/>
      <c r="H19" s="18"/>
    </row>
  </sheetData>
  <autoFilter ref="A1:H19"/>
  <mergeCells count="8">
    <mergeCell ref="A2:A4"/>
    <mergeCell ref="D3:D4"/>
    <mergeCell ref="C3:C4"/>
    <mergeCell ref="B2:B4"/>
    <mergeCell ref="C2:H2"/>
    <mergeCell ref="G3:H3"/>
    <mergeCell ref="F3:F4"/>
    <mergeCell ref="E3:E4"/>
  </mergeCells>
  <pageMargins left="0.24" right="0.23" top="0.26" bottom="0.25" header="0.2" footer="0.2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Havelvac_1</vt:lpstr>
      <vt:lpstr>Havelvac_2</vt:lpstr>
      <vt:lpstr>Havelvac_3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2014-10-14T05:57:47Z</dcterms:modified>
</cp:coreProperties>
</file>