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Dexorayq-tntesvac" sheetId="1" r:id="rId1"/>
  </sheets>
  <calcPr calcId="124519"/>
</workbook>
</file>

<file path=xl/calcChain.xml><?xml version="1.0" encoding="utf-8"?>
<calcChain xmlns="http://schemas.openxmlformats.org/spreadsheetml/2006/main">
  <c r="L24" i="1"/>
  <c r="D24"/>
  <c r="M23"/>
  <c r="M22"/>
  <c r="S21"/>
  <c r="M21"/>
  <c r="S20"/>
  <c r="M20"/>
  <c r="S19"/>
  <c r="M19"/>
  <c r="S18"/>
  <c r="M18"/>
  <c r="S17"/>
  <c r="M17"/>
  <c r="S16"/>
  <c r="M16"/>
  <c r="S15"/>
  <c r="M15"/>
  <c r="S14"/>
  <c r="M14"/>
  <c r="S13"/>
  <c r="M13"/>
  <c r="S12"/>
  <c r="M12"/>
  <c r="S11"/>
  <c r="M11"/>
  <c r="S10"/>
  <c r="M10"/>
  <c r="S9"/>
  <c r="M9"/>
  <c r="S8"/>
  <c r="M8"/>
  <c r="S7"/>
  <c r="M7"/>
  <c r="S6"/>
  <c r="M6"/>
  <c r="S5"/>
  <c r="M5"/>
  <c r="S4"/>
  <c r="S25" s="1"/>
  <c r="M4"/>
  <c r="M24" s="1"/>
</calcChain>
</file>

<file path=xl/sharedStrings.xml><?xml version="1.0" encoding="utf-8"?>
<sst xmlns="http://schemas.openxmlformats.org/spreadsheetml/2006/main" count="210" uniqueCount="110">
  <si>
    <t>²Ýí³Ý³ó³ÝÏáí ³é³ç³ñÏíáÕ ÷á÷áËáõÃÛáõÝÝ»ñ</t>
  </si>
  <si>
    <t>Ñ/Ñ</t>
  </si>
  <si>
    <t>CPV կոդեր</t>
  </si>
  <si>
    <t xml:space="preserve">Üí³½»óíáÕ ³åñ³ÝùÇ ³Ýí³ÝáõÙÁ </t>
  </si>
  <si>
    <t>Ü³Ë³ï»ëí³Í ·áõÙ³ñÁ /ÐÐ ¹ñ³Ù/</t>
  </si>
  <si>
    <t>Ðá¹í.,·ÝÙ³Ý Ó¨Á</t>
  </si>
  <si>
    <t>ÎÝùí³Í å³ÛÙ³Ý³·ñ»ñÇ Ó»éùµ»ñáõÙ            /ù³Ý³ÏÁ, ÙÇ³íáÇ ·ÇÝÁ, ã³÷Ç ÙÇ³íáñÁ, ·áõÙ³ñÁ/</t>
  </si>
  <si>
    <t>²Ýí³Ý³ï»ë³ÏÝ»ñÇ Ýí³½»óíáÕ ·áõÙ³ñÁ, ÙÇ³íáñÇ ·ÇÝÁ ã³÷Ç Ù³íáñÁ</t>
  </si>
  <si>
    <t xml:space="preserve">CPV կոդի ավելացում </t>
  </si>
  <si>
    <t xml:space="preserve">²é³ç³ñÏíáÕ í»ñ³µ³ßËáõÙÁ Üáñ ³åñ³ÝùÇ ³Ýí³ÝáõÙÁ, ù³Ý³ÏÁ, ÙÇ³íáñÇ ·ÇÝÁ, ã³÷Ç ÙÇ³íáñÁ, </t>
  </si>
  <si>
    <t xml:space="preserve">ù³Ý³Ï </t>
  </si>
  <si>
    <t>â/Ø</t>
  </si>
  <si>
    <t>Ù.·ÇÝ</t>
  </si>
  <si>
    <t>·áõÙ³ñ/ÐÐ ¹ñ³Ù/</t>
  </si>
  <si>
    <t>ù³Ý³Ï</t>
  </si>
  <si>
    <t>ծախսվ. գւմարը</t>
  </si>
  <si>
    <t>ïÝï»ëí. ·áõÙ³ñ</t>
  </si>
  <si>
    <t>²Ýí³ÝáõÙ</t>
  </si>
  <si>
    <t>33615400-1</t>
  </si>
  <si>
    <t>Գլիկլազիդ</t>
  </si>
  <si>
    <t>-</t>
  </si>
  <si>
    <t>դեղահատ</t>
  </si>
  <si>
    <t>33631600-3</t>
  </si>
  <si>
    <t>Դիքլորիզոցիանաթթվի նատրիումական աղ 84% և բարձր, ակտիվ քլոր 1500մգ N300</t>
  </si>
  <si>
    <t>210</t>
  </si>
  <si>
    <t>տուփ</t>
  </si>
  <si>
    <t>33615000-1</t>
  </si>
  <si>
    <t>Շաքարախտի դեպքում կիրառվող դեղամիջոցներ</t>
  </si>
  <si>
    <t>42671100-1</t>
  </si>
  <si>
    <t>Ալյումինե փական</t>
  </si>
  <si>
    <t>10000</t>
  </si>
  <si>
    <t>հատ</t>
  </si>
  <si>
    <t>33622100-1</t>
  </si>
  <si>
    <t>Սրտաբանության մեջ կիրառվող դեղամիջոցներ</t>
  </si>
  <si>
    <t>սրվակ</t>
  </si>
  <si>
    <t>33631600-5</t>
  </si>
  <si>
    <t>Ձեքերի մանրէասպան դոնդող 99.99% էթանոլ, 250 մլ</t>
  </si>
  <si>
    <t>300</t>
  </si>
  <si>
    <t>շշիկ</t>
  </si>
  <si>
    <t>33675100-1</t>
  </si>
  <si>
    <t>Դիֆենհիդրամին</t>
  </si>
  <si>
    <t>33141420-1</t>
  </si>
  <si>
    <t>Ձեռնոցներ գնման լատեքսից ոչ ստերիլ չափսը M</t>
  </si>
  <si>
    <t>15000</t>
  </si>
  <si>
    <t>զույգ</t>
  </si>
  <si>
    <t>33622100-4</t>
  </si>
  <si>
    <t>33126000-34</t>
  </si>
  <si>
    <t>Դիաֆիլ՝ մեկնարկային լրակ. 5x4գ</t>
  </si>
  <si>
    <t>7</t>
  </si>
  <si>
    <t>33661140-1</t>
  </si>
  <si>
    <t>Պրոպոֆոլ 10մգ/մլ 20 մլ</t>
  </si>
  <si>
    <t>100</t>
  </si>
  <si>
    <t>33141110-1</t>
  </si>
  <si>
    <t>Վիրակապ մանրէազերծ 5x10</t>
  </si>
  <si>
    <t>4948</t>
  </si>
  <si>
    <t>33622100-5</t>
  </si>
  <si>
    <t>33611200-1</t>
  </si>
  <si>
    <t>Մաալոքս դ/կախույթ 250մլ</t>
  </si>
  <si>
    <t>33661220-1</t>
  </si>
  <si>
    <t>Մորֆին</t>
  </si>
  <si>
    <t>33632130-3</t>
  </si>
  <si>
    <t>Դիկլոֆենակ նատրիում 100 մգ</t>
  </si>
  <si>
    <t>հաբ</t>
  </si>
  <si>
    <t>33611400-1</t>
  </si>
  <si>
    <t>Մետոկլոպրամիդ</t>
  </si>
  <si>
    <t>33141310-2</t>
  </si>
  <si>
    <t>ներարկիչ ասեղով 3 մլ</t>
  </si>
  <si>
    <t>33615200-1</t>
  </si>
  <si>
    <t>Մետֆորմին</t>
  </si>
  <si>
    <t>33141310-3</t>
  </si>
  <si>
    <t>ներարկիչ ասեղով 5 մլ</t>
  </si>
  <si>
    <t>33661150-1</t>
  </si>
  <si>
    <t>Թիոպենտալ</t>
  </si>
  <si>
    <t>33141310-4</t>
  </si>
  <si>
    <t>ներարկիչ ասեղով 10 մլ</t>
  </si>
  <si>
    <t>33622000-6</t>
  </si>
  <si>
    <t>Դեղամիջոցներ սրտանոթային համակարգի համար</t>
  </si>
  <si>
    <t>33194000-1</t>
  </si>
  <si>
    <t>Փոխներարկման համակարգ ֆիլտրով</t>
  </si>
  <si>
    <t>44192100-1</t>
  </si>
  <si>
    <t>Պոլիվինիքլորիդի (PVC) փրփուր</t>
  </si>
  <si>
    <t>պլ. Փաթեթ</t>
  </si>
  <si>
    <t>Դիկլոֆենակ նատրիում 75մգ 3 մլ</t>
  </si>
  <si>
    <t>3000</t>
  </si>
  <si>
    <t>33661160-1</t>
  </si>
  <si>
    <t>Ֆենտանիլ</t>
  </si>
  <si>
    <t>33692513-1</t>
  </si>
  <si>
    <t>Նատրիումի քլորիդ լ-թ 0.9% 500մլ</t>
  </si>
  <si>
    <t>500</t>
  </si>
  <si>
    <t>33157110-1</t>
  </si>
  <si>
    <t>Թթվածնային դիմակ</t>
  </si>
  <si>
    <t>33611300-1</t>
  </si>
  <si>
    <t>Մեզիմ ֆորտե դրաժե 3500ՄՄ</t>
  </si>
  <si>
    <t>1000</t>
  </si>
  <si>
    <t>32354110-1</t>
  </si>
  <si>
    <t>Ռենտգեն նկարների ժապավեններ</t>
  </si>
  <si>
    <t>33617100-1</t>
  </si>
  <si>
    <t>Կալցիումի գլյուկոնատ ամպ 10% 5մլ</t>
  </si>
  <si>
    <t>2000</t>
  </si>
  <si>
    <t>32354110-2</t>
  </si>
  <si>
    <t>33615100-1</t>
  </si>
  <si>
    <t>Լանտուս ինսուլին գլարգին լուծույթ 100 ԱՄ/մլ 3մլ</t>
  </si>
  <si>
    <t>200</t>
  </si>
  <si>
    <t>փամփուշտ</t>
  </si>
  <si>
    <t>32354110-3</t>
  </si>
  <si>
    <t>33141110-4</t>
  </si>
  <si>
    <t>Վիրակապեր</t>
  </si>
  <si>
    <t>ÀÝ¹³Ù»ÝÁ</t>
  </si>
  <si>
    <t>îÝï»ë³Ï³Ý í³ñãáõÃÛáõÝ</t>
  </si>
  <si>
    <t>4266 /ÞÐ/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</si>
</sst>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i/>
      <sz val="14"/>
      <color theme="1"/>
      <name val="Arial LatArm"/>
      <family val="2"/>
    </font>
    <font>
      <sz val="10"/>
      <color theme="1"/>
      <name val="Arial LatArm"/>
      <family val="2"/>
    </font>
    <font>
      <b/>
      <i/>
      <sz val="8"/>
      <color theme="1"/>
      <name val="Arial LatArm"/>
      <family val="2"/>
    </font>
    <font>
      <b/>
      <i/>
      <sz val="10"/>
      <color theme="1"/>
      <name val="Arial LatArm"/>
      <family val="2"/>
    </font>
    <font>
      <i/>
      <sz val="11"/>
      <color theme="1"/>
      <name val="Arial LatArm"/>
      <family val="2"/>
    </font>
    <font>
      <i/>
      <sz val="8"/>
      <color theme="1"/>
      <name val="Arial LatArm"/>
      <family val="2"/>
    </font>
    <font>
      <sz val="10"/>
      <name val="Arial"/>
      <family val="2"/>
      <charset val="204"/>
    </font>
    <font>
      <sz val="10"/>
      <color indexed="8"/>
      <name val="GHEA Grapalat"/>
      <family val="3"/>
    </font>
    <font>
      <i/>
      <sz val="8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theme="1"/>
      <name val="GHEA Grapalat"/>
      <family val="3"/>
    </font>
    <font>
      <b/>
      <i/>
      <sz val="8"/>
      <color rgb="FF000000"/>
      <name val="GHEA Grapalat"/>
      <family val="3"/>
    </font>
    <font>
      <b/>
      <i/>
      <sz val="8"/>
      <name val="GHEA Grapalat"/>
      <family val="3"/>
    </font>
    <font>
      <i/>
      <sz val="8"/>
      <color indexed="8"/>
      <name val="GHEA Grapalat"/>
      <family val="3"/>
    </font>
    <font>
      <b/>
      <i/>
      <sz val="10"/>
      <color theme="1"/>
      <name val="GHEA Grapalat"/>
      <family val="3"/>
    </font>
    <font>
      <i/>
      <sz val="10"/>
      <color theme="1"/>
      <name val="Arial LatArm"/>
      <family val="2"/>
    </font>
    <font>
      <b/>
      <i/>
      <sz val="9"/>
      <color theme="1"/>
      <name val="Arial LatArm"/>
      <family val="2"/>
    </font>
    <font>
      <i/>
      <sz val="9"/>
      <color theme="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49" fontId="8" fillId="2" borderId="7" xfId="1" applyNumberFormat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left" vertical="center" wrapText="1"/>
    </xf>
    <xf numFmtId="3" fontId="9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3" fontId="10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3" fontId="6" fillId="0" borderId="7" xfId="0" applyNumberFormat="1" applyFont="1" applyBorder="1" applyAlignment="1">
      <alignment vertical="center" wrapText="1"/>
    </xf>
    <xf numFmtId="0" fontId="6" fillId="0" borderId="8" xfId="0" applyFont="1" applyBorder="1" applyAlignment="1">
      <alignment horizontal="center" vertical="top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left" vertical="center" wrapText="1"/>
    </xf>
    <xf numFmtId="3" fontId="15" fillId="0" borderId="7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 wrapText="1"/>
    </xf>
    <xf numFmtId="3" fontId="17" fillId="0" borderId="7" xfId="0" applyNumberFormat="1" applyFont="1" applyBorder="1" applyAlignment="1">
      <alignment vertical="center" wrapText="1"/>
    </xf>
    <xf numFmtId="1" fontId="17" fillId="0" borderId="5" xfId="0" applyNumberFormat="1" applyFont="1" applyBorder="1" applyAlignment="1">
      <alignment wrapText="1"/>
    </xf>
    <xf numFmtId="0" fontId="17" fillId="0" borderId="6" xfId="0" applyFont="1" applyBorder="1" applyAlignment="1">
      <alignment horizontal="center" vertical="top" wrapText="1"/>
    </xf>
    <xf numFmtId="0" fontId="18" fillId="0" borderId="0" xfId="0" applyFont="1" applyAlignment="1">
      <alignment wrapText="1"/>
    </xf>
    <xf numFmtId="14" fontId="2" fillId="0" borderId="0" xfId="0" applyNumberFormat="1" applyFont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wrapText="1"/>
    </xf>
    <xf numFmtId="0" fontId="17" fillId="0" borderId="7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Normal" xfId="0" builtinId="0"/>
    <cellStyle name="Normal 10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tabSelected="1" topLeftCell="A16" workbookViewId="0">
      <selection activeCell="C4" sqref="C4"/>
    </sheetView>
  </sheetViews>
  <sheetFormatPr defaultRowHeight="12.75"/>
  <cols>
    <col min="1" max="1" width="3.85546875" style="1" customWidth="1"/>
    <col min="2" max="2" width="12.7109375" style="1" customWidth="1"/>
    <col min="3" max="3" width="27.42578125" style="1" customWidth="1"/>
    <col min="4" max="4" width="13" style="1" customWidth="1"/>
    <col min="5" max="5" width="10.140625" style="1" customWidth="1"/>
    <col min="6" max="9" width="2.5703125" style="1" hidden="1" customWidth="1"/>
    <col min="10" max="10" width="7.140625" style="1" customWidth="1"/>
    <col min="11" max="11" width="10" style="1" customWidth="1"/>
    <col min="12" max="12" width="12.7109375" style="1" customWidth="1"/>
    <col min="13" max="13" width="14.28515625" style="1" customWidth="1"/>
    <col min="14" max="14" width="11.85546875" style="1" customWidth="1"/>
    <col min="15" max="15" width="18.5703125" style="1" customWidth="1"/>
    <col min="16" max="16" width="7" style="1" customWidth="1"/>
    <col min="17" max="17" width="6.42578125" style="1" customWidth="1"/>
    <col min="18" max="18" width="9.7109375" style="1" customWidth="1"/>
    <col min="19" max="19" width="13.7109375" style="1" customWidth="1"/>
    <col min="20" max="20" width="5.140625" style="1" customWidth="1"/>
    <col min="21" max="16384" width="9.140625" style="1"/>
  </cols>
  <sheetData>
    <row r="1" spans="1:23" ht="42.7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3" ht="67.5" customHeight="1">
      <c r="A2" s="42" t="s">
        <v>1</v>
      </c>
      <c r="B2" s="44" t="s">
        <v>2</v>
      </c>
      <c r="C2" s="44" t="s">
        <v>3</v>
      </c>
      <c r="D2" s="44" t="s">
        <v>4</v>
      </c>
      <c r="E2" s="44" t="s">
        <v>5</v>
      </c>
      <c r="F2" s="46" t="s">
        <v>6</v>
      </c>
      <c r="G2" s="47"/>
      <c r="H2" s="47"/>
      <c r="I2" s="48"/>
      <c r="J2" s="49" t="s">
        <v>7</v>
      </c>
      <c r="K2" s="50"/>
      <c r="L2" s="50"/>
      <c r="M2" s="51"/>
      <c r="N2" s="44" t="s">
        <v>8</v>
      </c>
      <c r="O2" s="49" t="s">
        <v>9</v>
      </c>
      <c r="P2" s="50"/>
      <c r="Q2" s="50"/>
      <c r="R2" s="50"/>
      <c r="S2" s="51"/>
      <c r="T2" s="32" t="s">
        <v>5</v>
      </c>
      <c r="U2" s="2"/>
      <c r="V2" s="2"/>
      <c r="W2" s="2"/>
    </row>
    <row r="3" spans="1:23" ht="27" customHeight="1">
      <c r="A3" s="43"/>
      <c r="B3" s="45"/>
      <c r="C3" s="45"/>
      <c r="D3" s="45"/>
      <c r="E3" s="45"/>
      <c r="F3" s="3" t="s">
        <v>10</v>
      </c>
      <c r="G3" s="3" t="s">
        <v>11</v>
      </c>
      <c r="H3" s="3" t="s">
        <v>12</v>
      </c>
      <c r="I3" s="3" t="s">
        <v>13</v>
      </c>
      <c r="J3" s="3" t="s">
        <v>14</v>
      </c>
      <c r="K3" s="3" t="s">
        <v>11</v>
      </c>
      <c r="L3" s="3" t="s">
        <v>15</v>
      </c>
      <c r="M3" s="3" t="s">
        <v>16</v>
      </c>
      <c r="N3" s="45"/>
      <c r="O3" s="3" t="s">
        <v>17</v>
      </c>
      <c r="P3" s="3" t="s">
        <v>14</v>
      </c>
      <c r="Q3" s="3" t="s">
        <v>11</v>
      </c>
      <c r="R3" s="3" t="s">
        <v>12</v>
      </c>
      <c r="S3" s="3" t="s">
        <v>13</v>
      </c>
      <c r="T3" s="33"/>
      <c r="U3" s="2"/>
      <c r="V3" s="2"/>
      <c r="W3" s="2"/>
    </row>
    <row r="4" spans="1:23" ht="72" customHeight="1">
      <c r="A4" s="4">
        <v>1</v>
      </c>
      <c r="B4" s="5" t="s">
        <v>18</v>
      </c>
      <c r="C4" s="6" t="s">
        <v>19</v>
      </c>
      <c r="D4" s="7">
        <v>5000000</v>
      </c>
      <c r="E4" s="8" t="s">
        <v>109</v>
      </c>
      <c r="F4" s="9" t="s">
        <v>20</v>
      </c>
      <c r="G4" s="9" t="s">
        <v>20</v>
      </c>
      <c r="H4" s="9" t="s">
        <v>20</v>
      </c>
      <c r="I4" s="9" t="s">
        <v>20</v>
      </c>
      <c r="J4" s="7">
        <v>50000</v>
      </c>
      <c r="K4" s="5" t="s">
        <v>21</v>
      </c>
      <c r="L4" s="7">
        <v>3695000</v>
      </c>
      <c r="M4" s="7">
        <f>SUM(D4-L4)</f>
        <v>1305000</v>
      </c>
      <c r="N4" s="5" t="s">
        <v>22</v>
      </c>
      <c r="O4" s="6" t="s">
        <v>23</v>
      </c>
      <c r="P4" s="5" t="s">
        <v>24</v>
      </c>
      <c r="Q4" s="10" t="s">
        <v>25</v>
      </c>
      <c r="R4" s="11">
        <v>23800</v>
      </c>
      <c r="S4" s="11">
        <f>P4*R4</f>
        <v>4998000</v>
      </c>
      <c r="T4" s="8" t="s">
        <v>109</v>
      </c>
      <c r="U4" s="2"/>
      <c r="V4" s="2"/>
      <c r="W4" s="2"/>
    </row>
    <row r="5" spans="1:23" ht="38.25" customHeight="1">
      <c r="A5" s="4">
        <v>2</v>
      </c>
      <c r="B5" s="5" t="s">
        <v>26</v>
      </c>
      <c r="C5" s="6" t="s">
        <v>27</v>
      </c>
      <c r="D5" s="7">
        <v>2250000</v>
      </c>
      <c r="E5" s="8" t="s">
        <v>109</v>
      </c>
      <c r="F5" s="9" t="s">
        <v>20</v>
      </c>
      <c r="G5" s="9" t="s">
        <v>20</v>
      </c>
      <c r="H5" s="9" t="s">
        <v>20</v>
      </c>
      <c r="I5" s="9" t="s">
        <v>20</v>
      </c>
      <c r="J5" s="7">
        <v>15000</v>
      </c>
      <c r="K5" s="5" t="s">
        <v>21</v>
      </c>
      <c r="L5" s="7">
        <v>1500000</v>
      </c>
      <c r="M5" s="7">
        <f t="shared" ref="M5:M23" si="0">SUM(D5-L5)</f>
        <v>750000</v>
      </c>
      <c r="N5" s="5" t="s">
        <v>28</v>
      </c>
      <c r="O5" s="6" t="s">
        <v>29</v>
      </c>
      <c r="P5" s="5" t="s">
        <v>30</v>
      </c>
      <c r="Q5" s="10" t="s">
        <v>31</v>
      </c>
      <c r="R5" s="11">
        <v>60</v>
      </c>
      <c r="S5" s="11">
        <f t="shared" ref="S5:S21" si="1">P5*R5</f>
        <v>600000</v>
      </c>
      <c r="T5" s="8" t="s">
        <v>109</v>
      </c>
      <c r="U5" s="2"/>
      <c r="V5" s="2"/>
      <c r="W5" s="2"/>
    </row>
    <row r="6" spans="1:23" ht="59.25" customHeight="1">
      <c r="A6" s="4">
        <v>3</v>
      </c>
      <c r="B6" s="5" t="s">
        <v>32</v>
      </c>
      <c r="C6" s="6" t="s">
        <v>33</v>
      </c>
      <c r="D6" s="7">
        <v>900000</v>
      </c>
      <c r="E6" s="8" t="s">
        <v>109</v>
      </c>
      <c r="F6" s="9" t="s">
        <v>20</v>
      </c>
      <c r="G6" s="9" t="s">
        <v>20</v>
      </c>
      <c r="H6" s="9" t="s">
        <v>20</v>
      </c>
      <c r="I6" s="9" t="s">
        <v>20</v>
      </c>
      <c r="J6" s="7">
        <v>300</v>
      </c>
      <c r="K6" s="5" t="s">
        <v>34</v>
      </c>
      <c r="L6" s="7">
        <v>582000</v>
      </c>
      <c r="M6" s="7">
        <f t="shared" si="0"/>
        <v>318000</v>
      </c>
      <c r="N6" s="5" t="s">
        <v>35</v>
      </c>
      <c r="O6" s="6" t="s">
        <v>36</v>
      </c>
      <c r="P6" s="5" t="s">
        <v>37</v>
      </c>
      <c r="Q6" s="10" t="s">
        <v>38</v>
      </c>
      <c r="R6" s="11">
        <v>1600</v>
      </c>
      <c r="S6" s="11">
        <f t="shared" si="1"/>
        <v>480000</v>
      </c>
      <c r="T6" s="8" t="s">
        <v>109</v>
      </c>
      <c r="U6" s="2"/>
      <c r="V6" s="2"/>
      <c r="W6" s="2"/>
    </row>
    <row r="7" spans="1:23" ht="50.25" customHeight="1">
      <c r="A7" s="4">
        <v>4</v>
      </c>
      <c r="B7" s="5" t="s">
        <v>39</v>
      </c>
      <c r="C7" s="6" t="s">
        <v>40</v>
      </c>
      <c r="D7" s="7">
        <v>1870000</v>
      </c>
      <c r="E7" s="8" t="s">
        <v>109</v>
      </c>
      <c r="F7" s="9"/>
      <c r="G7" s="9"/>
      <c r="H7" s="9"/>
      <c r="I7" s="9"/>
      <c r="J7" s="7">
        <v>11000</v>
      </c>
      <c r="K7" s="5" t="s">
        <v>34</v>
      </c>
      <c r="L7" s="7">
        <v>170280</v>
      </c>
      <c r="M7" s="7">
        <f t="shared" si="0"/>
        <v>1699720</v>
      </c>
      <c r="N7" s="5" t="s">
        <v>41</v>
      </c>
      <c r="O7" s="6" t="s">
        <v>42</v>
      </c>
      <c r="P7" s="5" t="s">
        <v>43</v>
      </c>
      <c r="Q7" s="10" t="s">
        <v>44</v>
      </c>
      <c r="R7" s="11">
        <v>28</v>
      </c>
      <c r="S7" s="11">
        <f t="shared" si="1"/>
        <v>420000</v>
      </c>
      <c r="T7" s="8" t="s">
        <v>109</v>
      </c>
      <c r="U7" s="2"/>
      <c r="V7" s="2"/>
      <c r="W7" s="2"/>
    </row>
    <row r="8" spans="1:23" ht="50.25" customHeight="1">
      <c r="A8" s="4">
        <v>5</v>
      </c>
      <c r="B8" s="5" t="s">
        <v>45</v>
      </c>
      <c r="C8" s="6" t="s">
        <v>33</v>
      </c>
      <c r="D8" s="7">
        <v>687500</v>
      </c>
      <c r="E8" s="8" t="s">
        <v>109</v>
      </c>
      <c r="F8" s="9" t="s">
        <v>20</v>
      </c>
      <c r="G8" s="9" t="s">
        <v>20</v>
      </c>
      <c r="H8" s="9" t="s">
        <v>20</v>
      </c>
      <c r="I8" s="9" t="s">
        <v>20</v>
      </c>
      <c r="J8" s="7">
        <v>1250</v>
      </c>
      <c r="K8" s="5" t="s">
        <v>34</v>
      </c>
      <c r="L8" s="7">
        <v>568750</v>
      </c>
      <c r="M8" s="7">
        <f t="shared" si="0"/>
        <v>118750</v>
      </c>
      <c r="N8" s="5" t="s">
        <v>46</v>
      </c>
      <c r="O8" s="6" t="s">
        <v>47</v>
      </c>
      <c r="P8" s="5" t="s">
        <v>48</v>
      </c>
      <c r="Q8" s="10" t="s">
        <v>25</v>
      </c>
      <c r="R8" s="11">
        <v>35000</v>
      </c>
      <c r="S8" s="11">
        <f t="shared" si="1"/>
        <v>245000</v>
      </c>
      <c r="T8" s="8" t="s">
        <v>109</v>
      </c>
      <c r="U8" s="2"/>
      <c r="V8" s="2"/>
      <c r="W8" s="2"/>
    </row>
    <row r="9" spans="1:23" ht="51.75" customHeight="1">
      <c r="A9" s="4">
        <v>6</v>
      </c>
      <c r="B9" s="5" t="s">
        <v>45</v>
      </c>
      <c r="C9" s="6" t="s">
        <v>33</v>
      </c>
      <c r="D9" s="7">
        <v>1031250</v>
      </c>
      <c r="E9" s="8" t="s">
        <v>109</v>
      </c>
      <c r="F9" s="9"/>
      <c r="G9" s="9"/>
      <c r="H9" s="9"/>
      <c r="I9" s="9"/>
      <c r="J9" s="7">
        <v>1875</v>
      </c>
      <c r="K9" s="5" t="s">
        <v>34</v>
      </c>
      <c r="L9" s="7">
        <v>858750</v>
      </c>
      <c r="M9" s="7">
        <f t="shared" si="0"/>
        <v>172500</v>
      </c>
      <c r="N9" s="5" t="s">
        <v>49</v>
      </c>
      <c r="O9" s="6" t="s">
        <v>50</v>
      </c>
      <c r="P9" s="5" t="s">
        <v>51</v>
      </c>
      <c r="Q9" s="10" t="s">
        <v>34</v>
      </c>
      <c r="R9" s="11">
        <v>1584</v>
      </c>
      <c r="S9" s="11">
        <f t="shared" si="1"/>
        <v>158400</v>
      </c>
      <c r="T9" s="8" t="s">
        <v>109</v>
      </c>
      <c r="U9" s="2"/>
      <c r="V9" s="2"/>
      <c r="W9" s="2"/>
    </row>
    <row r="10" spans="1:23" ht="36" customHeight="1">
      <c r="A10" s="4">
        <v>7</v>
      </c>
      <c r="B10" s="5" t="s">
        <v>45</v>
      </c>
      <c r="C10" s="6" t="s">
        <v>33</v>
      </c>
      <c r="D10" s="7">
        <v>646250</v>
      </c>
      <c r="E10" s="8" t="s">
        <v>109</v>
      </c>
      <c r="F10" s="9"/>
      <c r="G10" s="9"/>
      <c r="H10" s="9"/>
      <c r="I10" s="9"/>
      <c r="J10" s="7">
        <v>1175</v>
      </c>
      <c r="K10" s="5" t="s">
        <v>34</v>
      </c>
      <c r="L10" s="7"/>
      <c r="M10" s="7">
        <f t="shared" si="0"/>
        <v>646250</v>
      </c>
      <c r="N10" s="5" t="s">
        <v>52</v>
      </c>
      <c r="O10" s="6" t="s">
        <v>53</v>
      </c>
      <c r="P10" s="5" t="s">
        <v>54</v>
      </c>
      <c r="Q10" s="10" t="s">
        <v>31</v>
      </c>
      <c r="R10" s="11">
        <v>70</v>
      </c>
      <c r="S10" s="11">
        <f t="shared" si="1"/>
        <v>346360</v>
      </c>
      <c r="T10" s="8" t="s">
        <v>109</v>
      </c>
      <c r="U10" s="2"/>
      <c r="V10" s="2"/>
      <c r="W10" s="2"/>
    </row>
    <row r="11" spans="1:23" ht="51.75" customHeight="1">
      <c r="A11" s="4">
        <v>8</v>
      </c>
      <c r="B11" s="5" t="s">
        <v>55</v>
      </c>
      <c r="C11" s="6" t="s">
        <v>33</v>
      </c>
      <c r="D11" s="7">
        <v>176000</v>
      </c>
      <c r="E11" s="8" t="s">
        <v>109</v>
      </c>
      <c r="F11" s="9"/>
      <c r="G11" s="9"/>
      <c r="H11" s="9"/>
      <c r="I11" s="9"/>
      <c r="J11" s="7">
        <v>20</v>
      </c>
      <c r="K11" s="5" t="s">
        <v>38</v>
      </c>
      <c r="L11" s="7"/>
      <c r="M11" s="7">
        <f t="shared" si="0"/>
        <v>176000</v>
      </c>
      <c r="N11" s="5" t="s">
        <v>56</v>
      </c>
      <c r="O11" s="6" t="s">
        <v>57</v>
      </c>
      <c r="P11" s="5" t="s">
        <v>37</v>
      </c>
      <c r="Q11" s="10" t="s">
        <v>38</v>
      </c>
      <c r="R11" s="11">
        <v>1480</v>
      </c>
      <c r="S11" s="11">
        <f t="shared" si="1"/>
        <v>444000</v>
      </c>
      <c r="T11" s="8" t="s">
        <v>109</v>
      </c>
      <c r="U11" s="2"/>
      <c r="V11" s="2"/>
      <c r="W11" s="2"/>
    </row>
    <row r="12" spans="1:23" ht="31.5" customHeight="1">
      <c r="A12" s="4">
        <v>9</v>
      </c>
      <c r="B12" s="5" t="s">
        <v>58</v>
      </c>
      <c r="C12" s="6" t="s">
        <v>59</v>
      </c>
      <c r="D12" s="7">
        <v>150000</v>
      </c>
      <c r="E12" s="8" t="s">
        <v>109</v>
      </c>
      <c r="F12" s="9"/>
      <c r="G12" s="9"/>
      <c r="H12" s="9"/>
      <c r="I12" s="9"/>
      <c r="J12" s="7">
        <v>300</v>
      </c>
      <c r="K12" s="5" t="s">
        <v>34</v>
      </c>
      <c r="L12" s="7"/>
      <c r="M12" s="7">
        <f t="shared" si="0"/>
        <v>150000</v>
      </c>
      <c r="N12" s="5" t="s">
        <v>60</v>
      </c>
      <c r="O12" s="6" t="s">
        <v>61</v>
      </c>
      <c r="P12" s="5">
        <v>1000</v>
      </c>
      <c r="Q12" s="10" t="s">
        <v>62</v>
      </c>
      <c r="R12" s="12">
        <v>29.99</v>
      </c>
      <c r="S12" s="11">
        <f t="shared" si="1"/>
        <v>29990</v>
      </c>
      <c r="T12" s="8" t="s">
        <v>109</v>
      </c>
      <c r="U12" s="2"/>
      <c r="V12" s="2"/>
      <c r="W12" s="2"/>
    </row>
    <row r="13" spans="1:23" ht="31.5" customHeight="1">
      <c r="A13" s="4">
        <v>10</v>
      </c>
      <c r="B13" s="5" t="s">
        <v>63</v>
      </c>
      <c r="C13" s="6" t="s">
        <v>64</v>
      </c>
      <c r="D13" s="7">
        <v>720000</v>
      </c>
      <c r="E13" s="8" t="s">
        <v>109</v>
      </c>
      <c r="F13" s="9"/>
      <c r="G13" s="9"/>
      <c r="H13" s="9"/>
      <c r="I13" s="9"/>
      <c r="J13" s="7">
        <v>3600</v>
      </c>
      <c r="K13" s="5" t="s">
        <v>34</v>
      </c>
      <c r="L13" s="7">
        <v>151200</v>
      </c>
      <c r="M13" s="7">
        <f t="shared" si="0"/>
        <v>568800</v>
      </c>
      <c r="N13" s="5" t="s">
        <v>65</v>
      </c>
      <c r="O13" s="6" t="s">
        <v>66</v>
      </c>
      <c r="P13" s="5">
        <v>10000</v>
      </c>
      <c r="Q13" s="10" t="s">
        <v>31</v>
      </c>
      <c r="R13" s="12">
        <v>10.98</v>
      </c>
      <c r="S13" s="11">
        <f t="shared" si="1"/>
        <v>109800</v>
      </c>
      <c r="T13" s="8" t="s">
        <v>109</v>
      </c>
      <c r="U13" s="2"/>
      <c r="V13" s="2"/>
      <c r="W13" s="2"/>
    </row>
    <row r="14" spans="1:23" ht="31.5" customHeight="1">
      <c r="A14" s="4">
        <v>11</v>
      </c>
      <c r="B14" s="5" t="s">
        <v>67</v>
      </c>
      <c r="C14" s="6" t="s">
        <v>68</v>
      </c>
      <c r="D14" s="7">
        <v>1500000</v>
      </c>
      <c r="E14" s="8" t="s">
        <v>109</v>
      </c>
      <c r="F14" s="9"/>
      <c r="G14" s="9"/>
      <c r="H14" s="9"/>
      <c r="I14" s="9"/>
      <c r="J14" s="7">
        <v>50000</v>
      </c>
      <c r="K14" s="5" t="s">
        <v>21</v>
      </c>
      <c r="L14" s="7">
        <v>595000</v>
      </c>
      <c r="M14" s="7">
        <f t="shared" si="0"/>
        <v>905000</v>
      </c>
      <c r="N14" s="5" t="s">
        <v>69</v>
      </c>
      <c r="O14" s="6" t="s">
        <v>70</v>
      </c>
      <c r="P14" s="5" t="s">
        <v>30</v>
      </c>
      <c r="Q14" s="10" t="s">
        <v>31</v>
      </c>
      <c r="R14" s="12">
        <v>10.98</v>
      </c>
      <c r="S14" s="11">
        <f t="shared" si="1"/>
        <v>109800</v>
      </c>
      <c r="T14" s="8" t="s">
        <v>109</v>
      </c>
      <c r="U14" s="2"/>
      <c r="V14" s="2"/>
      <c r="W14" s="2"/>
    </row>
    <row r="15" spans="1:23" ht="31.5" customHeight="1">
      <c r="A15" s="4">
        <v>12</v>
      </c>
      <c r="B15" s="5" t="s">
        <v>71</v>
      </c>
      <c r="C15" s="6" t="s">
        <v>72</v>
      </c>
      <c r="D15" s="7">
        <v>560000</v>
      </c>
      <c r="E15" s="8" t="s">
        <v>109</v>
      </c>
      <c r="F15" s="9"/>
      <c r="G15" s="9"/>
      <c r="H15" s="9"/>
      <c r="I15" s="9"/>
      <c r="J15" s="7">
        <v>400</v>
      </c>
      <c r="K15" s="5" t="s">
        <v>34</v>
      </c>
      <c r="L15" s="7"/>
      <c r="M15" s="7">
        <f t="shared" si="0"/>
        <v>560000</v>
      </c>
      <c r="N15" s="5" t="s">
        <v>73</v>
      </c>
      <c r="O15" s="6" t="s">
        <v>74</v>
      </c>
      <c r="P15" s="5" t="s">
        <v>30</v>
      </c>
      <c r="Q15" s="10" t="s">
        <v>31</v>
      </c>
      <c r="R15" s="12">
        <v>17.45</v>
      </c>
      <c r="S15" s="11">
        <f t="shared" si="1"/>
        <v>174500</v>
      </c>
      <c r="T15" s="8" t="s">
        <v>109</v>
      </c>
      <c r="U15" s="2"/>
      <c r="V15" s="2"/>
      <c r="W15" s="2"/>
    </row>
    <row r="16" spans="1:23" ht="31.5" customHeight="1">
      <c r="A16" s="4">
        <v>13</v>
      </c>
      <c r="B16" s="5" t="s">
        <v>75</v>
      </c>
      <c r="C16" s="6" t="s">
        <v>76</v>
      </c>
      <c r="D16" s="7">
        <v>200000</v>
      </c>
      <c r="E16" s="8" t="s">
        <v>109</v>
      </c>
      <c r="F16" s="9"/>
      <c r="G16" s="9"/>
      <c r="H16" s="9"/>
      <c r="I16" s="9"/>
      <c r="J16" s="7">
        <v>2000</v>
      </c>
      <c r="K16" s="5" t="s">
        <v>34</v>
      </c>
      <c r="L16" s="7"/>
      <c r="M16" s="7">
        <f t="shared" si="0"/>
        <v>200000</v>
      </c>
      <c r="N16" s="5" t="s">
        <v>77</v>
      </c>
      <c r="O16" s="6" t="s">
        <v>78</v>
      </c>
      <c r="P16" s="5" t="s">
        <v>30</v>
      </c>
      <c r="Q16" s="10" t="s">
        <v>31</v>
      </c>
      <c r="R16" s="12">
        <v>45.88</v>
      </c>
      <c r="S16" s="11">
        <f t="shared" si="1"/>
        <v>458800</v>
      </c>
      <c r="T16" s="8" t="s">
        <v>109</v>
      </c>
      <c r="U16" s="2"/>
      <c r="V16" s="2"/>
      <c r="W16" s="2"/>
    </row>
    <row r="17" spans="1:23" ht="31.5" customHeight="1">
      <c r="A17" s="4">
        <v>14</v>
      </c>
      <c r="B17" s="5" t="s">
        <v>79</v>
      </c>
      <c r="C17" s="6" t="s">
        <v>80</v>
      </c>
      <c r="D17" s="7">
        <v>250000</v>
      </c>
      <c r="E17" s="8" t="s">
        <v>109</v>
      </c>
      <c r="F17" s="9"/>
      <c r="G17" s="9"/>
      <c r="H17" s="9"/>
      <c r="I17" s="9"/>
      <c r="J17" s="7">
        <v>500</v>
      </c>
      <c r="K17" s="5" t="s">
        <v>81</v>
      </c>
      <c r="L17" s="7"/>
      <c r="M17" s="7">
        <f t="shared" si="0"/>
        <v>250000</v>
      </c>
      <c r="N17" s="5" t="s">
        <v>60</v>
      </c>
      <c r="O17" s="6" t="s">
        <v>82</v>
      </c>
      <c r="P17" s="5" t="s">
        <v>83</v>
      </c>
      <c r="Q17" s="10" t="s">
        <v>34</v>
      </c>
      <c r="R17" s="12">
        <v>48.9</v>
      </c>
      <c r="S17" s="11">
        <f t="shared" si="1"/>
        <v>146700</v>
      </c>
      <c r="T17" s="8" t="s">
        <v>109</v>
      </c>
      <c r="U17" s="2"/>
      <c r="V17" s="2"/>
      <c r="W17" s="2"/>
    </row>
    <row r="18" spans="1:23" ht="37.5" customHeight="1">
      <c r="A18" s="4">
        <v>15</v>
      </c>
      <c r="B18" s="5" t="s">
        <v>84</v>
      </c>
      <c r="C18" s="6" t="s">
        <v>85</v>
      </c>
      <c r="D18" s="7">
        <v>430000</v>
      </c>
      <c r="E18" s="8" t="s">
        <v>109</v>
      </c>
      <c r="F18" s="9"/>
      <c r="G18" s="9"/>
      <c r="H18" s="9"/>
      <c r="I18" s="9"/>
      <c r="J18" s="7">
        <v>1000</v>
      </c>
      <c r="K18" s="5" t="s">
        <v>34</v>
      </c>
      <c r="L18" s="7"/>
      <c r="M18" s="7">
        <f t="shared" si="0"/>
        <v>430000</v>
      </c>
      <c r="N18" s="5" t="s">
        <v>86</v>
      </c>
      <c r="O18" s="6" t="s">
        <v>87</v>
      </c>
      <c r="P18" s="5" t="s">
        <v>88</v>
      </c>
      <c r="Q18" s="10" t="s">
        <v>81</v>
      </c>
      <c r="R18" s="11">
        <v>175</v>
      </c>
      <c r="S18" s="11">
        <f t="shared" si="1"/>
        <v>87500</v>
      </c>
      <c r="T18" s="8" t="s">
        <v>109</v>
      </c>
      <c r="U18" s="2"/>
      <c r="V18" s="2"/>
      <c r="W18" s="2"/>
    </row>
    <row r="19" spans="1:23" ht="37.5" customHeight="1">
      <c r="A19" s="4">
        <v>16</v>
      </c>
      <c r="B19" s="5" t="s">
        <v>89</v>
      </c>
      <c r="C19" s="6" t="s">
        <v>90</v>
      </c>
      <c r="D19" s="7">
        <v>100000</v>
      </c>
      <c r="E19" s="8" t="s">
        <v>109</v>
      </c>
      <c r="F19" s="9"/>
      <c r="G19" s="9"/>
      <c r="H19" s="9"/>
      <c r="I19" s="9"/>
      <c r="J19" s="7">
        <v>5000</v>
      </c>
      <c r="K19" s="5" t="s">
        <v>31</v>
      </c>
      <c r="L19" s="7">
        <v>67500</v>
      </c>
      <c r="M19" s="7">
        <f t="shared" si="0"/>
        <v>32500</v>
      </c>
      <c r="N19" s="5" t="s">
        <v>91</v>
      </c>
      <c r="O19" s="6" t="s">
        <v>92</v>
      </c>
      <c r="P19" s="5" t="s">
        <v>93</v>
      </c>
      <c r="Q19" s="10" t="s">
        <v>21</v>
      </c>
      <c r="R19" s="12">
        <v>31.1</v>
      </c>
      <c r="S19" s="11">
        <f t="shared" si="1"/>
        <v>31100</v>
      </c>
      <c r="T19" s="8" t="s">
        <v>109</v>
      </c>
      <c r="U19" s="2"/>
      <c r="V19" s="2"/>
      <c r="W19" s="2"/>
    </row>
    <row r="20" spans="1:23" ht="52.5" customHeight="1">
      <c r="A20" s="4">
        <v>17</v>
      </c>
      <c r="B20" s="5" t="s">
        <v>94</v>
      </c>
      <c r="C20" s="6" t="s">
        <v>95</v>
      </c>
      <c r="D20" s="7">
        <v>221000</v>
      </c>
      <c r="E20" s="8" t="s">
        <v>109</v>
      </c>
      <c r="F20" s="9"/>
      <c r="G20" s="9"/>
      <c r="H20" s="9"/>
      <c r="I20" s="9"/>
      <c r="J20" s="7">
        <v>13</v>
      </c>
      <c r="K20" s="5" t="s">
        <v>25</v>
      </c>
      <c r="L20" s="7"/>
      <c r="M20" s="7">
        <f t="shared" si="0"/>
        <v>221000</v>
      </c>
      <c r="N20" s="5" t="s">
        <v>96</v>
      </c>
      <c r="O20" s="6" t="s">
        <v>97</v>
      </c>
      <c r="P20" s="5" t="s">
        <v>98</v>
      </c>
      <c r="Q20" s="10" t="s">
        <v>34</v>
      </c>
      <c r="R20" s="12">
        <v>57.9</v>
      </c>
      <c r="S20" s="11">
        <f t="shared" si="1"/>
        <v>115800</v>
      </c>
      <c r="T20" s="8" t="s">
        <v>109</v>
      </c>
      <c r="U20" s="2"/>
      <c r="V20" s="2"/>
      <c r="W20" s="2"/>
    </row>
    <row r="21" spans="1:23" ht="49.5" customHeight="1">
      <c r="A21" s="4">
        <v>18</v>
      </c>
      <c r="B21" s="5" t="s">
        <v>99</v>
      </c>
      <c r="C21" s="6" t="s">
        <v>95</v>
      </c>
      <c r="D21" s="7">
        <v>500000</v>
      </c>
      <c r="E21" s="8" t="s">
        <v>109</v>
      </c>
      <c r="F21" s="9"/>
      <c r="G21" s="9"/>
      <c r="H21" s="9"/>
      <c r="I21" s="9"/>
      <c r="J21" s="7">
        <v>20</v>
      </c>
      <c r="K21" s="5" t="s">
        <v>25</v>
      </c>
      <c r="L21" s="7"/>
      <c r="M21" s="7">
        <f t="shared" si="0"/>
        <v>500000</v>
      </c>
      <c r="N21" s="5" t="s">
        <v>100</v>
      </c>
      <c r="O21" s="6" t="s">
        <v>101</v>
      </c>
      <c r="P21" s="5" t="s">
        <v>102</v>
      </c>
      <c r="Q21" s="10" t="s">
        <v>103</v>
      </c>
      <c r="R21" s="11">
        <v>4920</v>
      </c>
      <c r="S21" s="11">
        <f t="shared" si="1"/>
        <v>984000</v>
      </c>
      <c r="T21" s="8" t="s">
        <v>109</v>
      </c>
      <c r="U21" s="2"/>
      <c r="V21" s="2"/>
      <c r="W21" s="2"/>
    </row>
    <row r="22" spans="1:23" ht="29.25" customHeight="1">
      <c r="A22" s="4">
        <v>19</v>
      </c>
      <c r="B22" s="5" t="s">
        <v>104</v>
      </c>
      <c r="C22" s="6" t="s">
        <v>95</v>
      </c>
      <c r="D22" s="7">
        <v>640000</v>
      </c>
      <c r="E22" s="8" t="s">
        <v>109</v>
      </c>
      <c r="F22" s="9"/>
      <c r="G22" s="9"/>
      <c r="H22" s="9"/>
      <c r="I22" s="9"/>
      <c r="J22" s="7">
        <v>16</v>
      </c>
      <c r="K22" s="5" t="s">
        <v>25</v>
      </c>
      <c r="L22" s="7"/>
      <c r="M22" s="7">
        <f t="shared" si="0"/>
        <v>640000</v>
      </c>
      <c r="N22" s="13"/>
      <c r="O22" s="14"/>
      <c r="P22" s="5"/>
      <c r="Q22" s="15"/>
      <c r="R22" s="16"/>
      <c r="S22" s="16"/>
      <c r="T22" s="8"/>
      <c r="U22" s="2"/>
      <c r="V22" s="2"/>
      <c r="W22" s="2"/>
    </row>
    <row r="23" spans="1:23" ht="29.25" customHeight="1">
      <c r="A23" s="4">
        <v>20</v>
      </c>
      <c r="B23" s="5" t="s">
        <v>105</v>
      </c>
      <c r="C23" s="6" t="s">
        <v>106</v>
      </c>
      <c r="D23" s="7">
        <v>403000</v>
      </c>
      <c r="E23" s="8" t="s">
        <v>109</v>
      </c>
      <c r="F23" s="9"/>
      <c r="G23" s="9"/>
      <c r="H23" s="9"/>
      <c r="I23" s="9"/>
      <c r="J23" s="7">
        <v>620</v>
      </c>
      <c r="K23" s="5" t="s">
        <v>31</v>
      </c>
      <c r="L23" s="7"/>
      <c r="M23" s="7">
        <f t="shared" si="0"/>
        <v>403000</v>
      </c>
      <c r="N23" s="13"/>
      <c r="O23" s="14"/>
      <c r="P23" s="5"/>
      <c r="Q23" s="15"/>
      <c r="R23" s="16"/>
      <c r="S23" s="16"/>
      <c r="T23" s="8"/>
      <c r="U23" s="2"/>
      <c r="V23" s="2"/>
      <c r="W23" s="2"/>
    </row>
    <row r="24" spans="1:23" ht="29.25" customHeight="1">
      <c r="A24" s="17"/>
      <c r="B24" s="18"/>
      <c r="C24" s="19"/>
      <c r="D24" s="20">
        <f>SUM(D4:D23)</f>
        <v>18235000</v>
      </c>
      <c r="E24" s="21"/>
      <c r="F24" s="22"/>
      <c r="G24" s="22"/>
      <c r="H24" s="22"/>
      <c r="I24" s="22"/>
      <c r="J24" s="22"/>
      <c r="K24" s="22"/>
      <c r="L24" s="20">
        <f>SUM(L4:L23)</f>
        <v>8188480</v>
      </c>
      <c r="M24" s="20">
        <f>SUM(M4:M23)</f>
        <v>10046520</v>
      </c>
      <c r="N24" s="23"/>
      <c r="O24" s="24"/>
      <c r="P24" s="5"/>
      <c r="Q24" s="25"/>
      <c r="R24" s="26"/>
      <c r="S24" s="26"/>
      <c r="T24" s="8"/>
      <c r="U24" s="2"/>
      <c r="V24" s="2"/>
      <c r="W24" s="2"/>
    </row>
    <row r="25" spans="1:23" ht="24" customHeight="1">
      <c r="A25" s="34" t="s">
        <v>107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6"/>
      <c r="M25" s="27"/>
      <c r="N25" s="28"/>
      <c r="O25" s="37"/>
      <c r="P25" s="38"/>
      <c r="Q25" s="38"/>
      <c r="R25" s="38"/>
      <c r="S25" s="20">
        <f>SUM(S4:S21)</f>
        <v>9939750</v>
      </c>
      <c r="T25" s="29"/>
    </row>
    <row r="26" spans="1:23" ht="30" customHeight="1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9" t="s">
        <v>108</v>
      </c>
      <c r="P26" s="39"/>
      <c r="Q26" s="39"/>
      <c r="R26" s="39"/>
      <c r="S26" s="39"/>
      <c r="T26" s="39"/>
    </row>
    <row r="27" spans="1:23" ht="38.25" customHeight="1">
      <c r="O27" s="40"/>
      <c r="P27" s="40"/>
      <c r="Q27" s="40"/>
    </row>
    <row r="28" spans="1:23">
      <c r="O28" s="31"/>
    </row>
    <row r="29" spans="1:23">
      <c r="M29" s="31"/>
      <c r="N29" s="31"/>
    </row>
  </sheetData>
  <mergeCells count="15">
    <mergeCell ref="A1:T1"/>
    <mergeCell ref="A2:A3"/>
    <mergeCell ref="B2:B3"/>
    <mergeCell ref="C2:C3"/>
    <mergeCell ref="D2:D3"/>
    <mergeCell ref="E2:E3"/>
    <mergeCell ref="F2:I2"/>
    <mergeCell ref="J2:M2"/>
    <mergeCell ref="N2:N3"/>
    <mergeCell ref="O2:S2"/>
    <mergeCell ref="T2:T3"/>
    <mergeCell ref="A25:L25"/>
    <mergeCell ref="O25:R25"/>
    <mergeCell ref="O26:T26"/>
    <mergeCell ref="O27:Q27"/>
  </mergeCells>
  <pageMargins left="0.2" right="0.2" top="0.21" bottom="0.16" header="0.17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Dexorayq-tntesvac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cp:lastPrinted>2014-12-05T06:07:48Z</cp:lastPrinted>
  <dcterms:created xsi:type="dcterms:W3CDTF">2014-12-05T06:05:02Z</dcterms:created>
  <dcterms:modified xsi:type="dcterms:W3CDTF">2014-12-05T06:11:18Z</dcterms:modified>
</cp:coreProperties>
</file>